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hidePivotFieldList="1" defaultThemeVersion="124226"/>
  <xr:revisionPtr revIDLastSave="0" documentId="13_ncr:1_{8754F9B1-6AFB-46AA-88C7-6938F809CB89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Allocations13-Current" sheetId="4" r:id="rId1"/>
    <sheet name="Summary" sheetId="1" r:id="rId2"/>
    <sheet name="2021 NF recharge" sheetId="12" r:id="rId3"/>
    <sheet name="Allocations90-12" sheetId="9" r:id="rId4"/>
    <sheet name="HistoricStorageUse" sheetId="8" r:id="rId5"/>
    <sheet name="2020" sheetId="10" r:id="rId6"/>
    <sheet name="2021" sheetId="11" r:id="rId7"/>
    <sheet name="IY 2022" sheetId="13" r:id="rId8"/>
  </sheets>
  <calcPr calcId="191029"/>
  <pivotCaches>
    <pivotCache cacheId="0" r:id="rId9"/>
    <pivotCache cacheId="1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E13" i="1"/>
  <c r="Q2" i="4" l="1"/>
  <c r="O2" i="4"/>
  <c r="H12" i="1"/>
  <c r="H13" i="1"/>
  <c r="I13" i="1" s="1"/>
  <c r="E12" i="1"/>
  <c r="K3535" i="4"/>
  <c r="L3535" i="4"/>
  <c r="M3535" i="4"/>
  <c r="N3535" i="4"/>
  <c r="O3535" i="4"/>
  <c r="P3535" i="4"/>
  <c r="Q3535" i="4"/>
  <c r="K3536" i="4"/>
  <c r="N3536" i="4" s="1"/>
  <c r="L3536" i="4"/>
  <c r="M3536" i="4"/>
  <c r="O3536" i="4"/>
  <c r="P3536" i="4"/>
  <c r="Q3536" i="4"/>
  <c r="K3537" i="4"/>
  <c r="L3537" i="4"/>
  <c r="M3537" i="4"/>
  <c r="O3537" i="4"/>
  <c r="P3537" i="4"/>
  <c r="Q3537" i="4"/>
  <c r="K3538" i="4"/>
  <c r="N3538" i="4" s="1"/>
  <c r="L3538" i="4"/>
  <c r="M3538" i="4"/>
  <c r="O3538" i="4"/>
  <c r="P3538" i="4"/>
  <c r="Q3538" i="4"/>
  <c r="K3539" i="4"/>
  <c r="L3539" i="4"/>
  <c r="M3539" i="4"/>
  <c r="N3539" i="4"/>
  <c r="O3539" i="4"/>
  <c r="P3539" i="4"/>
  <c r="Q3539" i="4"/>
  <c r="K3540" i="4"/>
  <c r="L3540" i="4"/>
  <c r="M3540" i="4"/>
  <c r="O3540" i="4"/>
  <c r="P3540" i="4"/>
  <c r="Q3540" i="4"/>
  <c r="K3541" i="4"/>
  <c r="L3541" i="4"/>
  <c r="M3541" i="4"/>
  <c r="N3541" i="4"/>
  <c r="O3541" i="4"/>
  <c r="P3541" i="4"/>
  <c r="Q3541" i="4"/>
  <c r="K3542" i="4"/>
  <c r="N3542" i="4" s="1"/>
  <c r="L3542" i="4"/>
  <c r="M3542" i="4"/>
  <c r="O3542" i="4"/>
  <c r="P3542" i="4"/>
  <c r="Q3542" i="4"/>
  <c r="K3543" i="4"/>
  <c r="N3543" i="4" s="1"/>
  <c r="L3543" i="4"/>
  <c r="M3543" i="4"/>
  <c r="O3543" i="4"/>
  <c r="P3543" i="4"/>
  <c r="Q3543" i="4"/>
  <c r="K3544" i="4"/>
  <c r="N3544" i="4" s="1"/>
  <c r="L3544" i="4"/>
  <c r="M3544" i="4"/>
  <c r="O3544" i="4"/>
  <c r="P3544" i="4"/>
  <c r="Q3544" i="4"/>
  <c r="K3545" i="4"/>
  <c r="N3545" i="4" s="1"/>
  <c r="L3545" i="4"/>
  <c r="M3545" i="4"/>
  <c r="O3545" i="4"/>
  <c r="P3545" i="4"/>
  <c r="Q3545" i="4"/>
  <c r="K3546" i="4"/>
  <c r="L3546" i="4"/>
  <c r="M3546" i="4"/>
  <c r="N3546" i="4" s="1"/>
  <c r="O3546" i="4"/>
  <c r="P3546" i="4"/>
  <c r="Q3546" i="4"/>
  <c r="K3547" i="4"/>
  <c r="N3547" i="4" s="1"/>
  <c r="L3547" i="4"/>
  <c r="M3547" i="4"/>
  <c r="O3547" i="4"/>
  <c r="P3547" i="4"/>
  <c r="Q3547" i="4"/>
  <c r="K3548" i="4"/>
  <c r="L3548" i="4"/>
  <c r="M3548" i="4"/>
  <c r="O3548" i="4"/>
  <c r="P3548" i="4"/>
  <c r="Q3548" i="4"/>
  <c r="K3549" i="4"/>
  <c r="N3549" i="4" s="1"/>
  <c r="L3549" i="4"/>
  <c r="M3549" i="4"/>
  <c r="O3549" i="4"/>
  <c r="P3549" i="4"/>
  <c r="Q3549" i="4"/>
  <c r="K3550" i="4"/>
  <c r="L3550" i="4"/>
  <c r="M3550" i="4"/>
  <c r="O3550" i="4"/>
  <c r="P3550" i="4"/>
  <c r="Q3550" i="4"/>
  <c r="K3551" i="4"/>
  <c r="L3551" i="4"/>
  <c r="M3551" i="4"/>
  <c r="O3551" i="4"/>
  <c r="P3551" i="4"/>
  <c r="Q3551" i="4"/>
  <c r="K3552" i="4"/>
  <c r="L3552" i="4"/>
  <c r="M3552" i="4"/>
  <c r="O3552" i="4"/>
  <c r="P3552" i="4"/>
  <c r="Q3552" i="4"/>
  <c r="K3553" i="4"/>
  <c r="N3553" i="4" s="1"/>
  <c r="L3553" i="4"/>
  <c r="M3553" i="4"/>
  <c r="O3553" i="4"/>
  <c r="P3553" i="4"/>
  <c r="Q3553" i="4"/>
  <c r="K3554" i="4"/>
  <c r="L3554" i="4"/>
  <c r="M3554" i="4"/>
  <c r="O3554" i="4"/>
  <c r="P3554" i="4"/>
  <c r="Q3554" i="4"/>
  <c r="K3555" i="4"/>
  <c r="N3555" i="4" s="1"/>
  <c r="L3555" i="4"/>
  <c r="M3555" i="4"/>
  <c r="O3555" i="4"/>
  <c r="P3555" i="4"/>
  <c r="Q3555" i="4"/>
  <c r="K3556" i="4"/>
  <c r="L3556" i="4"/>
  <c r="M3556" i="4"/>
  <c r="O3556" i="4"/>
  <c r="P3556" i="4"/>
  <c r="Q3556" i="4"/>
  <c r="K3557" i="4"/>
  <c r="N3557" i="4" s="1"/>
  <c r="L3557" i="4"/>
  <c r="M3557" i="4"/>
  <c r="O3557" i="4"/>
  <c r="P3557" i="4"/>
  <c r="Q3557" i="4"/>
  <c r="K3558" i="4"/>
  <c r="N3558" i="4" s="1"/>
  <c r="L3558" i="4"/>
  <c r="M3558" i="4"/>
  <c r="O3558" i="4"/>
  <c r="P3558" i="4"/>
  <c r="Q3558" i="4"/>
  <c r="K3559" i="4"/>
  <c r="L3559" i="4"/>
  <c r="M3559" i="4"/>
  <c r="N3559" i="4"/>
  <c r="O3559" i="4"/>
  <c r="P3559" i="4"/>
  <c r="Q3559" i="4"/>
  <c r="K3560" i="4"/>
  <c r="L3560" i="4"/>
  <c r="M3560" i="4"/>
  <c r="O3560" i="4"/>
  <c r="P3560" i="4"/>
  <c r="Q3560" i="4"/>
  <c r="K3561" i="4"/>
  <c r="L3561" i="4"/>
  <c r="M3561" i="4"/>
  <c r="O3561" i="4"/>
  <c r="P3561" i="4"/>
  <c r="Q3561" i="4"/>
  <c r="K3562" i="4"/>
  <c r="L3562" i="4"/>
  <c r="M3562" i="4"/>
  <c r="O3562" i="4"/>
  <c r="P3562" i="4"/>
  <c r="Q3562" i="4"/>
  <c r="K3563" i="4"/>
  <c r="L3563" i="4"/>
  <c r="M3563" i="4"/>
  <c r="N3563" i="4" s="1"/>
  <c r="O3563" i="4"/>
  <c r="P3563" i="4"/>
  <c r="Q3563" i="4"/>
  <c r="K3564" i="4"/>
  <c r="L3564" i="4"/>
  <c r="M3564" i="4"/>
  <c r="O3564" i="4"/>
  <c r="P3564" i="4"/>
  <c r="Q3564" i="4"/>
  <c r="K3565" i="4"/>
  <c r="L3565" i="4"/>
  <c r="M3565" i="4"/>
  <c r="N3565" i="4"/>
  <c r="O3565" i="4"/>
  <c r="P3565" i="4"/>
  <c r="Q3565" i="4"/>
  <c r="K3566" i="4"/>
  <c r="N3566" i="4" s="1"/>
  <c r="L3566" i="4"/>
  <c r="M3566" i="4"/>
  <c r="O3566" i="4"/>
  <c r="P3566" i="4"/>
  <c r="Q3566" i="4"/>
  <c r="K3567" i="4"/>
  <c r="L3567" i="4"/>
  <c r="M3567" i="4"/>
  <c r="N3567" i="4"/>
  <c r="O3567" i="4"/>
  <c r="P3567" i="4"/>
  <c r="Q3567" i="4"/>
  <c r="K3568" i="4"/>
  <c r="L3568" i="4"/>
  <c r="M3568" i="4"/>
  <c r="O3568" i="4"/>
  <c r="P3568" i="4"/>
  <c r="Q3568" i="4"/>
  <c r="K3569" i="4"/>
  <c r="L3569" i="4"/>
  <c r="M3569" i="4"/>
  <c r="N3569" i="4"/>
  <c r="O3569" i="4"/>
  <c r="P3569" i="4"/>
  <c r="Q3569" i="4"/>
  <c r="K3570" i="4"/>
  <c r="L3570" i="4"/>
  <c r="M3570" i="4"/>
  <c r="N3570" i="4"/>
  <c r="O3570" i="4"/>
  <c r="P3570" i="4"/>
  <c r="Q3570" i="4"/>
  <c r="K3571" i="4"/>
  <c r="N3571" i="4" s="1"/>
  <c r="L3571" i="4"/>
  <c r="M3571" i="4"/>
  <c r="O3571" i="4"/>
  <c r="P3571" i="4"/>
  <c r="Q3571" i="4"/>
  <c r="K3572" i="4"/>
  <c r="L3572" i="4"/>
  <c r="M3572" i="4"/>
  <c r="O3572" i="4"/>
  <c r="P3572" i="4"/>
  <c r="Q3572" i="4"/>
  <c r="K3573" i="4"/>
  <c r="N3573" i="4" s="1"/>
  <c r="L3573" i="4"/>
  <c r="M3573" i="4"/>
  <c r="O3573" i="4"/>
  <c r="P3573" i="4"/>
  <c r="Q3573" i="4"/>
  <c r="K3574" i="4"/>
  <c r="L3574" i="4"/>
  <c r="M3574" i="4"/>
  <c r="O3574" i="4"/>
  <c r="P3574" i="4"/>
  <c r="Q3574" i="4"/>
  <c r="K3575" i="4"/>
  <c r="L3575" i="4"/>
  <c r="M3575" i="4"/>
  <c r="O3575" i="4"/>
  <c r="P3575" i="4"/>
  <c r="Q3575" i="4"/>
  <c r="K3576" i="4"/>
  <c r="L3576" i="4"/>
  <c r="M3576" i="4"/>
  <c r="O3576" i="4"/>
  <c r="P3576" i="4"/>
  <c r="Q3576" i="4"/>
  <c r="K3577" i="4"/>
  <c r="N3577" i="4" s="1"/>
  <c r="L3577" i="4"/>
  <c r="M3577" i="4"/>
  <c r="O3577" i="4"/>
  <c r="P3577" i="4"/>
  <c r="Q3577" i="4"/>
  <c r="K3578" i="4"/>
  <c r="L3578" i="4"/>
  <c r="M3578" i="4"/>
  <c r="O3578" i="4"/>
  <c r="P3578" i="4"/>
  <c r="Q3578" i="4"/>
  <c r="K3579" i="4"/>
  <c r="N3579" i="4" s="1"/>
  <c r="L3579" i="4"/>
  <c r="M3579" i="4"/>
  <c r="O3579" i="4"/>
  <c r="P3579" i="4"/>
  <c r="Q3579" i="4"/>
  <c r="K3580" i="4"/>
  <c r="L3580" i="4"/>
  <c r="M3580" i="4"/>
  <c r="O3580" i="4"/>
  <c r="P3580" i="4"/>
  <c r="Q3580" i="4"/>
  <c r="K3581" i="4"/>
  <c r="N3581" i="4" s="1"/>
  <c r="L3581" i="4"/>
  <c r="M3581" i="4"/>
  <c r="O3581" i="4"/>
  <c r="P3581" i="4"/>
  <c r="Q3581" i="4"/>
  <c r="K3582" i="4"/>
  <c r="L3582" i="4"/>
  <c r="M3582" i="4"/>
  <c r="N3582" i="4"/>
  <c r="O3582" i="4"/>
  <c r="P3582" i="4"/>
  <c r="Q3582" i="4"/>
  <c r="K3583" i="4"/>
  <c r="L3583" i="4"/>
  <c r="M3583" i="4"/>
  <c r="N3583" i="4"/>
  <c r="O3583" i="4"/>
  <c r="P3583" i="4"/>
  <c r="Q3583" i="4"/>
  <c r="K3584" i="4"/>
  <c r="N3584" i="4" s="1"/>
  <c r="L3584" i="4"/>
  <c r="M3584" i="4"/>
  <c r="O3584" i="4"/>
  <c r="P3584" i="4"/>
  <c r="Q3584" i="4"/>
  <c r="K3585" i="4"/>
  <c r="N3585" i="4" s="1"/>
  <c r="L3585" i="4"/>
  <c r="M3585" i="4"/>
  <c r="O3585" i="4"/>
  <c r="P3585" i="4"/>
  <c r="Q3585" i="4"/>
  <c r="K3586" i="4"/>
  <c r="N3586" i="4" s="1"/>
  <c r="L3586" i="4"/>
  <c r="M3586" i="4"/>
  <c r="O3586" i="4"/>
  <c r="P3586" i="4"/>
  <c r="Q3586" i="4"/>
  <c r="K3587" i="4"/>
  <c r="L3587" i="4"/>
  <c r="M3587" i="4"/>
  <c r="O3587" i="4"/>
  <c r="P3587" i="4"/>
  <c r="Q3587" i="4"/>
  <c r="K3588" i="4"/>
  <c r="N3588" i="4" s="1"/>
  <c r="L3588" i="4"/>
  <c r="M3588" i="4"/>
  <c r="O3588" i="4"/>
  <c r="P3588" i="4"/>
  <c r="Q3588" i="4"/>
  <c r="K3589" i="4"/>
  <c r="L3589" i="4"/>
  <c r="M3589" i="4"/>
  <c r="N3589" i="4"/>
  <c r="O3589" i="4"/>
  <c r="P3589" i="4"/>
  <c r="Q3589" i="4"/>
  <c r="K3590" i="4"/>
  <c r="N3590" i="4" s="1"/>
  <c r="L3590" i="4"/>
  <c r="M3590" i="4"/>
  <c r="O3590" i="4"/>
  <c r="P3590" i="4"/>
  <c r="Q3590" i="4"/>
  <c r="K3591" i="4"/>
  <c r="L3591" i="4"/>
  <c r="M3591" i="4"/>
  <c r="N3591" i="4"/>
  <c r="O3591" i="4"/>
  <c r="P3591" i="4"/>
  <c r="Q3591" i="4"/>
  <c r="K3592" i="4"/>
  <c r="L3592" i="4"/>
  <c r="M3592" i="4"/>
  <c r="O3592" i="4"/>
  <c r="P3592" i="4"/>
  <c r="Q3592" i="4"/>
  <c r="K3593" i="4"/>
  <c r="L3593" i="4"/>
  <c r="M3593" i="4"/>
  <c r="N3593" i="4"/>
  <c r="O3593" i="4"/>
  <c r="P3593" i="4"/>
  <c r="Q3593" i="4"/>
  <c r="K3594" i="4"/>
  <c r="N3594" i="4" s="1"/>
  <c r="L3594" i="4"/>
  <c r="M3594" i="4"/>
  <c r="O3594" i="4"/>
  <c r="P3594" i="4"/>
  <c r="Q3594" i="4"/>
  <c r="K3595" i="4"/>
  <c r="L3595" i="4"/>
  <c r="M3595" i="4"/>
  <c r="N3595" i="4"/>
  <c r="O3595" i="4"/>
  <c r="P3595" i="4"/>
  <c r="Q3595" i="4"/>
  <c r="K3596" i="4"/>
  <c r="N3596" i="4" s="1"/>
  <c r="L3596" i="4"/>
  <c r="M3596" i="4"/>
  <c r="O3596" i="4"/>
  <c r="P3596" i="4"/>
  <c r="Q3596" i="4"/>
  <c r="K3597" i="4"/>
  <c r="L3597" i="4"/>
  <c r="M3597" i="4"/>
  <c r="O3597" i="4"/>
  <c r="P3597" i="4"/>
  <c r="Q3597" i="4"/>
  <c r="K3598" i="4"/>
  <c r="N3598" i="4" s="1"/>
  <c r="L3598" i="4"/>
  <c r="M3598" i="4"/>
  <c r="O3598" i="4"/>
  <c r="P3598" i="4"/>
  <c r="Q3598" i="4"/>
  <c r="K3599" i="4"/>
  <c r="L3599" i="4"/>
  <c r="M3599" i="4"/>
  <c r="N3599" i="4" s="1"/>
  <c r="O3599" i="4"/>
  <c r="P3599" i="4"/>
  <c r="Q3599" i="4"/>
  <c r="K3600" i="4"/>
  <c r="N3600" i="4" s="1"/>
  <c r="L3600" i="4"/>
  <c r="M3600" i="4"/>
  <c r="O3600" i="4"/>
  <c r="P3600" i="4"/>
  <c r="Q3600" i="4"/>
  <c r="K3601" i="4"/>
  <c r="N3601" i="4" s="1"/>
  <c r="L3601" i="4"/>
  <c r="M3601" i="4"/>
  <c r="O3601" i="4"/>
  <c r="P3601" i="4"/>
  <c r="Q3601" i="4"/>
  <c r="K3602" i="4"/>
  <c r="N3602" i="4" s="1"/>
  <c r="L3602" i="4"/>
  <c r="M3602" i="4"/>
  <c r="O3602" i="4"/>
  <c r="P3602" i="4"/>
  <c r="Q3602" i="4"/>
  <c r="K3603" i="4"/>
  <c r="N3603" i="4" s="1"/>
  <c r="L3603" i="4"/>
  <c r="M3603" i="4"/>
  <c r="O3603" i="4"/>
  <c r="P3603" i="4"/>
  <c r="Q3603" i="4"/>
  <c r="K3604" i="4"/>
  <c r="L3604" i="4"/>
  <c r="M3604" i="4"/>
  <c r="O3604" i="4"/>
  <c r="P3604" i="4"/>
  <c r="Q3604" i="4"/>
  <c r="K3605" i="4"/>
  <c r="N3605" i="4" s="1"/>
  <c r="L3605" i="4"/>
  <c r="M3605" i="4"/>
  <c r="O3605" i="4"/>
  <c r="P3605" i="4"/>
  <c r="Q3605" i="4"/>
  <c r="K3606" i="4"/>
  <c r="L3606" i="4"/>
  <c r="M3606" i="4"/>
  <c r="N3606" i="4"/>
  <c r="O3606" i="4"/>
  <c r="P3606" i="4"/>
  <c r="Q3606" i="4"/>
  <c r="K3607" i="4"/>
  <c r="N3607" i="4" s="1"/>
  <c r="L3607" i="4"/>
  <c r="M3607" i="4"/>
  <c r="O3607" i="4"/>
  <c r="P3607" i="4"/>
  <c r="Q3607" i="4"/>
  <c r="K3608" i="4"/>
  <c r="L3608" i="4"/>
  <c r="M3608" i="4"/>
  <c r="O3608" i="4"/>
  <c r="P3608" i="4"/>
  <c r="Q3608" i="4"/>
  <c r="K3609" i="4"/>
  <c r="N3609" i="4" s="1"/>
  <c r="L3609" i="4"/>
  <c r="M3609" i="4"/>
  <c r="O3609" i="4"/>
  <c r="P3609" i="4"/>
  <c r="Q3609" i="4"/>
  <c r="K3610" i="4"/>
  <c r="L3610" i="4"/>
  <c r="M3610" i="4"/>
  <c r="O3610" i="4"/>
  <c r="P3610" i="4"/>
  <c r="Q3610" i="4"/>
  <c r="K3611" i="4"/>
  <c r="L3611" i="4"/>
  <c r="M3611" i="4"/>
  <c r="O3611" i="4"/>
  <c r="P3611" i="4"/>
  <c r="Q3611" i="4"/>
  <c r="K3612" i="4"/>
  <c r="L3612" i="4"/>
  <c r="M3612" i="4"/>
  <c r="O3612" i="4"/>
  <c r="P3612" i="4"/>
  <c r="Q3612" i="4"/>
  <c r="K3613" i="4"/>
  <c r="N3613" i="4" s="1"/>
  <c r="L3613" i="4"/>
  <c r="M3613" i="4"/>
  <c r="O3613" i="4"/>
  <c r="P3613" i="4"/>
  <c r="Q3613" i="4"/>
  <c r="K3614" i="4"/>
  <c r="L3614" i="4"/>
  <c r="M3614" i="4"/>
  <c r="O3614" i="4"/>
  <c r="P3614" i="4"/>
  <c r="Q3614" i="4"/>
  <c r="K3615" i="4"/>
  <c r="L3615" i="4"/>
  <c r="M3615" i="4"/>
  <c r="N3615" i="4"/>
  <c r="O3615" i="4"/>
  <c r="P3615" i="4"/>
  <c r="Q3615" i="4"/>
  <c r="K3616" i="4"/>
  <c r="N3616" i="4" s="1"/>
  <c r="L3616" i="4"/>
  <c r="M3616" i="4"/>
  <c r="O3616" i="4"/>
  <c r="P3616" i="4"/>
  <c r="Q3616" i="4"/>
  <c r="K3617" i="4"/>
  <c r="L3617" i="4"/>
  <c r="M3617" i="4"/>
  <c r="N3617" i="4"/>
  <c r="O3617" i="4"/>
  <c r="P3617" i="4"/>
  <c r="Q3617" i="4"/>
  <c r="K3618" i="4"/>
  <c r="N3618" i="4" s="1"/>
  <c r="L3618" i="4"/>
  <c r="M3618" i="4"/>
  <c r="O3618" i="4"/>
  <c r="P3618" i="4"/>
  <c r="Q3618" i="4"/>
  <c r="K3619" i="4"/>
  <c r="L3619" i="4"/>
  <c r="M3619" i="4"/>
  <c r="N3619" i="4"/>
  <c r="O3619" i="4"/>
  <c r="P3619" i="4"/>
  <c r="Q3619" i="4"/>
  <c r="K3620" i="4"/>
  <c r="N3620" i="4" s="1"/>
  <c r="L3620" i="4"/>
  <c r="M3620" i="4"/>
  <c r="O3620" i="4"/>
  <c r="P3620" i="4"/>
  <c r="Q3620" i="4"/>
  <c r="K3621" i="4"/>
  <c r="L3621" i="4"/>
  <c r="M3621" i="4"/>
  <c r="O3621" i="4"/>
  <c r="P3621" i="4"/>
  <c r="Q3621" i="4"/>
  <c r="K3622" i="4"/>
  <c r="N3622" i="4" s="1"/>
  <c r="L3622" i="4"/>
  <c r="M3622" i="4"/>
  <c r="O3622" i="4"/>
  <c r="P3622" i="4"/>
  <c r="Q3622" i="4"/>
  <c r="K3623" i="4"/>
  <c r="L3623" i="4"/>
  <c r="M3623" i="4"/>
  <c r="N3623" i="4" s="1"/>
  <c r="O3623" i="4"/>
  <c r="P3623" i="4"/>
  <c r="Q3623" i="4"/>
  <c r="K3624" i="4"/>
  <c r="N3624" i="4" s="1"/>
  <c r="L3624" i="4"/>
  <c r="M3624" i="4"/>
  <c r="O3624" i="4"/>
  <c r="P3624" i="4"/>
  <c r="Q3624" i="4"/>
  <c r="K3625" i="4"/>
  <c r="L3625" i="4"/>
  <c r="M3625" i="4"/>
  <c r="N3625" i="4"/>
  <c r="O3625" i="4"/>
  <c r="P3625" i="4"/>
  <c r="Q3625" i="4"/>
  <c r="K3626" i="4"/>
  <c r="L3626" i="4"/>
  <c r="M3626" i="4"/>
  <c r="O3626" i="4"/>
  <c r="P3626" i="4"/>
  <c r="Q3626" i="4"/>
  <c r="K3627" i="4"/>
  <c r="L3627" i="4"/>
  <c r="M3627" i="4"/>
  <c r="N3627" i="4"/>
  <c r="O3627" i="4"/>
  <c r="P3627" i="4"/>
  <c r="Q3627" i="4"/>
  <c r="K3628" i="4"/>
  <c r="N3628" i="4" s="1"/>
  <c r="L3628" i="4"/>
  <c r="M3628" i="4"/>
  <c r="O3628" i="4"/>
  <c r="P3628" i="4"/>
  <c r="Q3628" i="4"/>
  <c r="K3629" i="4"/>
  <c r="N3629" i="4" s="1"/>
  <c r="L3629" i="4"/>
  <c r="M3629" i="4"/>
  <c r="O3629" i="4"/>
  <c r="P3629" i="4"/>
  <c r="Q3629" i="4"/>
  <c r="K3630" i="4"/>
  <c r="N3630" i="4" s="1"/>
  <c r="L3630" i="4"/>
  <c r="M3630" i="4"/>
  <c r="O3630" i="4"/>
  <c r="P3630" i="4"/>
  <c r="Q3630" i="4"/>
  <c r="K3631" i="4"/>
  <c r="N3631" i="4" s="1"/>
  <c r="L3631" i="4"/>
  <c r="M3631" i="4"/>
  <c r="O3631" i="4"/>
  <c r="P3631" i="4"/>
  <c r="Q3631" i="4"/>
  <c r="K3632" i="4"/>
  <c r="L3632" i="4"/>
  <c r="M3632" i="4"/>
  <c r="O3632" i="4"/>
  <c r="P3632" i="4"/>
  <c r="Q3632" i="4"/>
  <c r="K3633" i="4"/>
  <c r="L3633" i="4"/>
  <c r="M3633" i="4"/>
  <c r="O3633" i="4"/>
  <c r="P3633" i="4"/>
  <c r="Q3633" i="4"/>
  <c r="K3634" i="4"/>
  <c r="L3634" i="4"/>
  <c r="M3634" i="4"/>
  <c r="O3634" i="4"/>
  <c r="P3634" i="4"/>
  <c r="Q3634" i="4"/>
  <c r="K3635" i="4"/>
  <c r="N3635" i="4" s="1"/>
  <c r="L3635" i="4"/>
  <c r="M3635" i="4"/>
  <c r="O3635" i="4"/>
  <c r="P3635" i="4"/>
  <c r="Q3635" i="4"/>
  <c r="K3636" i="4"/>
  <c r="L3636" i="4"/>
  <c r="M3636" i="4"/>
  <c r="O3636" i="4"/>
  <c r="P3636" i="4"/>
  <c r="Q3636" i="4"/>
  <c r="K3637" i="4"/>
  <c r="L3637" i="4"/>
  <c r="M3637" i="4"/>
  <c r="N3637" i="4"/>
  <c r="O3637" i="4"/>
  <c r="P3637" i="4"/>
  <c r="Q3637" i="4"/>
  <c r="K3638" i="4"/>
  <c r="L3638" i="4"/>
  <c r="M3638" i="4"/>
  <c r="O3638" i="4"/>
  <c r="P3638" i="4"/>
  <c r="Q3638" i="4"/>
  <c r="K3639" i="4"/>
  <c r="N3639" i="4" s="1"/>
  <c r="L3639" i="4"/>
  <c r="M3639" i="4"/>
  <c r="O3639" i="4"/>
  <c r="P3639" i="4"/>
  <c r="Q3639" i="4"/>
  <c r="K3640" i="4"/>
  <c r="L3640" i="4"/>
  <c r="M3640" i="4"/>
  <c r="O3640" i="4"/>
  <c r="P3640" i="4"/>
  <c r="Q3640" i="4"/>
  <c r="K3641" i="4"/>
  <c r="L3641" i="4"/>
  <c r="M3641" i="4"/>
  <c r="N3641" i="4"/>
  <c r="O3641" i="4"/>
  <c r="P3641" i="4"/>
  <c r="Q3641" i="4"/>
  <c r="K3642" i="4"/>
  <c r="N3642" i="4" s="1"/>
  <c r="L3642" i="4"/>
  <c r="M3642" i="4"/>
  <c r="O3642" i="4"/>
  <c r="P3642" i="4"/>
  <c r="Q3642" i="4"/>
  <c r="K3643" i="4"/>
  <c r="L3643" i="4"/>
  <c r="M3643" i="4"/>
  <c r="N3643" i="4"/>
  <c r="O3643" i="4"/>
  <c r="P3643" i="4"/>
  <c r="Q3643" i="4"/>
  <c r="K3644" i="4"/>
  <c r="L3644" i="4"/>
  <c r="M3644" i="4"/>
  <c r="O3644" i="4"/>
  <c r="P3644" i="4"/>
  <c r="Q3644" i="4"/>
  <c r="K3645" i="4"/>
  <c r="L3645" i="4"/>
  <c r="M3645" i="4"/>
  <c r="O3645" i="4"/>
  <c r="P3645" i="4"/>
  <c r="Q3645" i="4"/>
  <c r="K3646" i="4"/>
  <c r="L3646" i="4"/>
  <c r="M3646" i="4"/>
  <c r="O3646" i="4"/>
  <c r="P3646" i="4"/>
  <c r="Q3646" i="4"/>
  <c r="K3647" i="4"/>
  <c r="L3647" i="4"/>
  <c r="M3647" i="4"/>
  <c r="N3647" i="4"/>
  <c r="O3647" i="4"/>
  <c r="P3647" i="4"/>
  <c r="Q3647" i="4"/>
  <c r="K3648" i="4"/>
  <c r="N3648" i="4" s="1"/>
  <c r="L3648" i="4"/>
  <c r="M3648" i="4"/>
  <c r="O3648" i="4"/>
  <c r="P3648" i="4"/>
  <c r="Q3648" i="4"/>
  <c r="K3649" i="4"/>
  <c r="L3649" i="4"/>
  <c r="M3649" i="4"/>
  <c r="N3649" i="4"/>
  <c r="O3649" i="4"/>
  <c r="P3649" i="4"/>
  <c r="Q3649" i="4"/>
  <c r="K3650" i="4"/>
  <c r="L3650" i="4"/>
  <c r="M3650" i="4"/>
  <c r="O3650" i="4"/>
  <c r="P3650" i="4"/>
  <c r="Q3650" i="4"/>
  <c r="K3651" i="4"/>
  <c r="L3651" i="4"/>
  <c r="M3651" i="4"/>
  <c r="N3651" i="4"/>
  <c r="O3651" i="4"/>
  <c r="P3651" i="4"/>
  <c r="Q3651" i="4"/>
  <c r="K3652" i="4"/>
  <c r="N3652" i="4" s="1"/>
  <c r="L3652" i="4"/>
  <c r="M3652" i="4"/>
  <c r="O3652" i="4"/>
  <c r="P3652" i="4"/>
  <c r="Q3652" i="4"/>
  <c r="K3653" i="4"/>
  <c r="N3653" i="4" s="1"/>
  <c r="L3653" i="4"/>
  <c r="M3653" i="4"/>
  <c r="O3653" i="4"/>
  <c r="P3653" i="4"/>
  <c r="Q3653" i="4"/>
  <c r="K3289" i="4"/>
  <c r="N3289" i="4" s="1"/>
  <c r="L3289" i="4"/>
  <c r="M3289" i="4"/>
  <c r="O3289" i="4"/>
  <c r="P3289" i="4"/>
  <c r="K3290" i="4"/>
  <c r="N3290" i="4" s="1"/>
  <c r="L3290" i="4"/>
  <c r="M3290" i="4"/>
  <c r="O3290" i="4"/>
  <c r="P3290" i="4"/>
  <c r="K3291" i="4"/>
  <c r="N3291" i="4" s="1"/>
  <c r="L3291" i="4"/>
  <c r="M3291" i="4"/>
  <c r="O3291" i="4"/>
  <c r="P3291" i="4"/>
  <c r="K3292" i="4"/>
  <c r="L3292" i="4"/>
  <c r="M3292" i="4"/>
  <c r="N3292" i="4"/>
  <c r="O3292" i="4"/>
  <c r="P3292" i="4"/>
  <c r="K3293" i="4"/>
  <c r="L3293" i="4"/>
  <c r="M3293" i="4"/>
  <c r="O3293" i="4"/>
  <c r="P3293" i="4"/>
  <c r="K3294" i="4"/>
  <c r="L3294" i="4"/>
  <c r="M3294" i="4"/>
  <c r="N3294" i="4"/>
  <c r="O3294" i="4"/>
  <c r="P3294" i="4"/>
  <c r="K3295" i="4"/>
  <c r="N3295" i="4" s="1"/>
  <c r="L3295" i="4"/>
  <c r="M3295" i="4"/>
  <c r="O3295" i="4"/>
  <c r="P3295" i="4"/>
  <c r="K3296" i="4"/>
  <c r="L3296" i="4"/>
  <c r="M3296" i="4"/>
  <c r="N3296" i="4"/>
  <c r="O3296" i="4"/>
  <c r="P3296" i="4"/>
  <c r="K3297" i="4"/>
  <c r="L3297" i="4"/>
  <c r="M3297" i="4"/>
  <c r="O3297" i="4"/>
  <c r="P3297" i="4"/>
  <c r="K3298" i="4"/>
  <c r="L3298" i="4"/>
  <c r="M3298" i="4"/>
  <c r="N3298" i="4"/>
  <c r="O3298" i="4"/>
  <c r="P3298" i="4"/>
  <c r="K3299" i="4"/>
  <c r="N3299" i="4" s="1"/>
  <c r="L3299" i="4"/>
  <c r="M3299" i="4"/>
  <c r="O3299" i="4"/>
  <c r="P3299" i="4"/>
  <c r="K3300" i="4"/>
  <c r="N3300" i="4" s="1"/>
  <c r="L3300" i="4"/>
  <c r="M3300" i="4"/>
  <c r="O3300" i="4"/>
  <c r="P3300" i="4"/>
  <c r="K3301" i="4"/>
  <c r="N3301" i="4" s="1"/>
  <c r="L3301" i="4"/>
  <c r="M3301" i="4"/>
  <c r="O3301" i="4"/>
  <c r="P3301" i="4"/>
  <c r="K3302" i="4"/>
  <c r="L3302" i="4"/>
  <c r="M3302" i="4"/>
  <c r="N3302" i="4"/>
  <c r="O3302" i="4"/>
  <c r="P3302" i="4"/>
  <c r="K3303" i="4"/>
  <c r="L3303" i="4"/>
  <c r="M3303" i="4"/>
  <c r="O3303" i="4"/>
  <c r="P3303" i="4"/>
  <c r="K3304" i="4"/>
  <c r="N3304" i="4" s="1"/>
  <c r="L3304" i="4"/>
  <c r="M3304" i="4"/>
  <c r="O3304" i="4"/>
  <c r="P3304" i="4"/>
  <c r="K3305" i="4"/>
  <c r="L3305" i="4"/>
  <c r="M3305" i="4"/>
  <c r="O3305" i="4"/>
  <c r="P3305" i="4"/>
  <c r="K3306" i="4"/>
  <c r="L3306" i="4"/>
  <c r="M3306" i="4"/>
  <c r="N3306" i="4"/>
  <c r="O3306" i="4"/>
  <c r="P3306" i="4"/>
  <c r="K3307" i="4"/>
  <c r="L3307" i="4"/>
  <c r="M3307" i="4"/>
  <c r="O3307" i="4"/>
  <c r="P3307" i="4"/>
  <c r="K3308" i="4"/>
  <c r="N3308" i="4" s="1"/>
  <c r="L3308" i="4"/>
  <c r="M3308" i="4"/>
  <c r="O3308" i="4"/>
  <c r="P3308" i="4"/>
  <c r="K3309" i="4"/>
  <c r="L3309" i="4"/>
  <c r="M3309" i="4"/>
  <c r="O3309" i="4"/>
  <c r="P3309" i="4"/>
  <c r="K3310" i="4"/>
  <c r="N3310" i="4" s="1"/>
  <c r="L3310" i="4"/>
  <c r="M3310" i="4"/>
  <c r="O3310" i="4"/>
  <c r="P3310" i="4"/>
  <c r="K3311" i="4"/>
  <c r="L3311" i="4"/>
  <c r="M3311" i="4"/>
  <c r="O3311" i="4"/>
  <c r="P3311" i="4"/>
  <c r="K3312" i="4"/>
  <c r="N3312" i="4" s="1"/>
  <c r="L3312" i="4"/>
  <c r="M3312" i="4"/>
  <c r="O3312" i="4"/>
  <c r="P3312" i="4"/>
  <c r="K3313" i="4"/>
  <c r="N3313" i="4" s="1"/>
  <c r="L3313" i="4"/>
  <c r="M3313" i="4"/>
  <c r="O3313" i="4"/>
  <c r="P3313" i="4"/>
  <c r="K3314" i="4"/>
  <c r="N3314" i="4" s="1"/>
  <c r="L3314" i="4"/>
  <c r="M3314" i="4"/>
  <c r="O3314" i="4"/>
  <c r="P3314" i="4"/>
  <c r="K3315" i="4"/>
  <c r="L3315" i="4"/>
  <c r="M3315" i="4"/>
  <c r="O3315" i="4"/>
  <c r="P3315" i="4"/>
  <c r="K3316" i="4"/>
  <c r="L3316" i="4"/>
  <c r="M3316" i="4"/>
  <c r="N3316" i="4"/>
  <c r="O3316" i="4"/>
  <c r="P3316" i="4"/>
  <c r="K3317" i="4"/>
  <c r="L3317" i="4"/>
  <c r="M3317" i="4"/>
  <c r="O3317" i="4"/>
  <c r="P3317" i="4"/>
  <c r="K3318" i="4"/>
  <c r="L3318" i="4"/>
  <c r="M3318" i="4"/>
  <c r="N3318" i="4"/>
  <c r="O3318" i="4"/>
  <c r="P3318" i="4"/>
  <c r="K3319" i="4"/>
  <c r="N3319" i="4" s="1"/>
  <c r="L3319" i="4"/>
  <c r="M3319" i="4"/>
  <c r="O3319" i="4"/>
  <c r="P3319" i="4"/>
  <c r="K3320" i="4"/>
  <c r="L3320" i="4"/>
  <c r="M3320" i="4"/>
  <c r="N3320" i="4"/>
  <c r="O3320" i="4"/>
  <c r="P3320" i="4"/>
  <c r="K3321" i="4"/>
  <c r="L3321" i="4"/>
  <c r="M3321" i="4"/>
  <c r="O3321" i="4"/>
  <c r="P3321" i="4"/>
  <c r="K3322" i="4"/>
  <c r="L3322" i="4"/>
  <c r="M3322" i="4"/>
  <c r="N3322" i="4"/>
  <c r="O3322" i="4"/>
  <c r="P3322" i="4"/>
  <c r="K3323" i="4"/>
  <c r="N3323" i="4" s="1"/>
  <c r="L3323" i="4"/>
  <c r="M3323" i="4"/>
  <c r="O3323" i="4"/>
  <c r="P3323" i="4"/>
  <c r="K3324" i="4"/>
  <c r="N3324" i="4" s="1"/>
  <c r="L3324" i="4"/>
  <c r="M3324" i="4"/>
  <c r="O3324" i="4"/>
  <c r="P3324" i="4"/>
  <c r="K3325" i="4"/>
  <c r="N3325" i="4" s="1"/>
  <c r="L3325" i="4"/>
  <c r="M3325" i="4"/>
  <c r="O3325" i="4"/>
  <c r="P3325" i="4"/>
  <c r="K3326" i="4"/>
  <c r="L3326" i="4"/>
  <c r="M3326" i="4"/>
  <c r="N3326" i="4"/>
  <c r="O3326" i="4"/>
  <c r="P3326" i="4"/>
  <c r="K3327" i="4"/>
  <c r="L3327" i="4"/>
  <c r="M3327" i="4"/>
  <c r="O3327" i="4"/>
  <c r="P3327" i="4"/>
  <c r="K3328" i="4"/>
  <c r="N3328" i="4" s="1"/>
  <c r="L3328" i="4"/>
  <c r="M3328" i="4"/>
  <c r="O3328" i="4"/>
  <c r="P3328" i="4"/>
  <c r="K3329" i="4"/>
  <c r="L3329" i="4"/>
  <c r="M3329" i="4"/>
  <c r="O3329" i="4"/>
  <c r="P3329" i="4"/>
  <c r="K3330" i="4"/>
  <c r="L3330" i="4"/>
  <c r="M3330" i="4"/>
  <c r="N3330" i="4"/>
  <c r="O3330" i="4"/>
  <c r="P3330" i="4"/>
  <c r="K3331" i="4"/>
  <c r="L3331" i="4"/>
  <c r="M3331" i="4"/>
  <c r="O3331" i="4"/>
  <c r="P3331" i="4"/>
  <c r="K3332" i="4"/>
  <c r="N3332" i="4" s="1"/>
  <c r="L3332" i="4"/>
  <c r="M3332" i="4"/>
  <c r="O3332" i="4"/>
  <c r="P3332" i="4"/>
  <c r="K3333" i="4"/>
  <c r="L3333" i="4"/>
  <c r="M3333" i="4"/>
  <c r="O3333" i="4"/>
  <c r="P3333" i="4"/>
  <c r="K3334" i="4"/>
  <c r="N3334" i="4" s="1"/>
  <c r="L3334" i="4"/>
  <c r="M3334" i="4"/>
  <c r="O3334" i="4"/>
  <c r="P3334" i="4"/>
  <c r="K3335" i="4"/>
  <c r="L3335" i="4"/>
  <c r="M3335" i="4"/>
  <c r="O3335" i="4"/>
  <c r="P3335" i="4"/>
  <c r="K3336" i="4"/>
  <c r="N3336" i="4" s="1"/>
  <c r="L3336" i="4"/>
  <c r="M3336" i="4"/>
  <c r="O3336" i="4"/>
  <c r="P3336" i="4"/>
  <c r="K3337" i="4"/>
  <c r="N3337" i="4" s="1"/>
  <c r="L3337" i="4"/>
  <c r="M3337" i="4"/>
  <c r="O3337" i="4"/>
  <c r="P3337" i="4"/>
  <c r="K3338" i="4"/>
  <c r="N3338" i="4" s="1"/>
  <c r="L3338" i="4"/>
  <c r="M3338" i="4"/>
  <c r="O3338" i="4"/>
  <c r="P3338" i="4"/>
  <c r="K3339" i="4"/>
  <c r="L3339" i="4"/>
  <c r="M3339" i="4"/>
  <c r="O3339" i="4"/>
  <c r="P3339" i="4"/>
  <c r="K3340" i="4"/>
  <c r="L3340" i="4"/>
  <c r="M3340" i="4"/>
  <c r="N3340" i="4"/>
  <c r="O3340" i="4"/>
  <c r="P3340" i="4"/>
  <c r="K3341" i="4"/>
  <c r="L3341" i="4"/>
  <c r="M3341" i="4"/>
  <c r="O3341" i="4"/>
  <c r="P3341" i="4"/>
  <c r="K3342" i="4"/>
  <c r="L3342" i="4"/>
  <c r="M3342" i="4"/>
  <c r="N3342" i="4"/>
  <c r="O3342" i="4"/>
  <c r="P3342" i="4"/>
  <c r="K3343" i="4"/>
  <c r="N3343" i="4" s="1"/>
  <c r="L3343" i="4"/>
  <c r="M3343" i="4"/>
  <c r="O3343" i="4"/>
  <c r="P3343" i="4"/>
  <c r="K3344" i="4"/>
  <c r="L3344" i="4"/>
  <c r="M3344" i="4"/>
  <c r="N3344" i="4"/>
  <c r="O3344" i="4"/>
  <c r="P3344" i="4"/>
  <c r="K3345" i="4"/>
  <c r="L3345" i="4"/>
  <c r="M3345" i="4"/>
  <c r="O3345" i="4"/>
  <c r="P3345" i="4"/>
  <c r="K3346" i="4"/>
  <c r="L3346" i="4"/>
  <c r="M3346" i="4"/>
  <c r="N3346" i="4"/>
  <c r="O3346" i="4"/>
  <c r="P3346" i="4"/>
  <c r="K3347" i="4"/>
  <c r="N3347" i="4" s="1"/>
  <c r="L3347" i="4"/>
  <c r="M3347" i="4"/>
  <c r="O3347" i="4"/>
  <c r="P3347" i="4"/>
  <c r="K3348" i="4"/>
  <c r="N3348" i="4" s="1"/>
  <c r="L3348" i="4"/>
  <c r="M3348" i="4"/>
  <c r="O3348" i="4"/>
  <c r="P3348" i="4"/>
  <c r="K3349" i="4"/>
  <c r="N3349" i="4" s="1"/>
  <c r="L3349" i="4"/>
  <c r="M3349" i="4"/>
  <c r="O3349" i="4"/>
  <c r="P3349" i="4"/>
  <c r="K3350" i="4"/>
  <c r="L3350" i="4"/>
  <c r="M3350" i="4"/>
  <c r="N3350" i="4"/>
  <c r="O3350" i="4"/>
  <c r="P3350" i="4"/>
  <c r="K3351" i="4"/>
  <c r="L3351" i="4"/>
  <c r="M3351" i="4"/>
  <c r="O3351" i="4"/>
  <c r="P3351" i="4"/>
  <c r="K3352" i="4"/>
  <c r="N3352" i="4" s="1"/>
  <c r="L3352" i="4"/>
  <c r="M3352" i="4"/>
  <c r="O3352" i="4"/>
  <c r="P3352" i="4"/>
  <c r="K3353" i="4"/>
  <c r="L3353" i="4"/>
  <c r="M3353" i="4"/>
  <c r="O3353" i="4"/>
  <c r="P3353" i="4"/>
  <c r="K3354" i="4"/>
  <c r="L3354" i="4"/>
  <c r="M3354" i="4"/>
  <c r="N3354" i="4"/>
  <c r="O3354" i="4"/>
  <c r="P3354" i="4"/>
  <c r="K3355" i="4"/>
  <c r="L3355" i="4"/>
  <c r="M3355" i="4"/>
  <c r="O3355" i="4"/>
  <c r="P3355" i="4"/>
  <c r="K3356" i="4"/>
  <c r="N3356" i="4" s="1"/>
  <c r="L3356" i="4"/>
  <c r="M3356" i="4"/>
  <c r="O3356" i="4"/>
  <c r="P3356" i="4"/>
  <c r="K3357" i="4"/>
  <c r="L3357" i="4"/>
  <c r="M3357" i="4"/>
  <c r="O3357" i="4"/>
  <c r="P3357" i="4"/>
  <c r="K3358" i="4"/>
  <c r="N3358" i="4" s="1"/>
  <c r="L3358" i="4"/>
  <c r="M3358" i="4"/>
  <c r="O3358" i="4"/>
  <c r="P3358" i="4"/>
  <c r="K3359" i="4"/>
  <c r="L3359" i="4"/>
  <c r="M3359" i="4"/>
  <c r="O3359" i="4"/>
  <c r="P3359" i="4"/>
  <c r="K3360" i="4"/>
  <c r="N3360" i="4" s="1"/>
  <c r="L3360" i="4"/>
  <c r="M3360" i="4"/>
  <c r="O3360" i="4"/>
  <c r="P3360" i="4"/>
  <c r="K3361" i="4"/>
  <c r="N3361" i="4" s="1"/>
  <c r="L3361" i="4"/>
  <c r="M3361" i="4"/>
  <c r="O3361" i="4"/>
  <c r="P3361" i="4"/>
  <c r="K3362" i="4"/>
  <c r="N3362" i="4" s="1"/>
  <c r="L3362" i="4"/>
  <c r="M3362" i="4"/>
  <c r="O3362" i="4"/>
  <c r="P3362" i="4"/>
  <c r="K3363" i="4"/>
  <c r="L3363" i="4"/>
  <c r="M3363" i="4"/>
  <c r="O3363" i="4"/>
  <c r="P3363" i="4"/>
  <c r="K3364" i="4"/>
  <c r="L3364" i="4"/>
  <c r="M3364" i="4"/>
  <c r="N3364" i="4"/>
  <c r="O3364" i="4"/>
  <c r="P3364" i="4"/>
  <c r="K3365" i="4"/>
  <c r="L3365" i="4"/>
  <c r="M3365" i="4"/>
  <c r="O3365" i="4"/>
  <c r="P3365" i="4"/>
  <c r="K3366" i="4"/>
  <c r="L3366" i="4"/>
  <c r="M3366" i="4"/>
  <c r="N3366" i="4"/>
  <c r="O3366" i="4"/>
  <c r="P3366" i="4"/>
  <c r="K3367" i="4"/>
  <c r="N3367" i="4" s="1"/>
  <c r="L3367" i="4"/>
  <c r="M3367" i="4"/>
  <c r="O3367" i="4"/>
  <c r="P3367" i="4"/>
  <c r="K3368" i="4"/>
  <c r="L3368" i="4"/>
  <c r="M3368" i="4"/>
  <c r="N3368" i="4"/>
  <c r="O3368" i="4"/>
  <c r="P3368" i="4"/>
  <c r="K3369" i="4"/>
  <c r="L3369" i="4"/>
  <c r="M3369" i="4"/>
  <c r="O3369" i="4"/>
  <c r="P3369" i="4"/>
  <c r="K3370" i="4"/>
  <c r="L3370" i="4"/>
  <c r="M3370" i="4"/>
  <c r="N3370" i="4"/>
  <c r="O3370" i="4"/>
  <c r="P3370" i="4"/>
  <c r="K3371" i="4"/>
  <c r="N3371" i="4" s="1"/>
  <c r="L3371" i="4"/>
  <c r="M3371" i="4"/>
  <c r="O3371" i="4"/>
  <c r="P3371" i="4"/>
  <c r="K3372" i="4"/>
  <c r="N3372" i="4" s="1"/>
  <c r="L3372" i="4"/>
  <c r="M3372" i="4"/>
  <c r="O3372" i="4"/>
  <c r="P3372" i="4"/>
  <c r="K3373" i="4"/>
  <c r="N3373" i="4" s="1"/>
  <c r="L3373" i="4"/>
  <c r="M3373" i="4"/>
  <c r="O3373" i="4"/>
  <c r="P3373" i="4"/>
  <c r="K3374" i="4"/>
  <c r="L3374" i="4"/>
  <c r="M3374" i="4"/>
  <c r="N3374" i="4"/>
  <c r="O3374" i="4"/>
  <c r="P3374" i="4"/>
  <c r="K3375" i="4"/>
  <c r="L3375" i="4"/>
  <c r="M3375" i="4"/>
  <c r="O3375" i="4"/>
  <c r="P3375" i="4"/>
  <c r="K3376" i="4"/>
  <c r="N3376" i="4" s="1"/>
  <c r="L3376" i="4"/>
  <c r="M3376" i="4"/>
  <c r="O3376" i="4"/>
  <c r="P3376" i="4"/>
  <c r="K3377" i="4"/>
  <c r="L3377" i="4"/>
  <c r="M3377" i="4"/>
  <c r="O3377" i="4"/>
  <c r="P3377" i="4"/>
  <c r="K3378" i="4"/>
  <c r="L3378" i="4"/>
  <c r="M3378" i="4"/>
  <c r="N3378" i="4"/>
  <c r="O3378" i="4"/>
  <c r="P3378" i="4"/>
  <c r="K3379" i="4"/>
  <c r="L3379" i="4"/>
  <c r="M3379" i="4"/>
  <c r="O3379" i="4"/>
  <c r="P3379" i="4"/>
  <c r="K3380" i="4"/>
  <c r="N3380" i="4" s="1"/>
  <c r="L3380" i="4"/>
  <c r="M3380" i="4"/>
  <c r="O3380" i="4"/>
  <c r="P3380" i="4"/>
  <c r="K3381" i="4"/>
  <c r="L3381" i="4"/>
  <c r="M3381" i="4"/>
  <c r="O3381" i="4"/>
  <c r="P3381" i="4"/>
  <c r="K3382" i="4"/>
  <c r="N3382" i="4" s="1"/>
  <c r="L3382" i="4"/>
  <c r="M3382" i="4"/>
  <c r="O3382" i="4"/>
  <c r="P3382" i="4"/>
  <c r="K3383" i="4"/>
  <c r="L3383" i="4"/>
  <c r="M3383" i="4"/>
  <c r="O3383" i="4"/>
  <c r="P3383" i="4"/>
  <c r="K3384" i="4"/>
  <c r="N3384" i="4" s="1"/>
  <c r="L3384" i="4"/>
  <c r="M3384" i="4"/>
  <c r="O3384" i="4"/>
  <c r="P3384" i="4"/>
  <c r="K3385" i="4"/>
  <c r="N3385" i="4" s="1"/>
  <c r="L3385" i="4"/>
  <c r="M3385" i="4"/>
  <c r="O3385" i="4"/>
  <c r="P3385" i="4"/>
  <c r="K3386" i="4"/>
  <c r="N3386" i="4" s="1"/>
  <c r="L3386" i="4"/>
  <c r="M3386" i="4"/>
  <c r="O3386" i="4"/>
  <c r="P3386" i="4"/>
  <c r="K3387" i="4"/>
  <c r="L3387" i="4"/>
  <c r="M3387" i="4"/>
  <c r="O3387" i="4"/>
  <c r="P3387" i="4"/>
  <c r="K3388" i="4"/>
  <c r="L3388" i="4"/>
  <c r="M3388" i="4"/>
  <c r="N3388" i="4"/>
  <c r="O3388" i="4"/>
  <c r="P3388" i="4"/>
  <c r="K3389" i="4"/>
  <c r="N3389" i="4" s="1"/>
  <c r="L3389" i="4"/>
  <c r="M3389" i="4"/>
  <c r="O3389" i="4"/>
  <c r="P3389" i="4"/>
  <c r="K3390" i="4"/>
  <c r="L3390" i="4"/>
  <c r="M3390" i="4"/>
  <c r="N3390" i="4"/>
  <c r="O3390" i="4"/>
  <c r="P3390" i="4"/>
  <c r="K3391" i="4"/>
  <c r="N3391" i="4" s="1"/>
  <c r="L3391" i="4"/>
  <c r="M3391" i="4"/>
  <c r="O3391" i="4"/>
  <c r="P3391" i="4"/>
  <c r="K3392" i="4"/>
  <c r="L3392" i="4"/>
  <c r="M3392" i="4"/>
  <c r="N3392" i="4"/>
  <c r="O3392" i="4"/>
  <c r="P3392" i="4"/>
  <c r="K3393" i="4"/>
  <c r="L3393" i="4"/>
  <c r="M3393" i="4"/>
  <c r="O3393" i="4"/>
  <c r="P3393" i="4"/>
  <c r="K3394" i="4"/>
  <c r="L3394" i="4"/>
  <c r="M3394" i="4"/>
  <c r="N3394" i="4"/>
  <c r="O3394" i="4"/>
  <c r="P3394" i="4"/>
  <c r="K3395" i="4"/>
  <c r="N3395" i="4" s="1"/>
  <c r="L3395" i="4"/>
  <c r="M3395" i="4"/>
  <c r="O3395" i="4"/>
  <c r="P3395" i="4"/>
  <c r="K3396" i="4"/>
  <c r="N3396" i="4" s="1"/>
  <c r="L3396" i="4"/>
  <c r="M3396" i="4"/>
  <c r="O3396" i="4"/>
  <c r="P3396" i="4"/>
  <c r="K3397" i="4"/>
  <c r="N3397" i="4" s="1"/>
  <c r="L3397" i="4"/>
  <c r="M3397" i="4"/>
  <c r="O3397" i="4"/>
  <c r="P3397" i="4"/>
  <c r="K3398" i="4"/>
  <c r="L3398" i="4"/>
  <c r="M3398" i="4"/>
  <c r="N3398" i="4"/>
  <c r="O3398" i="4"/>
  <c r="P3398" i="4"/>
  <c r="K3399" i="4"/>
  <c r="L3399" i="4"/>
  <c r="M3399" i="4"/>
  <c r="O3399" i="4"/>
  <c r="P3399" i="4"/>
  <c r="K3400" i="4"/>
  <c r="N3400" i="4" s="1"/>
  <c r="L3400" i="4"/>
  <c r="M3400" i="4"/>
  <c r="O3400" i="4"/>
  <c r="P3400" i="4"/>
  <c r="K3401" i="4"/>
  <c r="L3401" i="4"/>
  <c r="M3401" i="4"/>
  <c r="O3401" i="4"/>
  <c r="P3401" i="4"/>
  <c r="K3402" i="4"/>
  <c r="L3402" i="4"/>
  <c r="M3402" i="4"/>
  <c r="N3402" i="4"/>
  <c r="O3402" i="4"/>
  <c r="P3402" i="4"/>
  <c r="K3403" i="4"/>
  <c r="L3403" i="4"/>
  <c r="M3403" i="4"/>
  <c r="O3403" i="4"/>
  <c r="P3403" i="4"/>
  <c r="K3404" i="4"/>
  <c r="N3404" i="4" s="1"/>
  <c r="L3404" i="4"/>
  <c r="M3404" i="4"/>
  <c r="O3404" i="4"/>
  <c r="P3404" i="4"/>
  <c r="K3405" i="4"/>
  <c r="L3405" i="4"/>
  <c r="M3405" i="4"/>
  <c r="O3405" i="4"/>
  <c r="P3405" i="4"/>
  <c r="K3406" i="4"/>
  <c r="N3406" i="4" s="1"/>
  <c r="L3406" i="4"/>
  <c r="M3406" i="4"/>
  <c r="O3406" i="4"/>
  <c r="P3406" i="4"/>
  <c r="K3407" i="4"/>
  <c r="L3407" i="4"/>
  <c r="M3407" i="4"/>
  <c r="O3407" i="4"/>
  <c r="P3407" i="4"/>
  <c r="K3408" i="4"/>
  <c r="N3408" i="4" s="1"/>
  <c r="L3408" i="4"/>
  <c r="M3408" i="4"/>
  <c r="O3408" i="4"/>
  <c r="P3408" i="4"/>
  <c r="K3409" i="4"/>
  <c r="N3409" i="4" s="1"/>
  <c r="L3409" i="4"/>
  <c r="M3409" i="4"/>
  <c r="O3409" i="4"/>
  <c r="P3409" i="4"/>
  <c r="K3410" i="4"/>
  <c r="N3410" i="4" s="1"/>
  <c r="L3410" i="4"/>
  <c r="M3410" i="4"/>
  <c r="O3410" i="4"/>
  <c r="P3410" i="4"/>
  <c r="K3411" i="4"/>
  <c r="N3411" i="4" s="1"/>
  <c r="L3411" i="4"/>
  <c r="M3411" i="4"/>
  <c r="O3411" i="4"/>
  <c r="P3411" i="4"/>
  <c r="K3412" i="4"/>
  <c r="L3412" i="4"/>
  <c r="M3412" i="4"/>
  <c r="N3412" i="4"/>
  <c r="O3412" i="4"/>
  <c r="P3412" i="4"/>
  <c r="K3413" i="4"/>
  <c r="N3413" i="4" s="1"/>
  <c r="L3413" i="4"/>
  <c r="M3413" i="4"/>
  <c r="O3413" i="4"/>
  <c r="P3413" i="4"/>
  <c r="K3414" i="4"/>
  <c r="L3414" i="4"/>
  <c r="M3414" i="4"/>
  <c r="N3414" i="4"/>
  <c r="O3414" i="4"/>
  <c r="P3414" i="4"/>
  <c r="K3415" i="4"/>
  <c r="N3415" i="4" s="1"/>
  <c r="L3415" i="4"/>
  <c r="M3415" i="4"/>
  <c r="O3415" i="4"/>
  <c r="P3415" i="4"/>
  <c r="K3416" i="4"/>
  <c r="L3416" i="4"/>
  <c r="M3416" i="4"/>
  <c r="N3416" i="4"/>
  <c r="O3416" i="4"/>
  <c r="P3416" i="4"/>
  <c r="K3417" i="4"/>
  <c r="L3417" i="4"/>
  <c r="M3417" i="4"/>
  <c r="O3417" i="4"/>
  <c r="P3417" i="4"/>
  <c r="K3418" i="4"/>
  <c r="L3418" i="4"/>
  <c r="M3418" i="4"/>
  <c r="N3418" i="4"/>
  <c r="O3418" i="4"/>
  <c r="P3418" i="4"/>
  <c r="K3419" i="4"/>
  <c r="N3419" i="4" s="1"/>
  <c r="L3419" i="4"/>
  <c r="M3419" i="4"/>
  <c r="O3419" i="4"/>
  <c r="P3419" i="4"/>
  <c r="K3420" i="4"/>
  <c r="N3420" i="4" s="1"/>
  <c r="L3420" i="4"/>
  <c r="M3420" i="4"/>
  <c r="O3420" i="4"/>
  <c r="P3420" i="4"/>
  <c r="K3421" i="4"/>
  <c r="N3421" i="4" s="1"/>
  <c r="L3421" i="4"/>
  <c r="M3421" i="4"/>
  <c r="O3421" i="4"/>
  <c r="P3421" i="4"/>
  <c r="K3422" i="4"/>
  <c r="L3422" i="4"/>
  <c r="M3422" i="4"/>
  <c r="N3422" i="4"/>
  <c r="O3422" i="4"/>
  <c r="P3422" i="4"/>
  <c r="K3423" i="4"/>
  <c r="L3423" i="4"/>
  <c r="M3423" i="4"/>
  <c r="O3423" i="4"/>
  <c r="P3423" i="4"/>
  <c r="K3424" i="4"/>
  <c r="N3424" i="4" s="1"/>
  <c r="L3424" i="4"/>
  <c r="M3424" i="4"/>
  <c r="O3424" i="4"/>
  <c r="P3424" i="4"/>
  <c r="K3425" i="4"/>
  <c r="L3425" i="4"/>
  <c r="M3425" i="4"/>
  <c r="O3425" i="4"/>
  <c r="P3425" i="4"/>
  <c r="K3426" i="4"/>
  <c r="L3426" i="4"/>
  <c r="M3426" i="4"/>
  <c r="N3426" i="4"/>
  <c r="O3426" i="4"/>
  <c r="P3426" i="4"/>
  <c r="K3427" i="4"/>
  <c r="L3427" i="4"/>
  <c r="M3427" i="4"/>
  <c r="O3427" i="4"/>
  <c r="P3427" i="4"/>
  <c r="K3428" i="4"/>
  <c r="L3428" i="4"/>
  <c r="M3428" i="4"/>
  <c r="N3428" i="4" s="1"/>
  <c r="O3428" i="4"/>
  <c r="P3428" i="4"/>
  <c r="K3429" i="4"/>
  <c r="L3429" i="4"/>
  <c r="M3429" i="4"/>
  <c r="O3429" i="4"/>
  <c r="P3429" i="4"/>
  <c r="K3430" i="4"/>
  <c r="N3430" i="4" s="1"/>
  <c r="L3430" i="4"/>
  <c r="M3430" i="4"/>
  <c r="O3430" i="4"/>
  <c r="P3430" i="4"/>
  <c r="K3431" i="4"/>
  <c r="L3431" i="4"/>
  <c r="M3431" i="4"/>
  <c r="O3431" i="4"/>
  <c r="P3431" i="4"/>
  <c r="K3432" i="4"/>
  <c r="N3432" i="4" s="1"/>
  <c r="L3432" i="4"/>
  <c r="M3432" i="4"/>
  <c r="O3432" i="4"/>
  <c r="P3432" i="4"/>
  <c r="K3433" i="4"/>
  <c r="N3433" i="4" s="1"/>
  <c r="L3433" i="4"/>
  <c r="M3433" i="4"/>
  <c r="O3433" i="4"/>
  <c r="P3433" i="4"/>
  <c r="K3434" i="4"/>
  <c r="N3434" i="4" s="1"/>
  <c r="L3434" i="4"/>
  <c r="M3434" i="4"/>
  <c r="O3434" i="4"/>
  <c r="P3434" i="4"/>
  <c r="K3435" i="4"/>
  <c r="N3435" i="4" s="1"/>
  <c r="L3435" i="4"/>
  <c r="M3435" i="4"/>
  <c r="O3435" i="4"/>
  <c r="P3435" i="4"/>
  <c r="K3436" i="4"/>
  <c r="L3436" i="4"/>
  <c r="M3436" i="4"/>
  <c r="N3436" i="4"/>
  <c r="O3436" i="4"/>
  <c r="P3436" i="4"/>
  <c r="K3437" i="4"/>
  <c r="N3437" i="4" s="1"/>
  <c r="L3437" i="4"/>
  <c r="M3437" i="4"/>
  <c r="O3437" i="4"/>
  <c r="P3437" i="4"/>
  <c r="K3438" i="4"/>
  <c r="L3438" i="4"/>
  <c r="M3438" i="4"/>
  <c r="N3438" i="4"/>
  <c r="O3438" i="4"/>
  <c r="P3438" i="4"/>
  <c r="K3439" i="4"/>
  <c r="N3439" i="4" s="1"/>
  <c r="L3439" i="4"/>
  <c r="M3439" i="4"/>
  <c r="O3439" i="4"/>
  <c r="P3439" i="4"/>
  <c r="K3440" i="4"/>
  <c r="L3440" i="4"/>
  <c r="M3440" i="4"/>
  <c r="N3440" i="4"/>
  <c r="O3440" i="4"/>
  <c r="P3440" i="4"/>
  <c r="K3441" i="4"/>
  <c r="L3441" i="4"/>
  <c r="M3441" i="4"/>
  <c r="O3441" i="4"/>
  <c r="P3441" i="4"/>
  <c r="K3442" i="4"/>
  <c r="L3442" i="4"/>
  <c r="M3442" i="4"/>
  <c r="N3442" i="4"/>
  <c r="O3442" i="4"/>
  <c r="P3442" i="4"/>
  <c r="K3443" i="4"/>
  <c r="N3443" i="4" s="1"/>
  <c r="L3443" i="4"/>
  <c r="M3443" i="4"/>
  <c r="O3443" i="4"/>
  <c r="P3443" i="4"/>
  <c r="K3444" i="4"/>
  <c r="N3444" i="4" s="1"/>
  <c r="L3444" i="4"/>
  <c r="M3444" i="4"/>
  <c r="O3444" i="4"/>
  <c r="P3444" i="4"/>
  <c r="K3445" i="4"/>
  <c r="N3445" i="4" s="1"/>
  <c r="L3445" i="4"/>
  <c r="M3445" i="4"/>
  <c r="O3445" i="4"/>
  <c r="P3445" i="4"/>
  <c r="K3446" i="4"/>
  <c r="L3446" i="4"/>
  <c r="M3446" i="4"/>
  <c r="N3446" i="4"/>
  <c r="O3446" i="4"/>
  <c r="P3446" i="4"/>
  <c r="K3447" i="4"/>
  <c r="L3447" i="4"/>
  <c r="M3447" i="4"/>
  <c r="O3447" i="4"/>
  <c r="P3447" i="4"/>
  <c r="K3448" i="4"/>
  <c r="N3448" i="4" s="1"/>
  <c r="L3448" i="4"/>
  <c r="M3448" i="4"/>
  <c r="O3448" i="4"/>
  <c r="P3448" i="4"/>
  <c r="K3449" i="4"/>
  <c r="L3449" i="4"/>
  <c r="M3449" i="4"/>
  <c r="O3449" i="4"/>
  <c r="P3449" i="4"/>
  <c r="K3450" i="4"/>
  <c r="L3450" i="4"/>
  <c r="M3450" i="4"/>
  <c r="N3450" i="4"/>
  <c r="O3450" i="4"/>
  <c r="P3450" i="4"/>
  <c r="K3451" i="4"/>
  <c r="L3451" i="4"/>
  <c r="M3451" i="4"/>
  <c r="O3451" i="4"/>
  <c r="P3451" i="4"/>
  <c r="K3452" i="4"/>
  <c r="L3452" i="4"/>
  <c r="M3452" i="4"/>
  <c r="N3452" i="4" s="1"/>
  <c r="O3452" i="4"/>
  <c r="P3452" i="4"/>
  <c r="K3453" i="4"/>
  <c r="L3453" i="4"/>
  <c r="M3453" i="4"/>
  <c r="O3453" i="4"/>
  <c r="P3453" i="4"/>
  <c r="K3454" i="4"/>
  <c r="N3454" i="4" s="1"/>
  <c r="L3454" i="4"/>
  <c r="M3454" i="4"/>
  <c r="O3454" i="4"/>
  <c r="P3454" i="4"/>
  <c r="K3455" i="4"/>
  <c r="L3455" i="4"/>
  <c r="M3455" i="4"/>
  <c r="O3455" i="4"/>
  <c r="P3455" i="4"/>
  <c r="K3456" i="4"/>
  <c r="N3456" i="4" s="1"/>
  <c r="L3456" i="4"/>
  <c r="M3456" i="4"/>
  <c r="O3456" i="4"/>
  <c r="P3456" i="4"/>
  <c r="K3457" i="4"/>
  <c r="N3457" i="4" s="1"/>
  <c r="L3457" i="4"/>
  <c r="M3457" i="4"/>
  <c r="O3457" i="4"/>
  <c r="P3457" i="4"/>
  <c r="K3458" i="4"/>
  <c r="N3458" i="4" s="1"/>
  <c r="L3458" i="4"/>
  <c r="M3458" i="4"/>
  <c r="O3458" i="4"/>
  <c r="P3458" i="4"/>
  <c r="K3459" i="4"/>
  <c r="L3459" i="4"/>
  <c r="M3459" i="4"/>
  <c r="O3459" i="4"/>
  <c r="P3459" i="4"/>
  <c r="K3460" i="4"/>
  <c r="L3460" i="4"/>
  <c r="M3460" i="4"/>
  <c r="N3460" i="4"/>
  <c r="O3460" i="4"/>
  <c r="P3460" i="4"/>
  <c r="K3461" i="4"/>
  <c r="N3461" i="4" s="1"/>
  <c r="L3461" i="4"/>
  <c r="M3461" i="4"/>
  <c r="O3461" i="4"/>
  <c r="P3461" i="4"/>
  <c r="K3462" i="4"/>
  <c r="L3462" i="4"/>
  <c r="M3462" i="4"/>
  <c r="N3462" i="4"/>
  <c r="O3462" i="4"/>
  <c r="P3462" i="4"/>
  <c r="K3463" i="4"/>
  <c r="N3463" i="4" s="1"/>
  <c r="L3463" i="4"/>
  <c r="M3463" i="4"/>
  <c r="O3463" i="4"/>
  <c r="P3463" i="4"/>
  <c r="K3464" i="4"/>
  <c r="L3464" i="4"/>
  <c r="M3464" i="4"/>
  <c r="N3464" i="4"/>
  <c r="O3464" i="4"/>
  <c r="P3464" i="4"/>
  <c r="K3465" i="4"/>
  <c r="N3465" i="4" s="1"/>
  <c r="L3465" i="4"/>
  <c r="M3465" i="4"/>
  <c r="O3465" i="4"/>
  <c r="P3465" i="4"/>
  <c r="K3466" i="4"/>
  <c r="L3466" i="4"/>
  <c r="M3466" i="4"/>
  <c r="N3466" i="4"/>
  <c r="O3466" i="4"/>
  <c r="P3466" i="4"/>
  <c r="K3467" i="4"/>
  <c r="N3467" i="4" s="1"/>
  <c r="L3467" i="4"/>
  <c r="M3467" i="4"/>
  <c r="O3467" i="4"/>
  <c r="P3467" i="4"/>
  <c r="K3468" i="4"/>
  <c r="L3468" i="4"/>
  <c r="M3468" i="4"/>
  <c r="N3468" i="4"/>
  <c r="O3468" i="4"/>
  <c r="P3468" i="4"/>
  <c r="K3469" i="4"/>
  <c r="N3469" i="4" s="1"/>
  <c r="L3469" i="4"/>
  <c r="M3469" i="4"/>
  <c r="O3469" i="4"/>
  <c r="P3469" i="4"/>
  <c r="K3470" i="4"/>
  <c r="L3470" i="4"/>
  <c r="M3470" i="4"/>
  <c r="N3470" i="4"/>
  <c r="O3470" i="4"/>
  <c r="P3470" i="4"/>
  <c r="K3471" i="4"/>
  <c r="N3471" i="4" s="1"/>
  <c r="L3471" i="4"/>
  <c r="M3471" i="4"/>
  <c r="O3471" i="4"/>
  <c r="P3471" i="4"/>
  <c r="K3472" i="4"/>
  <c r="L3472" i="4"/>
  <c r="M3472" i="4"/>
  <c r="N3472" i="4"/>
  <c r="O3472" i="4"/>
  <c r="P3472" i="4"/>
  <c r="K3473" i="4"/>
  <c r="N3473" i="4" s="1"/>
  <c r="L3473" i="4"/>
  <c r="M3473" i="4"/>
  <c r="O3473" i="4"/>
  <c r="P3473" i="4"/>
  <c r="K3474" i="4"/>
  <c r="L3474" i="4"/>
  <c r="M3474" i="4"/>
  <c r="N3474" i="4"/>
  <c r="O3474" i="4"/>
  <c r="P3474" i="4"/>
  <c r="K3475" i="4"/>
  <c r="N3475" i="4" s="1"/>
  <c r="L3475" i="4"/>
  <c r="M3475" i="4"/>
  <c r="O3475" i="4"/>
  <c r="P3475" i="4"/>
  <c r="K3476" i="4"/>
  <c r="L3476" i="4"/>
  <c r="M3476" i="4"/>
  <c r="N3476" i="4"/>
  <c r="O3476" i="4"/>
  <c r="P3476" i="4"/>
  <c r="K3477" i="4"/>
  <c r="N3477" i="4" s="1"/>
  <c r="L3477" i="4"/>
  <c r="M3477" i="4"/>
  <c r="O3477" i="4"/>
  <c r="P3477" i="4"/>
  <c r="K3478" i="4"/>
  <c r="L3478" i="4"/>
  <c r="M3478" i="4"/>
  <c r="N3478" i="4"/>
  <c r="O3478" i="4"/>
  <c r="P3478" i="4"/>
  <c r="K3479" i="4"/>
  <c r="N3479" i="4" s="1"/>
  <c r="L3479" i="4"/>
  <c r="M3479" i="4"/>
  <c r="O3479" i="4"/>
  <c r="P3479" i="4"/>
  <c r="K3480" i="4"/>
  <c r="L3480" i="4"/>
  <c r="M3480" i="4"/>
  <c r="N3480" i="4"/>
  <c r="O3480" i="4"/>
  <c r="P3480" i="4"/>
  <c r="K3481" i="4"/>
  <c r="N3481" i="4" s="1"/>
  <c r="L3481" i="4"/>
  <c r="M3481" i="4"/>
  <c r="O3481" i="4"/>
  <c r="P3481" i="4"/>
  <c r="K3482" i="4"/>
  <c r="L3482" i="4"/>
  <c r="M3482" i="4"/>
  <c r="N3482" i="4"/>
  <c r="O3482" i="4"/>
  <c r="P3482" i="4"/>
  <c r="K3483" i="4"/>
  <c r="N3483" i="4" s="1"/>
  <c r="L3483" i="4"/>
  <c r="M3483" i="4"/>
  <c r="O3483" i="4"/>
  <c r="P3483" i="4"/>
  <c r="K3484" i="4"/>
  <c r="L3484" i="4"/>
  <c r="M3484" i="4"/>
  <c r="N3484" i="4"/>
  <c r="O3484" i="4"/>
  <c r="P3484" i="4"/>
  <c r="K3485" i="4"/>
  <c r="N3485" i="4" s="1"/>
  <c r="L3485" i="4"/>
  <c r="M3485" i="4"/>
  <c r="O3485" i="4"/>
  <c r="P3485" i="4"/>
  <c r="K3486" i="4"/>
  <c r="L3486" i="4"/>
  <c r="M3486" i="4"/>
  <c r="N3486" i="4"/>
  <c r="O3486" i="4"/>
  <c r="P3486" i="4"/>
  <c r="K3487" i="4"/>
  <c r="N3487" i="4" s="1"/>
  <c r="L3487" i="4"/>
  <c r="M3487" i="4"/>
  <c r="O3487" i="4"/>
  <c r="P3487" i="4"/>
  <c r="K3488" i="4"/>
  <c r="L3488" i="4"/>
  <c r="M3488" i="4"/>
  <c r="N3488" i="4"/>
  <c r="O3488" i="4"/>
  <c r="P3488" i="4"/>
  <c r="K3489" i="4"/>
  <c r="N3489" i="4" s="1"/>
  <c r="L3489" i="4"/>
  <c r="M3489" i="4"/>
  <c r="O3489" i="4"/>
  <c r="P3489" i="4"/>
  <c r="K3490" i="4"/>
  <c r="L3490" i="4"/>
  <c r="M3490" i="4"/>
  <c r="N3490" i="4"/>
  <c r="O3490" i="4"/>
  <c r="P3490" i="4"/>
  <c r="K3491" i="4"/>
  <c r="N3491" i="4" s="1"/>
  <c r="L3491" i="4"/>
  <c r="M3491" i="4"/>
  <c r="O3491" i="4"/>
  <c r="P3491" i="4"/>
  <c r="K3492" i="4"/>
  <c r="L3492" i="4"/>
  <c r="M3492" i="4"/>
  <c r="N3492" i="4"/>
  <c r="O3492" i="4"/>
  <c r="P3492" i="4"/>
  <c r="K3493" i="4"/>
  <c r="N3493" i="4" s="1"/>
  <c r="L3493" i="4"/>
  <c r="M3493" i="4"/>
  <c r="O3493" i="4"/>
  <c r="P3493" i="4"/>
  <c r="K3494" i="4"/>
  <c r="L3494" i="4"/>
  <c r="M3494" i="4"/>
  <c r="N3494" i="4"/>
  <c r="O3494" i="4"/>
  <c r="P3494" i="4"/>
  <c r="K3495" i="4"/>
  <c r="N3495" i="4" s="1"/>
  <c r="L3495" i="4"/>
  <c r="M3495" i="4"/>
  <c r="O3495" i="4"/>
  <c r="P3495" i="4"/>
  <c r="K3496" i="4"/>
  <c r="L3496" i="4"/>
  <c r="M3496" i="4"/>
  <c r="N3496" i="4"/>
  <c r="O3496" i="4"/>
  <c r="P3496" i="4"/>
  <c r="K3497" i="4"/>
  <c r="N3497" i="4" s="1"/>
  <c r="L3497" i="4"/>
  <c r="M3497" i="4"/>
  <c r="O3497" i="4"/>
  <c r="P3497" i="4"/>
  <c r="K3498" i="4"/>
  <c r="L3498" i="4"/>
  <c r="M3498" i="4"/>
  <c r="N3498" i="4"/>
  <c r="O3498" i="4"/>
  <c r="P3498" i="4"/>
  <c r="K3499" i="4"/>
  <c r="N3499" i="4" s="1"/>
  <c r="L3499" i="4"/>
  <c r="M3499" i="4"/>
  <c r="O3499" i="4"/>
  <c r="P3499" i="4"/>
  <c r="K3500" i="4"/>
  <c r="L3500" i="4"/>
  <c r="M3500" i="4"/>
  <c r="N3500" i="4"/>
  <c r="O3500" i="4"/>
  <c r="P3500" i="4"/>
  <c r="K3501" i="4"/>
  <c r="N3501" i="4" s="1"/>
  <c r="L3501" i="4"/>
  <c r="M3501" i="4"/>
  <c r="O3501" i="4"/>
  <c r="P3501" i="4"/>
  <c r="K3502" i="4"/>
  <c r="L3502" i="4"/>
  <c r="M3502" i="4"/>
  <c r="N3502" i="4"/>
  <c r="O3502" i="4"/>
  <c r="P3502" i="4"/>
  <c r="K3503" i="4"/>
  <c r="N3503" i="4" s="1"/>
  <c r="L3503" i="4"/>
  <c r="M3503" i="4"/>
  <c r="O3503" i="4"/>
  <c r="P3503" i="4"/>
  <c r="K3504" i="4"/>
  <c r="L3504" i="4"/>
  <c r="M3504" i="4"/>
  <c r="N3504" i="4"/>
  <c r="O3504" i="4"/>
  <c r="P3504" i="4"/>
  <c r="K3505" i="4"/>
  <c r="N3505" i="4" s="1"/>
  <c r="L3505" i="4"/>
  <c r="M3505" i="4"/>
  <c r="O3505" i="4"/>
  <c r="P3505" i="4"/>
  <c r="K3506" i="4"/>
  <c r="L3506" i="4"/>
  <c r="M3506" i="4"/>
  <c r="N3506" i="4"/>
  <c r="O3506" i="4"/>
  <c r="P3506" i="4"/>
  <c r="K3507" i="4"/>
  <c r="N3507" i="4" s="1"/>
  <c r="L3507" i="4"/>
  <c r="M3507" i="4"/>
  <c r="O3507" i="4"/>
  <c r="P3507" i="4"/>
  <c r="K3508" i="4"/>
  <c r="L3508" i="4"/>
  <c r="M3508" i="4"/>
  <c r="N3508" i="4"/>
  <c r="O3508" i="4"/>
  <c r="P3508" i="4"/>
  <c r="K3509" i="4"/>
  <c r="N3509" i="4" s="1"/>
  <c r="L3509" i="4"/>
  <c r="M3509" i="4"/>
  <c r="O3509" i="4"/>
  <c r="P3509" i="4"/>
  <c r="K3510" i="4"/>
  <c r="L3510" i="4"/>
  <c r="M3510" i="4"/>
  <c r="N3510" i="4"/>
  <c r="O3510" i="4"/>
  <c r="P3510" i="4"/>
  <c r="K3511" i="4"/>
  <c r="N3511" i="4" s="1"/>
  <c r="L3511" i="4"/>
  <c r="M3511" i="4"/>
  <c r="O3511" i="4"/>
  <c r="P3511" i="4"/>
  <c r="K3512" i="4"/>
  <c r="L3512" i="4"/>
  <c r="M3512" i="4"/>
  <c r="N3512" i="4"/>
  <c r="O3512" i="4"/>
  <c r="P3512" i="4"/>
  <c r="K3513" i="4"/>
  <c r="N3513" i="4" s="1"/>
  <c r="L3513" i="4"/>
  <c r="M3513" i="4"/>
  <c r="O3513" i="4"/>
  <c r="P3513" i="4"/>
  <c r="K3514" i="4"/>
  <c r="L3514" i="4"/>
  <c r="M3514" i="4"/>
  <c r="N3514" i="4"/>
  <c r="O3514" i="4"/>
  <c r="P3514" i="4"/>
  <c r="K3515" i="4"/>
  <c r="N3515" i="4" s="1"/>
  <c r="L3515" i="4"/>
  <c r="M3515" i="4"/>
  <c r="O3515" i="4"/>
  <c r="P3515" i="4"/>
  <c r="K3516" i="4"/>
  <c r="L3516" i="4"/>
  <c r="M3516" i="4"/>
  <c r="N3516" i="4"/>
  <c r="O3516" i="4"/>
  <c r="P3516" i="4"/>
  <c r="K3517" i="4"/>
  <c r="N3517" i="4" s="1"/>
  <c r="L3517" i="4"/>
  <c r="M3517" i="4"/>
  <c r="O3517" i="4"/>
  <c r="P3517" i="4"/>
  <c r="K3518" i="4"/>
  <c r="L3518" i="4"/>
  <c r="M3518" i="4"/>
  <c r="N3518" i="4"/>
  <c r="O3518" i="4"/>
  <c r="P3518" i="4"/>
  <c r="K3519" i="4"/>
  <c r="N3519" i="4" s="1"/>
  <c r="L3519" i="4"/>
  <c r="M3519" i="4"/>
  <c r="O3519" i="4"/>
  <c r="P3519" i="4"/>
  <c r="K3520" i="4"/>
  <c r="L3520" i="4"/>
  <c r="M3520" i="4"/>
  <c r="N3520" i="4"/>
  <c r="O3520" i="4"/>
  <c r="P3520" i="4"/>
  <c r="K3521" i="4"/>
  <c r="N3521" i="4" s="1"/>
  <c r="L3521" i="4"/>
  <c r="M3521" i="4"/>
  <c r="O3521" i="4"/>
  <c r="P3521" i="4"/>
  <c r="K3522" i="4"/>
  <c r="L3522" i="4"/>
  <c r="M3522" i="4"/>
  <c r="N3522" i="4"/>
  <c r="O3522" i="4"/>
  <c r="P3522" i="4"/>
  <c r="K3523" i="4"/>
  <c r="N3523" i="4" s="1"/>
  <c r="L3523" i="4"/>
  <c r="M3523" i="4"/>
  <c r="O3523" i="4"/>
  <c r="P3523" i="4"/>
  <c r="K3524" i="4"/>
  <c r="L3524" i="4"/>
  <c r="M3524" i="4"/>
  <c r="N3524" i="4"/>
  <c r="O3524" i="4"/>
  <c r="P3524" i="4"/>
  <c r="K3525" i="4"/>
  <c r="N3525" i="4" s="1"/>
  <c r="L3525" i="4"/>
  <c r="M3525" i="4"/>
  <c r="O3525" i="4"/>
  <c r="P3525" i="4"/>
  <c r="K3526" i="4"/>
  <c r="L3526" i="4"/>
  <c r="M3526" i="4"/>
  <c r="N3526" i="4"/>
  <c r="O3526" i="4"/>
  <c r="P3526" i="4"/>
  <c r="K3527" i="4"/>
  <c r="N3527" i="4" s="1"/>
  <c r="L3527" i="4"/>
  <c r="M3527" i="4"/>
  <c r="O3527" i="4"/>
  <c r="P3527" i="4"/>
  <c r="K3528" i="4"/>
  <c r="L3528" i="4"/>
  <c r="M3528" i="4"/>
  <c r="N3528" i="4"/>
  <c r="O3528" i="4"/>
  <c r="P3528" i="4"/>
  <c r="K3529" i="4"/>
  <c r="N3529" i="4" s="1"/>
  <c r="L3529" i="4"/>
  <c r="M3529" i="4"/>
  <c r="O3529" i="4"/>
  <c r="P3529" i="4"/>
  <c r="K3530" i="4"/>
  <c r="L3530" i="4"/>
  <c r="M3530" i="4"/>
  <c r="N3530" i="4"/>
  <c r="O3530" i="4"/>
  <c r="P3530" i="4"/>
  <c r="K3531" i="4"/>
  <c r="N3531" i="4" s="1"/>
  <c r="L3531" i="4"/>
  <c r="M3531" i="4"/>
  <c r="O3531" i="4"/>
  <c r="P3531" i="4"/>
  <c r="K3532" i="4"/>
  <c r="L3532" i="4"/>
  <c r="M3532" i="4"/>
  <c r="N3532" i="4"/>
  <c r="O3532" i="4"/>
  <c r="P3532" i="4"/>
  <c r="K3533" i="4"/>
  <c r="N3533" i="4" s="1"/>
  <c r="L3533" i="4"/>
  <c r="M3533" i="4"/>
  <c r="O3533" i="4"/>
  <c r="P3533" i="4"/>
  <c r="K3534" i="4"/>
  <c r="L3534" i="4"/>
  <c r="M3534" i="4"/>
  <c r="N3534" i="4"/>
  <c r="O3534" i="4"/>
  <c r="P3534" i="4"/>
  <c r="P39" i="13"/>
  <c r="P15" i="13"/>
  <c r="N3447" i="4" l="1"/>
  <c r="N3423" i="4"/>
  <c r="N3399" i="4"/>
  <c r="N3375" i="4"/>
  <c r="N3351" i="4"/>
  <c r="N3327" i="4"/>
  <c r="N3303" i="4"/>
  <c r="N3640" i="4"/>
  <c r="N3614" i="4"/>
  <c r="N3597" i="4"/>
  <c r="N3556" i="4"/>
  <c r="N3449" i="4"/>
  <c r="N3425" i="4"/>
  <c r="N3401" i="4"/>
  <c r="N3377" i="4"/>
  <c r="N3353" i="4"/>
  <c r="N3329" i="4"/>
  <c r="N3305" i="4"/>
  <c r="N3638" i="4"/>
  <c r="N3612" i="4"/>
  <c r="N3610" i="4"/>
  <c r="N3608" i="4"/>
  <c r="N3554" i="4"/>
  <c r="N3451" i="4"/>
  <c r="N3427" i="4"/>
  <c r="N3403" i="4"/>
  <c r="N3379" i="4"/>
  <c r="N3355" i="4"/>
  <c r="N3331" i="4"/>
  <c r="N3307" i="4"/>
  <c r="N3636" i="4"/>
  <c r="N3621" i="4"/>
  <c r="N3580" i="4"/>
  <c r="N3552" i="4"/>
  <c r="N3550" i="4"/>
  <c r="N3548" i="4"/>
  <c r="N3537" i="4"/>
  <c r="N3453" i="4"/>
  <c r="N3429" i="4"/>
  <c r="N3405" i="4"/>
  <c r="N3381" i="4"/>
  <c r="N3357" i="4"/>
  <c r="N3333" i="4"/>
  <c r="N3309" i="4"/>
  <c r="N3645" i="4"/>
  <c r="N3634" i="4"/>
  <c r="N3632" i="4"/>
  <c r="N3587" i="4"/>
  <c r="N3578" i="4"/>
  <c r="N3561" i="4"/>
  <c r="N3455" i="4"/>
  <c r="N3431" i="4"/>
  <c r="N3407" i="4"/>
  <c r="N3383" i="4"/>
  <c r="N3359" i="4"/>
  <c r="N3335" i="4"/>
  <c r="N3311" i="4"/>
  <c r="N3604" i="4"/>
  <c r="N3576" i="4"/>
  <c r="N3574" i="4"/>
  <c r="N3572" i="4"/>
  <c r="N3611" i="4"/>
  <c r="N3459" i="4"/>
  <c r="N3387" i="4"/>
  <c r="N3363" i="4"/>
  <c r="N3339" i="4"/>
  <c r="N3315" i="4"/>
  <c r="N3551" i="4"/>
  <c r="N3365" i="4"/>
  <c r="N3341" i="4"/>
  <c r="N3317" i="4"/>
  <c r="N3293" i="4"/>
  <c r="N3650" i="4"/>
  <c r="N3626" i="4"/>
  <c r="N3568" i="4"/>
  <c r="N3540" i="4"/>
  <c r="N3575" i="4"/>
  <c r="N3441" i="4"/>
  <c r="N3417" i="4"/>
  <c r="N3393" i="4"/>
  <c r="N3369" i="4"/>
  <c r="N3345" i="4"/>
  <c r="N3321" i="4"/>
  <c r="N3297" i="4"/>
  <c r="N3646" i="4"/>
  <c r="N3644" i="4"/>
  <c r="N3633" i="4"/>
  <c r="N3592" i="4"/>
  <c r="N3564" i="4"/>
  <c r="N3562" i="4"/>
  <c r="N3560" i="4"/>
  <c r="U40" i="13"/>
  <c r="U39" i="13"/>
  <c r="U41" i="13" s="1"/>
  <c r="P40" i="13"/>
  <c r="P30" i="13"/>
  <c r="U30" i="13"/>
  <c r="P31" i="13"/>
  <c r="U31" i="13"/>
  <c r="P32" i="13"/>
  <c r="U32" i="13"/>
  <c r="P16" i="13"/>
  <c r="P17" i="13" s="1"/>
  <c r="Q16" i="13"/>
  <c r="N3" i="9"/>
  <c r="N4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1" i="9"/>
  <c r="N122" i="9"/>
  <c r="N123" i="9"/>
  <c r="N124" i="9"/>
  <c r="N125" i="9"/>
  <c r="N126" i="9"/>
  <c r="N127" i="9"/>
  <c r="N128" i="9"/>
  <c r="N129" i="9"/>
  <c r="N130" i="9"/>
  <c r="N131" i="9"/>
  <c r="N132" i="9"/>
  <c r="N133" i="9"/>
  <c r="N134" i="9"/>
  <c r="N135" i="9"/>
  <c r="N136" i="9"/>
  <c r="N137" i="9"/>
  <c r="N138" i="9"/>
  <c r="N139" i="9"/>
  <c r="N140" i="9"/>
  <c r="N141" i="9"/>
  <c r="N142" i="9"/>
  <c r="N143" i="9"/>
  <c r="N144" i="9"/>
  <c r="N145" i="9"/>
  <c r="N146" i="9"/>
  <c r="N147" i="9"/>
  <c r="N148" i="9"/>
  <c r="N149" i="9"/>
  <c r="N150" i="9"/>
  <c r="N151" i="9"/>
  <c r="N152" i="9"/>
  <c r="N153" i="9"/>
  <c r="N154" i="9"/>
  <c r="N155" i="9"/>
  <c r="N156" i="9"/>
  <c r="N157" i="9"/>
  <c r="N158" i="9"/>
  <c r="N159" i="9"/>
  <c r="N160" i="9"/>
  <c r="N161" i="9"/>
  <c r="N162" i="9"/>
  <c r="N163" i="9"/>
  <c r="N164" i="9"/>
  <c r="N165" i="9"/>
  <c r="N166" i="9"/>
  <c r="N167" i="9"/>
  <c r="N168" i="9"/>
  <c r="N169" i="9"/>
  <c r="N170" i="9"/>
  <c r="N171" i="9"/>
  <c r="N172" i="9"/>
  <c r="N173" i="9"/>
  <c r="N174" i="9"/>
  <c r="N175" i="9"/>
  <c r="N176" i="9"/>
  <c r="N177" i="9"/>
  <c r="N178" i="9"/>
  <c r="N179" i="9"/>
  <c r="N180" i="9"/>
  <c r="N181" i="9"/>
  <c r="N182" i="9"/>
  <c r="N183" i="9"/>
  <c r="N184" i="9"/>
  <c r="N185" i="9"/>
  <c r="N186" i="9"/>
  <c r="N187" i="9"/>
  <c r="N188" i="9"/>
  <c r="N189" i="9"/>
  <c r="N190" i="9"/>
  <c r="N191" i="9"/>
  <c r="N192" i="9"/>
  <c r="N193" i="9"/>
  <c r="N194" i="9"/>
  <c r="N195" i="9"/>
  <c r="N196" i="9"/>
  <c r="N197" i="9"/>
  <c r="N198" i="9"/>
  <c r="N199" i="9"/>
  <c r="N200" i="9"/>
  <c r="N201" i="9"/>
  <c r="N202" i="9"/>
  <c r="N203" i="9"/>
  <c r="N204" i="9"/>
  <c r="N205" i="9"/>
  <c r="N206" i="9"/>
  <c r="N207" i="9"/>
  <c r="N208" i="9"/>
  <c r="N209" i="9"/>
  <c r="N210" i="9"/>
  <c r="N211" i="9"/>
  <c r="N212" i="9"/>
  <c r="N213" i="9"/>
  <c r="N214" i="9"/>
  <c r="N215" i="9"/>
  <c r="N216" i="9"/>
  <c r="N217" i="9"/>
  <c r="N218" i="9"/>
  <c r="N219" i="9"/>
  <c r="N220" i="9"/>
  <c r="N221" i="9"/>
  <c r="N222" i="9"/>
  <c r="N223" i="9"/>
  <c r="N224" i="9"/>
  <c r="N225" i="9"/>
  <c r="N226" i="9"/>
  <c r="N227" i="9"/>
  <c r="N228" i="9"/>
  <c r="N229" i="9"/>
  <c r="N230" i="9"/>
  <c r="N231" i="9"/>
  <c r="N232" i="9"/>
  <c r="N233" i="9"/>
  <c r="N234" i="9"/>
  <c r="N235" i="9"/>
  <c r="N236" i="9"/>
  <c r="N237" i="9"/>
  <c r="N238" i="9"/>
  <c r="N239" i="9"/>
  <c r="N240" i="9"/>
  <c r="N241" i="9"/>
  <c r="N242" i="9"/>
  <c r="N243" i="9"/>
  <c r="N244" i="9"/>
  <c r="N245" i="9"/>
  <c r="N246" i="9"/>
  <c r="N247" i="9"/>
  <c r="N248" i="9"/>
  <c r="N249" i="9"/>
  <c r="N250" i="9"/>
  <c r="N251" i="9"/>
  <c r="N252" i="9"/>
  <c r="N253" i="9"/>
  <c r="N254" i="9"/>
  <c r="N255" i="9"/>
  <c r="N256" i="9"/>
  <c r="N257" i="9"/>
  <c r="N258" i="9"/>
  <c r="N259" i="9"/>
  <c r="N260" i="9"/>
  <c r="N261" i="9"/>
  <c r="N262" i="9"/>
  <c r="N263" i="9"/>
  <c r="N264" i="9"/>
  <c r="N265" i="9"/>
  <c r="N266" i="9"/>
  <c r="N267" i="9"/>
  <c r="N268" i="9"/>
  <c r="N269" i="9"/>
  <c r="N270" i="9"/>
  <c r="N271" i="9"/>
  <c r="N272" i="9"/>
  <c r="N273" i="9"/>
  <c r="N274" i="9"/>
  <c r="N275" i="9"/>
  <c r="N276" i="9"/>
  <c r="N277" i="9"/>
  <c r="N278" i="9"/>
  <c r="N279" i="9"/>
  <c r="N280" i="9"/>
  <c r="N281" i="9"/>
  <c r="N282" i="9"/>
  <c r="N283" i="9"/>
  <c r="N284" i="9"/>
  <c r="N285" i="9"/>
  <c r="N286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N299" i="9"/>
  <c r="N300" i="9"/>
  <c r="N301" i="9"/>
  <c r="N302" i="9"/>
  <c r="N303" i="9"/>
  <c r="N304" i="9"/>
  <c r="N305" i="9"/>
  <c r="N306" i="9"/>
  <c r="N307" i="9"/>
  <c r="N308" i="9"/>
  <c r="N309" i="9"/>
  <c r="N310" i="9"/>
  <c r="N311" i="9"/>
  <c r="N312" i="9"/>
  <c r="N313" i="9"/>
  <c r="N314" i="9"/>
  <c r="N315" i="9"/>
  <c r="N316" i="9"/>
  <c r="N317" i="9"/>
  <c r="N318" i="9"/>
  <c r="N319" i="9"/>
  <c r="N320" i="9"/>
  <c r="N321" i="9"/>
  <c r="N322" i="9"/>
  <c r="N323" i="9"/>
  <c r="N324" i="9"/>
  <c r="N325" i="9"/>
  <c r="N326" i="9"/>
  <c r="N327" i="9"/>
  <c r="N328" i="9"/>
  <c r="N329" i="9"/>
  <c r="N330" i="9"/>
  <c r="N331" i="9"/>
  <c r="N332" i="9"/>
  <c r="N333" i="9"/>
  <c r="N334" i="9"/>
  <c r="N335" i="9"/>
  <c r="N336" i="9"/>
  <c r="N337" i="9"/>
  <c r="N338" i="9"/>
  <c r="N339" i="9"/>
  <c r="N340" i="9"/>
  <c r="N341" i="9"/>
  <c r="N342" i="9"/>
  <c r="N343" i="9"/>
  <c r="N344" i="9"/>
  <c r="N345" i="9"/>
  <c r="N346" i="9"/>
  <c r="N347" i="9"/>
  <c r="N348" i="9"/>
  <c r="N349" i="9"/>
  <c r="N350" i="9"/>
  <c r="N351" i="9"/>
  <c r="N352" i="9"/>
  <c r="N353" i="9"/>
  <c r="N354" i="9"/>
  <c r="N355" i="9"/>
  <c r="N356" i="9"/>
  <c r="N357" i="9"/>
  <c r="N358" i="9"/>
  <c r="N359" i="9"/>
  <c r="N360" i="9"/>
  <c r="N361" i="9"/>
  <c r="N362" i="9"/>
  <c r="N363" i="9"/>
  <c r="N364" i="9"/>
  <c r="N365" i="9"/>
  <c r="N366" i="9"/>
  <c r="N367" i="9"/>
  <c r="N368" i="9"/>
  <c r="N369" i="9"/>
  <c r="N370" i="9"/>
  <c r="N371" i="9"/>
  <c r="N372" i="9"/>
  <c r="N373" i="9"/>
  <c r="N374" i="9"/>
  <c r="N375" i="9"/>
  <c r="N376" i="9"/>
  <c r="N377" i="9"/>
  <c r="N378" i="9"/>
  <c r="N379" i="9"/>
  <c r="N380" i="9"/>
  <c r="N381" i="9"/>
  <c r="N382" i="9"/>
  <c r="N383" i="9"/>
  <c r="N384" i="9"/>
  <c r="N385" i="9"/>
  <c r="N386" i="9"/>
  <c r="N387" i="9"/>
  <c r="N388" i="9"/>
  <c r="N389" i="9"/>
  <c r="N390" i="9"/>
  <c r="N391" i="9"/>
  <c r="N392" i="9"/>
  <c r="N393" i="9"/>
  <c r="N394" i="9"/>
  <c r="N395" i="9"/>
  <c r="N396" i="9"/>
  <c r="N397" i="9"/>
  <c r="N398" i="9"/>
  <c r="N399" i="9"/>
  <c r="N400" i="9"/>
  <c r="N401" i="9"/>
  <c r="N402" i="9"/>
  <c r="N403" i="9"/>
  <c r="N404" i="9"/>
  <c r="N405" i="9"/>
  <c r="N406" i="9"/>
  <c r="N407" i="9"/>
  <c r="N408" i="9"/>
  <c r="N409" i="9"/>
  <c r="N410" i="9"/>
  <c r="N411" i="9"/>
  <c r="N412" i="9"/>
  <c r="N413" i="9"/>
  <c r="N414" i="9"/>
  <c r="N415" i="9"/>
  <c r="N416" i="9"/>
  <c r="N417" i="9"/>
  <c r="N418" i="9"/>
  <c r="N419" i="9"/>
  <c r="N420" i="9"/>
  <c r="N421" i="9"/>
  <c r="N422" i="9"/>
  <c r="N423" i="9"/>
  <c r="N424" i="9"/>
  <c r="N425" i="9"/>
  <c r="N426" i="9"/>
  <c r="N427" i="9"/>
  <c r="N428" i="9"/>
  <c r="N429" i="9"/>
  <c r="N430" i="9"/>
  <c r="N431" i="9"/>
  <c r="N432" i="9"/>
  <c r="N433" i="9"/>
  <c r="N434" i="9"/>
  <c r="N435" i="9"/>
  <c r="N436" i="9"/>
  <c r="N437" i="9"/>
  <c r="N438" i="9"/>
  <c r="N439" i="9"/>
  <c r="N440" i="9"/>
  <c r="N441" i="9"/>
  <c r="N442" i="9"/>
  <c r="N443" i="9"/>
  <c r="N444" i="9"/>
  <c r="N445" i="9"/>
  <c r="N446" i="9"/>
  <c r="N447" i="9"/>
  <c r="N448" i="9"/>
  <c r="N449" i="9"/>
  <c r="N450" i="9"/>
  <c r="N451" i="9"/>
  <c r="N452" i="9"/>
  <c r="N453" i="9"/>
  <c r="N454" i="9"/>
  <c r="N455" i="9"/>
  <c r="N456" i="9"/>
  <c r="N457" i="9"/>
  <c r="N458" i="9"/>
  <c r="N459" i="9"/>
  <c r="N460" i="9"/>
  <c r="N461" i="9"/>
  <c r="N462" i="9"/>
  <c r="N463" i="9"/>
  <c r="N464" i="9"/>
  <c r="N465" i="9"/>
  <c r="N466" i="9"/>
  <c r="N467" i="9"/>
  <c r="N468" i="9"/>
  <c r="N469" i="9"/>
  <c r="N470" i="9"/>
  <c r="N471" i="9"/>
  <c r="N472" i="9"/>
  <c r="N473" i="9"/>
  <c r="N474" i="9"/>
  <c r="N475" i="9"/>
  <c r="N476" i="9"/>
  <c r="N477" i="9"/>
  <c r="N478" i="9"/>
  <c r="N479" i="9"/>
  <c r="N480" i="9"/>
  <c r="N481" i="9"/>
  <c r="N482" i="9"/>
  <c r="N483" i="9"/>
  <c r="N484" i="9"/>
  <c r="N485" i="9"/>
  <c r="N486" i="9"/>
  <c r="N487" i="9"/>
  <c r="N488" i="9"/>
  <c r="N489" i="9"/>
  <c r="N490" i="9"/>
  <c r="N491" i="9"/>
  <c r="N492" i="9"/>
  <c r="N493" i="9"/>
  <c r="N494" i="9"/>
  <c r="N495" i="9"/>
  <c r="N496" i="9"/>
  <c r="N497" i="9"/>
  <c r="N498" i="9"/>
  <c r="N499" i="9"/>
  <c r="N500" i="9"/>
  <c r="N501" i="9"/>
  <c r="N502" i="9"/>
  <c r="N503" i="9"/>
  <c r="N504" i="9"/>
  <c r="N505" i="9"/>
  <c r="N506" i="9"/>
  <c r="N507" i="9"/>
  <c r="N508" i="9"/>
  <c r="N509" i="9"/>
  <c r="N510" i="9"/>
  <c r="N511" i="9"/>
  <c r="N512" i="9"/>
  <c r="N513" i="9"/>
  <c r="N514" i="9"/>
  <c r="N515" i="9"/>
  <c r="N516" i="9"/>
  <c r="N517" i="9"/>
  <c r="N518" i="9"/>
  <c r="N519" i="9"/>
  <c r="N520" i="9"/>
  <c r="N521" i="9"/>
  <c r="N522" i="9"/>
  <c r="N523" i="9"/>
  <c r="N524" i="9"/>
  <c r="N525" i="9"/>
  <c r="N526" i="9"/>
  <c r="N527" i="9"/>
  <c r="N528" i="9"/>
  <c r="N529" i="9"/>
  <c r="N530" i="9"/>
  <c r="N531" i="9"/>
  <c r="N532" i="9"/>
  <c r="N533" i="9"/>
  <c r="N534" i="9"/>
  <c r="N535" i="9"/>
  <c r="N536" i="9"/>
  <c r="N537" i="9"/>
  <c r="N538" i="9"/>
  <c r="N539" i="9"/>
  <c r="N540" i="9"/>
  <c r="N541" i="9"/>
  <c r="N542" i="9"/>
  <c r="N543" i="9"/>
  <c r="N544" i="9"/>
  <c r="N545" i="9"/>
  <c r="N546" i="9"/>
  <c r="N547" i="9"/>
  <c r="N548" i="9"/>
  <c r="N549" i="9"/>
  <c r="N550" i="9"/>
  <c r="N551" i="9"/>
  <c r="N552" i="9"/>
  <c r="N553" i="9"/>
  <c r="N554" i="9"/>
  <c r="N555" i="9"/>
  <c r="N556" i="9"/>
  <c r="N557" i="9"/>
  <c r="N558" i="9"/>
  <c r="N559" i="9"/>
  <c r="N560" i="9"/>
  <c r="N561" i="9"/>
  <c r="N562" i="9"/>
  <c r="N563" i="9"/>
  <c r="N564" i="9"/>
  <c r="N565" i="9"/>
  <c r="N566" i="9"/>
  <c r="N567" i="9"/>
  <c r="N568" i="9"/>
  <c r="N569" i="9"/>
  <c r="N570" i="9"/>
  <c r="N571" i="9"/>
  <c r="N572" i="9"/>
  <c r="N573" i="9"/>
  <c r="N574" i="9"/>
  <c r="N575" i="9"/>
  <c r="N576" i="9"/>
  <c r="N577" i="9"/>
  <c r="N578" i="9"/>
  <c r="N579" i="9"/>
  <c r="N580" i="9"/>
  <c r="N581" i="9"/>
  <c r="N582" i="9"/>
  <c r="N583" i="9"/>
  <c r="N584" i="9"/>
  <c r="N585" i="9"/>
  <c r="N586" i="9"/>
  <c r="N587" i="9"/>
  <c r="N588" i="9"/>
  <c r="N589" i="9"/>
  <c r="N590" i="9"/>
  <c r="N591" i="9"/>
  <c r="N592" i="9"/>
  <c r="N593" i="9"/>
  <c r="N594" i="9"/>
  <c r="N595" i="9"/>
  <c r="N596" i="9"/>
  <c r="N597" i="9"/>
  <c r="N598" i="9"/>
  <c r="N599" i="9"/>
  <c r="N600" i="9"/>
  <c r="N601" i="9"/>
  <c r="N602" i="9"/>
  <c r="N603" i="9"/>
  <c r="N604" i="9"/>
  <c r="N605" i="9"/>
  <c r="N606" i="9"/>
  <c r="N607" i="9"/>
  <c r="N608" i="9"/>
  <c r="N609" i="9"/>
  <c r="N610" i="9"/>
  <c r="N611" i="9"/>
  <c r="N612" i="9"/>
  <c r="N613" i="9"/>
  <c r="N614" i="9"/>
  <c r="N615" i="9"/>
  <c r="N616" i="9"/>
  <c r="N617" i="9"/>
  <c r="N618" i="9"/>
  <c r="N619" i="9"/>
  <c r="N620" i="9"/>
  <c r="N621" i="9"/>
  <c r="N622" i="9"/>
  <c r="N623" i="9"/>
  <c r="N624" i="9"/>
  <c r="N625" i="9"/>
  <c r="N626" i="9"/>
  <c r="N627" i="9"/>
  <c r="N628" i="9"/>
  <c r="N629" i="9"/>
  <c r="N630" i="9"/>
  <c r="N631" i="9"/>
  <c r="N632" i="9"/>
  <c r="N633" i="9"/>
  <c r="N634" i="9"/>
  <c r="N635" i="9"/>
  <c r="N636" i="9"/>
  <c r="N637" i="9"/>
  <c r="N638" i="9"/>
  <c r="N639" i="9"/>
  <c r="N640" i="9"/>
  <c r="N641" i="9"/>
  <c r="N642" i="9"/>
  <c r="N643" i="9"/>
  <c r="N644" i="9"/>
  <c r="N645" i="9"/>
  <c r="N646" i="9"/>
  <c r="N647" i="9"/>
  <c r="N648" i="9"/>
  <c r="N649" i="9"/>
  <c r="N650" i="9"/>
  <c r="N651" i="9"/>
  <c r="N652" i="9"/>
  <c r="N653" i="9"/>
  <c r="N654" i="9"/>
  <c r="N655" i="9"/>
  <c r="N656" i="9"/>
  <c r="N657" i="9"/>
  <c r="N658" i="9"/>
  <c r="N659" i="9"/>
  <c r="N660" i="9"/>
  <c r="N661" i="9"/>
  <c r="N662" i="9"/>
  <c r="N663" i="9"/>
  <c r="N664" i="9"/>
  <c r="N665" i="9"/>
  <c r="N666" i="9"/>
  <c r="N667" i="9"/>
  <c r="N668" i="9"/>
  <c r="N669" i="9"/>
  <c r="N670" i="9"/>
  <c r="N671" i="9"/>
  <c r="N672" i="9"/>
  <c r="N673" i="9"/>
  <c r="N674" i="9"/>
  <c r="N675" i="9"/>
  <c r="N676" i="9"/>
  <c r="N677" i="9"/>
  <c r="N678" i="9"/>
  <c r="N679" i="9"/>
  <c r="N680" i="9"/>
  <c r="N681" i="9"/>
  <c r="N682" i="9"/>
  <c r="N683" i="9"/>
  <c r="N684" i="9"/>
  <c r="N685" i="9"/>
  <c r="N686" i="9"/>
  <c r="N687" i="9"/>
  <c r="N688" i="9"/>
  <c r="N689" i="9"/>
  <c r="N690" i="9"/>
  <c r="N691" i="9"/>
  <c r="N692" i="9"/>
  <c r="N693" i="9"/>
  <c r="N694" i="9"/>
  <c r="N695" i="9"/>
  <c r="N696" i="9"/>
  <c r="N697" i="9"/>
  <c r="N698" i="9"/>
  <c r="N699" i="9"/>
  <c r="N700" i="9"/>
  <c r="N701" i="9"/>
  <c r="N702" i="9"/>
  <c r="N703" i="9"/>
  <c r="N704" i="9"/>
  <c r="N705" i="9"/>
  <c r="N706" i="9"/>
  <c r="N707" i="9"/>
  <c r="N708" i="9"/>
  <c r="N709" i="9"/>
  <c r="N710" i="9"/>
  <c r="N711" i="9"/>
  <c r="N712" i="9"/>
  <c r="N713" i="9"/>
  <c r="N714" i="9"/>
  <c r="N715" i="9"/>
  <c r="N716" i="9"/>
  <c r="N717" i="9"/>
  <c r="N718" i="9"/>
  <c r="N719" i="9"/>
  <c r="N720" i="9"/>
  <c r="N721" i="9"/>
  <c r="N722" i="9"/>
  <c r="N723" i="9"/>
  <c r="N724" i="9"/>
  <c r="N725" i="9"/>
  <c r="N726" i="9"/>
  <c r="N727" i="9"/>
  <c r="N728" i="9"/>
  <c r="N729" i="9"/>
  <c r="N730" i="9"/>
  <c r="N731" i="9"/>
  <c r="N732" i="9"/>
  <c r="N733" i="9"/>
  <c r="N734" i="9"/>
  <c r="N735" i="9"/>
  <c r="N736" i="9"/>
  <c r="N737" i="9"/>
  <c r="N738" i="9"/>
  <c r="N739" i="9"/>
  <c r="N740" i="9"/>
  <c r="N741" i="9"/>
  <c r="N742" i="9"/>
  <c r="N743" i="9"/>
  <c r="N744" i="9"/>
  <c r="N745" i="9"/>
  <c r="N746" i="9"/>
  <c r="N747" i="9"/>
  <c r="N748" i="9"/>
  <c r="N749" i="9"/>
  <c r="N750" i="9"/>
  <c r="N751" i="9"/>
  <c r="N752" i="9"/>
  <c r="N753" i="9"/>
  <c r="N754" i="9"/>
  <c r="N755" i="9"/>
  <c r="N756" i="9"/>
  <c r="N757" i="9"/>
  <c r="N758" i="9"/>
  <c r="N759" i="9"/>
  <c r="N760" i="9"/>
  <c r="N761" i="9"/>
  <c r="N762" i="9"/>
  <c r="N763" i="9"/>
  <c r="N764" i="9"/>
  <c r="N765" i="9"/>
  <c r="N766" i="9"/>
  <c r="N767" i="9"/>
  <c r="N768" i="9"/>
  <c r="N769" i="9"/>
  <c r="N770" i="9"/>
  <c r="N771" i="9"/>
  <c r="N772" i="9"/>
  <c r="N773" i="9"/>
  <c r="N774" i="9"/>
  <c r="N775" i="9"/>
  <c r="N776" i="9"/>
  <c r="N777" i="9"/>
  <c r="N778" i="9"/>
  <c r="N779" i="9"/>
  <c r="N780" i="9"/>
  <c r="N781" i="9"/>
  <c r="N782" i="9"/>
  <c r="N783" i="9"/>
  <c r="N784" i="9"/>
  <c r="N785" i="9"/>
  <c r="N786" i="9"/>
  <c r="N787" i="9"/>
  <c r="N788" i="9"/>
  <c r="N789" i="9"/>
  <c r="N790" i="9"/>
  <c r="N791" i="9"/>
  <c r="N792" i="9"/>
  <c r="N793" i="9"/>
  <c r="N794" i="9"/>
  <c r="N795" i="9"/>
  <c r="N796" i="9"/>
  <c r="N797" i="9"/>
  <c r="N798" i="9"/>
  <c r="N799" i="9"/>
  <c r="N800" i="9"/>
  <c r="N801" i="9"/>
  <c r="N802" i="9"/>
  <c r="N803" i="9"/>
  <c r="N804" i="9"/>
  <c r="N805" i="9"/>
  <c r="N806" i="9"/>
  <c r="N807" i="9"/>
  <c r="N808" i="9"/>
  <c r="N809" i="9"/>
  <c r="N810" i="9"/>
  <c r="N811" i="9"/>
  <c r="N812" i="9"/>
  <c r="N813" i="9"/>
  <c r="N814" i="9"/>
  <c r="N815" i="9"/>
  <c r="N816" i="9"/>
  <c r="N817" i="9"/>
  <c r="N818" i="9"/>
  <c r="N819" i="9"/>
  <c r="N820" i="9"/>
  <c r="N821" i="9"/>
  <c r="N822" i="9"/>
  <c r="N823" i="9"/>
  <c r="N824" i="9"/>
  <c r="N825" i="9"/>
  <c r="N826" i="9"/>
  <c r="N827" i="9"/>
  <c r="N828" i="9"/>
  <c r="N829" i="9"/>
  <c r="N830" i="9"/>
  <c r="N831" i="9"/>
  <c r="N832" i="9"/>
  <c r="N833" i="9"/>
  <c r="N834" i="9"/>
  <c r="N835" i="9"/>
  <c r="N836" i="9"/>
  <c r="N837" i="9"/>
  <c r="N838" i="9"/>
  <c r="N839" i="9"/>
  <c r="N840" i="9"/>
  <c r="N841" i="9"/>
  <c r="N842" i="9"/>
  <c r="N843" i="9"/>
  <c r="N844" i="9"/>
  <c r="N845" i="9"/>
  <c r="N846" i="9"/>
  <c r="N847" i="9"/>
  <c r="N848" i="9"/>
  <c r="N849" i="9"/>
  <c r="N850" i="9"/>
  <c r="N851" i="9"/>
  <c r="N852" i="9"/>
  <c r="N853" i="9"/>
  <c r="N854" i="9"/>
  <c r="N855" i="9"/>
  <c r="N856" i="9"/>
  <c r="N857" i="9"/>
  <c r="N858" i="9"/>
  <c r="N859" i="9"/>
  <c r="N860" i="9"/>
  <c r="N861" i="9"/>
  <c r="N862" i="9"/>
  <c r="N863" i="9"/>
  <c r="N864" i="9"/>
  <c r="N865" i="9"/>
  <c r="N866" i="9"/>
  <c r="N867" i="9"/>
  <c r="N868" i="9"/>
  <c r="N869" i="9"/>
  <c r="N870" i="9"/>
  <c r="N871" i="9"/>
  <c r="N872" i="9"/>
  <c r="N873" i="9"/>
  <c r="N874" i="9"/>
  <c r="N875" i="9"/>
  <c r="N876" i="9"/>
  <c r="N877" i="9"/>
  <c r="N878" i="9"/>
  <c r="N879" i="9"/>
  <c r="N880" i="9"/>
  <c r="N881" i="9"/>
  <c r="N882" i="9"/>
  <c r="N883" i="9"/>
  <c r="N884" i="9"/>
  <c r="N885" i="9"/>
  <c r="N886" i="9"/>
  <c r="N887" i="9"/>
  <c r="N888" i="9"/>
  <c r="N889" i="9"/>
  <c r="N890" i="9"/>
  <c r="N891" i="9"/>
  <c r="N892" i="9"/>
  <c r="N893" i="9"/>
  <c r="N894" i="9"/>
  <c r="N895" i="9"/>
  <c r="N896" i="9"/>
  <c r="N897" i="9"/>
  <c r="N898" i="9"/>
  <c r="N899" i="9"/>
  <c r="N900" i="9"/>
  <c r="N901" i="9"/>
  <c r="N902" i="9"/>
  <c r="N903" i="9"/>
  <c r="N904" i="9"/>
  <c r="N905" i="9"/>
  <c r="N906" i="9"/>
  <c r="N907" i="9"/>
  <c r="N908" i="9"/>
  <c r="N909" i="9"/>
  <c r="N910" i="9"/>
  <c r="N911" i="9"/>
  <c r="N912" i="9"/>
  <c r="N913" i="9"/>
  <c r="N914" i="9"/>
  <c r="N915" i="9"/>
  <c r="N916" i="9"/>
  <c r="N917" i="9"/>
  <c r="N918" i="9"/>
  <c r="N919" i="9"/>
  <c r="N920" i="9"/>
  <c r="N921" i="9"/>
  <c r="N922" i="9"/>
  <c r="N923" i="9"/>
  <c r="N924" i="9"/>
  <c r="N925" i="9"/>
  <c r="N926" i="9"/>
  <c r="N927" i="9"/>
  <c r="N928" i="9"/>
  <c r="N929" i="9"/>
  <c r="N930" i="9"/>
  <c r="N931" i="9"/>
  <c r="N932" i="9"/>
  <c r="N933" i="9"/>
  <c r="N934" i="9"/>
  <c r="N935" i="9"/>
  <c r="N936" i="9"/>
  <c r="N937" i="9"/>
  <c r="N938" i="9"/>
  <c r="N939" i="9"/>
  <c r="N940" i="9"/>
  <c r="N941" i="9"/>
  <c r="N942" i="9"/>
  <c r="N943" i="9"/>
  <c r="N944" i="9"/>
  <c r="N945" i="9"/>
  <c r="N946" i="9"/>
  <c r="N947" i="9"/>
  <c r="N948" i="9"/>
  <c r="N949" i="9"/>
  <c r="N950" i="9"/>
  <c r="N951" i="9"/>
  <c r="N952" i="9"/>
  <c r="N953" i="9"/>
  <c r="N954" i="9"/>
  <c r="N955" i="9"/>
  <c r="N956" i="9"/>
  <c r="N957" i="9"/>
  <c r="N958" i="9"/>
  <c r="N959" i="9"/>
  <c r="N960" i="9"/>
  <c r="N961" i="9"/>
  <c r="N962" i="9"/>
  <c r="N963" i="9"/>
  <c r="N964" i="9"/>
  <c r="N965" i="9"/>
  <c r="N966" i="9"/>
  <c r="N967" i="9"/>
  <c r="N968" i="9"/>
  <c r="N969" i="9"/>
  <c r="N970" i="9"/>
  <c r="N971" i="9"/>
  <c r="N972" i="9"/>
  <c r="N973" i="9"/>
  <c r="N974" i="9"/>
  <c r="N975" i="9"/>
  <c r="N976" i="9"/>
  <c r="N977" i="9"/>
  <c r="N978" i="9"/>
  <c r="N979" i="9"/>
  <c r="N980" i="9"/>
  <c r="N981" i="9"/>
  <c r="N982" i="9"/>
  <c r="N983" i="9"/>
  <c r="N984" i="9"/>
  <c r="N985" i="9"/>
  <c r="N986" i="9"/>
  <c r="N987" i="9"/>
  <c r="N988" i="9"/>
  <c r="N989" i="9"/>
  <c r="N990" i="9"/>
  <c r="N991" i="9"/>
  <c r="N992" i="9"/>
  <c r="N993" i="9"/>
  <c r="N994" i="9"/>
  <c r="N995" i="9"/>
  <c r="N996" i="9"/>
  <c r="N997" i="9"/>
  <c r="N998" i="9"/>
  <c r="N999" i="9"/>
  <c r="N1000" i="9"/>
  <c r="N1001" i="9"/>
  <c r="N1002" i="9"/>
  <c r="N1003" i="9"/>
  <c r="N1004" i="9"/>
  <c r="N1005" i="9"/>
  <c r="N1006" i="9"/>
  <c r="N1007" i="9"/>
  <c r="N1008" i="9"/>
  <c r="N1009" i="9"/>
  <c r="N1010" i="9"/>
  <c r="N1011" i="9"/>
  <c r="N1012" i="9"/>
  <c r="N1013" i="9"/>
  <c r="N1014" i="9"/>
  <c r="N1015" i="9"/>
  <c r="N1016" i="9"/>
  <c r="N1017" i="9"/>
  <c r="N1018" i="9"/>
  <c r="N1019" i="9"/>
  <c r="N1020" i="9"/>
  <c r="N1021" i="9"/>
  <c r="N1022" i="9"/>
  <c r="N1023" i="9"/>
  <c r="N1024" i="9"/>
  <c r="N1025" i="9"/>
  <c r="N1026" i="9"/>
  <c r="N1027" i="9"/>
  <c r="N1028" i="9"/>
  <c r="N1029" i="9"/>
  <c r="N1030" i="9"/>
  <c r="N1031" i="9"/>
  <c r="N1032" i="9"/>
  <c r="N1033" i="9"/>
  <c r="N1034" i="9"/>
  <c r="N1035" i="9"/>
  <c r="N1036" i="9"/>
  <c r="N1037" i="9"/>
  <c r="N1038" i="9"/>
  <c r="N1039" i="9"/>
  <c r="N1040" i="9"/>
  <c r="N1041" i="9"/>
  <c r="N1042" i="9"/>
  <c r="N1043" i="9"/>
  <c r="N1044" i="9"/>
  <c r="N1045" i="9"/>
  <c r="N1046" i="9"/>
  <c r="N1047" i="9"/>
  <c r="N1048" i="9"/>
  <c r="N1049" i="9"/>
  <c r="N1050" i="9"/>
  <c r="N1051" i="9"/>
  <c r="N1052" i="9"/>
  <c r="N1053" i="9"/>
  <c r="N1054" i="9"/>
  <c r="N1055" i="9"/>
  <c r="N1056" i="9"/>
  <c r="N1057" i="9"/>
  <c r="N1058" i="9"/>
  <c r="N1059" i="9"/>
  <c r="N1060" i="9"/>
  <c r="N1061" i="9"/>
  <c r="N1062" i="9"/>
  <c r="N1063" i="9"/>
  <c r="N1064" i="9"/>
  <c r="N1065" i="9"/>
  <c r="N1066" i="9"/>
  <c r="N1067" i="9"/>
  <c r="N1068" i="9"/>
  <c r="N1069" i="9"/>
  <c r="N1070" i="9"/>
  <c r="N1071" i="9"/>
  <c r="N1072" i="9"/>
  <c r="N1073" i="9"/>
  <c r="N1074" i="9"/>
  <c r="N1075" i="9"/>
  <c r="N1076" i="9"/>
  <c r="N1077" i="9"/>
  <c r="N1078" i="9"/>
  <c r="N1079" i="9"/>
  <c r="N1080" i="9"/>
  <c r="N1081" i="9"/>
  <c r="N1082" i="9"/>
  <c r="N1083" i="9"/>
  <c r="N1084" i="9"/>
  <c r="N1085" i="9"/>
  <c r="N1086" i="9"/>
  <c r="N1087" i="9"/>
  <c r="N1088" i="9"/>
  <c r="N1089" i="9"/>
  <c r="N1090" i="9"/>
  <c r="N1091" i="9"/>
  <c r="N1092" i="9"/>
  <c r="N1093" i="9"/>
  <c r="N1094" i="9"/>
  <c r="N1095" i="9"/>
  <c r="N1096" i="9"/>
  <c r="N1097" i="9"/>
  <c r="N1098" i="9"/>
  <c r="N1099" i="9"/>
  <c r="N1100" i="9"/>
  <c r="N1101" i="9"/>
  <c r="N1102" i="9"/>
  <c r="N1103" i="9"/>
  <c r="N1104" i="9"/>
  <c r="N1105" i="9"/>
  <c r="N1106" i="9"/>
  <c r="N1107" i="9"/>
  <c r="N1108" i="9"/>
  <c r="N1109" i="9"/>
  <c r="N1110" i="9"/>
  <c r="N1111" i="9"/>
  <c r="N1112" i="9"/>
  <c r="N1113" i="9"/>
  <c r="N1114" i="9"/>
  <c r="N1115" i="9"/>
  <c r="N1116" i="9"/>
  <c r="N1117" i="9"/>
  <c r="N1118" i="9"/>
  <c r="N1119" i="9"/>
  <c r="N1120" i="9"/>
  <c r="N1121" i="9"/>
  <c r="N1122" i="9"/>
  <c r="N1123" i="9"/>
  <c r="N1124" i="9"/>
  <c r="N1125" i="9"/>
  <c r="N1126" i="9"/>
  <c r="N1127" i="9"/>
  <c r="N1128" i="9"/>
  <c r="N1129" i="9"/>
  <c r="N1130" i="9"/>
  <c r="N1131" i="9"/>
  <c r="N1132" i="9"/>
  <c r="N1133" i="9"/>
  <c r="N1134" i="9"/>
  <c r="N1135" i="9"/>
  <c r="N1136" i="9"/>
  <c r="N1137" i="9"/>
  <c r="N1138" i="9"/>
  <c r="N1139" i="9"/>
  <c r="N1140" i="9"/>
  <c r="N1141" i="9"/>
  <c r="N1142" i="9"/>
  <c r="N1143" i="9"/>
  <c r="N1144" i="9"/>
  <c r="N1145" i="9"/>
  <c r="N1146" i="9"/>
  <c r="N1147" i="9"/>
  <c r="N1148" i="9"/>
  <c r="N1149" i="9"/>
  <c r="N1150" i="9"/>
  <c r="N1151" i="9"/>
  <c r="N1152" i="9"/>
  <c r="N1153" i="9"/>
  <c r="N1154" i="9"/>
  <c r="N1155" i="9"/>
  <c r="N1156" i="9"/>
  <c r="N1157" i="9"/>
  <c r="N1158" i="9"/>
  <c r="N1159" i="9"/>
  <c r="N1160" i="9"/>
  <c r="N1161" i="9"/>
  <c r="N1162" i="9"/>
  <c r="N1163" i="9"/>
  <c r="N1164" i="9"/>
  <c r="N1165" i="9"/>
  <c r="N1166" i="9"/>
  <c r="N1167" i="9"/>
  <c r="N1168" i="9"/>
  <c r="N1169" i="9"/>
  <c r="N1170" i="9"/>
  <c r="N1171" i="9"/>
  <c r="N1172" i="9"/>
  <c r="N1173" i="9"/>
  <c r="N1174" i="9"/>
  <c r="N1175" i="9"/>
  <c r="N1176" i="9"/>
  <c r="N1177" i="9"/>
  <c r="N1178" i="9"/>
  <c r="N1179" i="9"/>
  <c r="N1180" i="9"/>
  <c r="N1181" i="9"/>
  <c r="N1182" i="9"/>
  <c r="N1183" i="9"/>
  <c r="N1184" i="9"/>
  <c r="N1185" i="9"/>
  <c r="N1186" i="9"/>
  <c r="N1187" i="9"/>
  <c r="N1188" i="9"/>
  <c r="N1189" i="9"/>
  <c r="N1190" i="9"/>
  <c r="N1191" i="9"/>
  <c r="N1192" i="9"/>
  <c r="N1193" i="9"/>
  <c r="N1194" i="9"/>
  <c r="N1195" i="9"/>
  <c r="N1196" i="9"/>
  <c r="N1197" i="9"/>
  <c r="N1198" i="9"/>
  <c r="N1199" i="9"/>
  <c r="N1200" i="9"/>
  <c r="N1201" i="9"/>
  <c r="N1202" i="9"/>
  <c r="N1203" i="9"/>
  <c r="N1204" i="9"/>
  <c r="N1205" i="9"/>
  <c r="N1206" i="9"/>
  <c r="N1207" i="9"/>
  <c r="N1208" i="9"/>
  <c r="N1209" i="9"/>
  <c r="N1210" i="9"/>
  <c r="N1211" i="9"/>
  <c r="N1212" i="9"/>
  <c r="N1213" i="9"/>
  <c r="N1214" i="9"/>
  <c r="N1215" i="9"/>
  <c r="N1216" i="9"/>
  <c r="N1217" i="9"/>
  <c r="N1218" i="9"/>
  <c r="N1219" i="9"/>
  <c r="N1220" i="9"/>
  <c r="N1221" i="9"/>
  <c r="N1222" i="9"/>
  <c r="N1223" i="9"/>
  <c r="N1224" i="9"/>
  <c r="N1225" i="9"/>
  <c r="N1226" i="9"/>
  <c r="N1227" i="9"/>
  <c r="N1228" i="9"/>
  <c r="N1229" i="9"/>
  <c r="N1230" i="9"/>
  <c r="N1231" i="9"/>
  <c r="N1232" i="9"/>
  <c r="N1233" i="9"/>
  <c r="N1234" i="9"/>
  <c r="N1235" i="9"/>
  <c r="N1236" i="9"/>
  <c r="N1237" i="9"/>
  <c r="N1238" i="9"/>
  <c r="N1239" i="9"/>
  <c r="N1240" i="9"/>
  <c r="N1241" i="9"/>
  <c r="N1242" i="9"/>
  <c r="N1243" i="9"/>
  <c r="N1244" i="9"/>
  <c r="N1245" i="9"/>
  <c r="N1246" i="9"/>
  <c r="N1247" i="9"/>
  <c r="N1248" i="9"/>
  <c r="N1249" i="9"/>
  <c r="N1250" i="9"/>
  <c r="N1251" i="9"/>
  <c r="N1252" i="9"/>
  <c r="N1253" i="9"/>
  <c r="N1254" i="9"/>
  <c r="N1255" i="9"/>
  <c r="N1256" i="9"/>
  <c r="N1257" i="9"/>
  <c r="N1258" i="9"/>
  <c r="N1259" i="9"/>
  <c r="N1260" i="9"/>
  <c r="N1261" i="9"/>
  <c r="N1262" i="9"/>
  <c r="N1263" i="9"/>
  <c r="N1264" i="9"/>
  <c r="N1265" i="9"/>
  <c r="N1266" i="9"/>
  <c r="N1267" i="9"/>
  <c r="N1268" i="9"/>
  <c r="N1269" i="9"/>
  <c r="N1270" i="9"/>
  <c r="N1271" i="9"/>
  <c r="N1272" i="9"/>
  <c r="N1273" i="9"/>
  <c r="N1274" i="9"/>
  <c r="N1275" i="9"/>
  <c r="N1276" i="9"/>
  <c r="N1277" i="9"/>
  <c r="N1278" i="9"/>
  <c r="N1279" i="9"/>
  <c r="N1280" i="9"/>
  <c r="N1281" i="9"/>
  <c r="N1282" i="9"/>
  <c r="N1283" i="9"/>
  <c r="N1284" i="9"/>
  <c r="N1285" i="9"/>
  <c r="N1286" i="9"/>
  <c r="N1287" i="9"/>
  <c r="N1288" i="9"/>
  <c r="N1289" i="9"/>
  <c r="N1290" i="9"/>
  <c r="N1291" i="9"/>
  <c r="N1292" i="9"/>
  <c r="N1293" i="9"/>
  <c r="N1294" i="9"/>
  <c r="N1295" i="9"/>
  <c r="N1296" i="9"/>
  <c r="N1297" i="9"/>
  <c r="N1298" i="9"/>
  <c r="N1299" i="9"/>
  <c r="N1300" i="9"/>
  <c r="N1301" i="9"/>
  <c r="N1302" i="9"/>
  <c r="N1303" i="9"/>
  <c r="N1304" i="9"/>
  <c r="N1305" i="9"/>
  <c r="N1306" i="9"/>
  <c r="N1307" i="9"/>
  <c r="N1308" i="9"/>
  <c r="N1309" i="9"/>
  <c r="N1310" i="9"/>
  <c r="N1311" i="9"/>
  <c r="N1312" i="9"/>
  <c r="N1313" i="9"/>
  <c r="N1314" i="9"/>
  <c r="N1315" i="9"/>
  <c r="N1316" i="9"/>
  <c r="N1317" i="9"/>
  <c r="N1318" i="9"/>
  <c r="N1319" i="9"/>
  <c r="N1320" i="9"/>
  <c r="N1321" i="9"/>
  <c r="N1322" i="9"/>
  <c r="N1323" i="9"/>
  <c r="N1324" i="9"/>
  <c r="N1325" i="9"/>
  <c r="N1326" i="9"/>
  <c r="N1327" i="9"/>
  <c r="N1328" i="9"/>
  <c r="N1329" i="9"/>
  <c r="N1330" i="9"/>
  <c r="N1331" i="9"/>
  <c r="N1332" i="9"/>
  <c r="N1333" i="9"/>
  <c r="N1334" i="9"/>
  <c r="N1335" i="9"/>
  <c r="N1336" i="9"/>
  <c r="N1337" i="9"/>
  <c r="N1338" i="9"/>
  <c r="N1339" i="9"/>
  <c r="N1340" i="9"/>
  <c r="N1341" i="9"/>
  <c r="N1342" i="9"/>
  <c r="N1343" i="9"/>
  <c r="N1344" i="9"/>
  <c r="N1345" i="9"/>
  <c r="N1346" i="9"/>
  <c r="N1347" i="9"/>
  <c r="N1348" i="9"/>
  <c r="N1349" i="9"/>
  <c r="N1350" i="9"/>
  <c r="N1351" i="9"/>
  <c r="N1352" i="9"/>
  <c r="N1353" i="9"/>
  <c r="N1354" i="9"/>
  <c r="N1355" i="9"/>
  <c r="N1356" i="9"/>
  <c r="N1357" i="9"/>
  <c r="N1358" i="9"/>
  <c r="N1359" i="9"/>
  <c r="N1360" i="9"/>
  <c r="N1361" i="9"/>
  <c r="N1362" i="9"/>
  <c r="N1363" i="9"/>
  <c r="N1364" i="9"/>
  <c r="N1365" i="9"/>
  <c r="N1366" i="9"/>
  <c r="N1367" i="9"/>
  <c r="N1368" i="9"/>
  <c r="N1369" i="9"/>
  <c r="N1370" i="9"/>
  <c r="N1371" i="9"/>
  <c r="N1372" i="9"/>
  <c r="N1373" i="9"/>
  <c r="N1374" i="9"/>
  <c r="N1375" i="9"/>
  <c r="N1376" i="9"/>
  <c r="N1377" i="9"/>
  <c r="N1378" i="9"/>
  <c r="N1379" i="9"/>
  <c r="N1380" i="9"/>
  <c r="N1381" i="9"/>
  <c r="N1382" i="9"/>
  <c r="N1383" i="9"/>
  <c r="N1384" i="9"/>
  <c r="N1385" i="9"/>
  <c r="N1386" i="9"/>
  <c r="N1387" i="9"/>
  <c r="N1388" i="9"/>
  <c r="N1389" i="9"/>
  <c r="N1390" i="9"/>
  <c r="N1391" i="9"/>
  <c r="N1392" i="9"/>
  <c r="N1393" i="9"/>
  <c r="N1394" i="9"/>
  <c r="N1395" i="9"/>
  <c r="N1396" i="9"/>
  <c r="N1397" i="9"/>
  <c r="N1398" i="9"/>
  <c r="N1399" i="9"/>
  <c r="N1400" i="9"/>
  <c r="N1401" i="9"/>
  <c r="N1402" i="9"/>
  <c r="N1403" i="9"/>
  <c r="N1404" i="9"/>
  <c r="N1405" i="9"/>
  <c r="N1406" i="9"/>
  <c r="N1407" i="9"/>
  <c r="N1408" i="9"/>
  <c r="N1409" i="9"/>
  <c r="N1410" i="9"/>
  <c r="N1411" i="9"/>
  <c r="N1412" i="9"/>
  <c r="N1413" i="9"/>
  <c r="N1414" i="9"/>
  <c r="N1415" i="9"/>
  <c r="N1416" i="9"/>
  <c r="N1417" i="9"/>
  <c r="N1418" i="9"/>
  <c r="N1419" i="9"/>
  <c r="N1420" i="9"/>
  <c r="N1421" i="9"/>
  <c r="N1422" i="9"/>
  <c r="N1423" i="9"/>
  <c r="N1424" i="9"/>
  <c r="N1425" i="9"/>
  <c r="N1426" i="9"/>
  <c r="N1427" i="9"/>
  <c r="N1428" i="9"/>
  <c r="N1429" i="9"/>
  <c r="N1430" i="9"/>
  <c r="N1431" i="9"/>
  <c r="N1432" i="9"/>
  <c r="N1433" i="9"/>
  <c r="N1434" i="9"/>
  <c r="N1435" i="9"/>
  <c r="N1436" i="9"/>
  <c r="N1437" i="9"/>
  <c r="N1438" i="9"/>
  <c r="N1439" i="9"/>
  <c r="N1440" i="9"/>
  <c r="N1441" i="9"/>
  <c r="N1442" i="9"/>
  <c r="N1443" i="9"/>
  <c r="N1444" i="9"/>
  <c r="N1445" i="9"/>
  <c r="N1446" i="9"/>
  <c r="N1447" i="9"/>
  <c r="N1448" i="9"/>
  <c r="N1449" i="9"/>
  <c r="N1450" i="9"/>
  <c r="N1451" i="9"/>
  <c r="N1452" i="9"/>
  <c r="N1453" i="9"/>
  <c r="N1454" i="9"/>
  <c r="N1455" i="9"/>
  <c r="N1456" i="9"/>
  <c r="N1457" i="9"/>
  <c r="N1458" i="9"/>
  <c r="N1459" i="9"/>
  <c r="N1460" i="9"/>
  <c r="N1461" i="9"/>
  <c r="N1462" i="9"/>
  <c r="N1463" i="9"/>
  <c r="N1464" i="9"/>
  <c r="N1465" i="9"/>
  <c r="N1466" i="9"/>
  <c r="N1467" i="9"/>
  <c r="N1468" i="9"/>
  <c r="N1469" i="9"/>
  <c r="N1470" i="9"/>
  <c r="N1471" i="9"/>
  <c r="N1472" i="9"/>
  <c r="N1473" i="9"/>
  <c r="N1474" i="9"/>
  <c r="N1475" i="9"/>
  <c r="N1476" i="9"/>
  <c r="N1477" i="9"/>
  <c r="N1478" i="9"/>
  <c r="N1479" i="9"/>
  <c r="N1480" i="9"/>
  <c r="N1481" i="9"/>
  <c r="N1482" i="9"/>
  <c r="N1483" i="9"/>
  <c r="N1484" i="9"/>
  <c r="N1485" i="9"/>
  <c r="N1486" i="9"/>
  <c r="N1487" i="9"/>
  <c r="N1488" i="9"/>
  <c r="N1489" i="9"/>
  <c r="N1490" i="9"/>
  <c r="N1491" i="9"/>
  <c r="N1492" i="9"/>
  <c r="N1493" i="9"/>
  <c r="N1494" i="9"/>
  <c r="N1495" i="9"/>
  <c r="N1496" i="9"/>
  <c r="N1497" i="9"/>
  <c r="N1498" i="9"/>
  <c r="N1499" i="9"/>
  <c r="N1500" i="9"/>
  <c r="N1501" i="9"/>
  <c r="N1502" i="9"/>
  <c r="N1503" i="9"/>
  <c r="N1504" i="9"/>
  <c r="N1505" i="9"/>
  <c r="N1506" i="9"/>
  <c r="N1507" i="9"/>
  <c r="N1508" i="9"/>
  <c r="N1509" i="9"/>
  <c r="N1510" i="9"/>
  <c r="N1511" i="9"/>
  <c r="N1512" i="9"/>
  <c r="N1513" i="9"/>
  <c r="N1514" i="9"/>
  <c r="N1515" i="9"/>
  <c r="N1516" i="9"/>
  <c r="N1517" i="9"/>
  <c r="N1518" i="9"/>
  <c r="N1519" i="9"/>
  <c r="N1520" i="9"/>
  <c r="N1521" i="9"/>
  <c r="N1522" i="9"/>
  <c r="N1523" i="9"/>
  <c r="N1524" i="9"/>
  <c r="N1525" i="9"/>
  <c r="N1526" i="9"/>
  <c r="N1527" i="9"/>
  <c r="N1528" i="9"/>
  <c r="N1529" i="9"/>
  <c r="N1530" i="9"/>
  <c r="N1531" i="9"/>
  <c r="N1532" i="9"/>
  <c r="N1533" i="9"/>
  <c r="N1534" i="9"/>
  <c r="N1535" i="9"/>
  <c r="N1536" i="9"/>
  <c r="N1537" i="9"/>
  <c r="N1538" i="9"/>
  <c r="N1539" i="9"/>
  <c r="N1540" i="9"/>
  <c r="N1541" i="9"/>
  <c r="N1542" i="9"/>
  <c r="N1543" i="9"/>
  <c r="N1544" i="9"/>
  <c r="N1545" i="9"/>
  <c r="N1546" i="9"/>
  <c r="N1547" i="9"/>
  <c r="N1548" i="9"/>
  <c r="N1549" i="9"/>
  <c r="N1550" i="9"/>
  <c r="N1551" i="9"/>
  <c r="N1552" i="9"/>
  <c r="N1553" i="9"/>
  <c r="N1554" i="9"/>
  <c r="N1555" i="9"/>
  <c r="N1556" i="9"/>
  <c r="N1557" i="9"/>
  <c r="N1558" i="9"/>
  <c r="N1559" i="9"/>
  <c r="N1560" i="9"/>
  <c r="N1561" i="9"/>
  <c r="N1562" i="9"/>
  <c r="N1563" i="9"/>
  <c r="N1564" i="9"/>
  <c r="N1565" i="9"/>
  <c r="N1566" i="9"/>
  <c r="N1567" i="9"/>
  <c r="N1568" i="9"/>
  <c r="N1569" i="9"/>
  <c r="N1570" i="9"/>
  <c r="N1571" i="9"/>
  <c r="N1572" i="9"/>
  <c r="N1573" i="9"/>
  <c r="N1574" i="9"/>
  <c r="N1575" i="9"/>
  <c r="N1576" i="9"/>
  <c r="N1577" i="9"/>
  <c r="N1578" i="9"/>
  <c r="N1579" i="9"/>
  <c r="N1580" i="9"/>
  <c r="N1581" i="9"/>
  <c r="N1582" i="9"/>
  <c r="N1583" i="9"/>
  <c r="N1584" i="9"/>
  <c r="N1585" i="9"/>
  <c r="N1586" i="9"/>
  <c r="N1587" i="9"/>
  <c r="N1588" i="9"/>
  <c r="N1589" i="9"/>
  <c r="N1590" i="9"/>
  <c r="N1591" i="9"/>
  <c r="N1592" i="9"/>
  <c r="N1593" i="9"/>
  <c r="N1594" i="9"/>
  <c r="N1595" i="9"/>
  <c r="N1596" i="9"/>
  <c r="N1597" i="9"/>
  <c r="N1598" i="9"/>
  <c r="N1599" i="9"/>
  <c r="N1600" i="9"/>
  <c r="N1601" i="9"/>
  <c r="N1602" i="9"/>
  <c r="N1603" i="9"/>
  <c r="N1604" i="9"/>
  <c r="N1605" i="9"/>
  <c r="N1606" i="9"/>
  <c r="N1607" i="9"/>
  <c r="N1608" i="9"/>
  <c r="N1609" i="9"/>
  <c r="N1610" i="9"/>
  <c r="N1611" i="9"/>
  <c r="N1612" i="9"/>
  <c r="N1613" i="9"/>
  <c r="N1614" i="9"/>
  <c r="N1615" i="9"/>
  <c r="N1616" i="9"/>
  <c r="N1617" i="9"/>
  <c r="N1618" i="9"/>
  <c r="N1619" i="9"/>
  <c r="N1620" i="9"/>
  <c r="N1621" i="9"/>
  <c r="N1622" i="9"/>
  <c r="N1623" i="9"/>
  <c r="N1624" i="9"/>
  <c r="N1625" i="9"/>
  <c r="N1626" i="9"/>
  <c r="N1627" i="9"/>
  <c r="N1628" i="9"/>
  <c r="N1629" i="9"/>
  <c r="N1630" i="9"/>
  <c r="N1631" i="9"/>
  <c r="N1632" i="9"/>
  <c r="N1633" i="9"/>
  <c r="N1634" i="9"/>
  <c r="N1635" i="9"/>
  <c r="N1636" i="9"/>
  <c r="N1637" i="9"/>
  <c r="N1638" i="9"/>
  <c r="N1639" i="9"/>
  <c r="N1640" i="9"/>
  <c r="N1641" i="9"/>
  <c r="N1642" i="9"/>
  <c r="N1643" i="9"/>
  <c r="N1644" i="9"/>
  <c r="N1645" i="9"/>
  <c r="N1646" i="9"/>
  <c r="N1647" i="9"/>
  <c r="N1648" i="9"/>
  <c r="N1649" i="9"/>
  <c r="N1650" i="9"/>
  <c r="N1651" i="9"/>
  <c r="N1652" i="9"/>
  <c r="N1653" i="9"/>
  <c r="N1654" i="9"/>
  <c r="N1655" i="9"/>
  <c r="N1656" i="9"/>
  <c r="N1657" i="9"/>
  <c r="N1658" i="9"/>
  <c r="N1659" i="9"/>
  <c r="N1660" i="9"/>
  <c r="N1661" i="9"/>
  <c r="N1662" i="9"/>
  <c r="N1663" i="9"/>
  <c r="N1664" i="9"/>
  <c r="N1665" i="9"/>
  <c r="N1666" i="9"/>
  <c r="N1667" i="9"/>
  <c r="N1668" i="9"/>
  <c r="N1669" i="9"/>
  <c r="N1670" i="9"/>
  <c r="N1671" i="9"/>
  <c r="N1672" i="9"/>
  <c r="N1673" i="9"/>
  <c r="N1674" i="9"/>
  <c r="N1675" i="9"/>
  <c r="N1676" i="9"/>
  <c r="N1677" i="9"/>
  <c r="N1678" i="9"/>
  <c r="N1679" i="9"/>
  <c r="N1680" i="9"/>
  <c r="N1681" i="9"/>
  <c r="N1682" i="9"/>
  <c r="N1683" i="9"/>
  <c r="N1684" i="9"/>
  <c r="N1685" i="9"/>
  <c r="N1686" i="9"/>
  <c r="N1687" i="9"/>
  <c r="N1688" i="9"/>
  <c r="N1689" i="9"/>
  <c r="N1690" i="9"/>
  <c r="N1691" i="9"/>
  <c r="N1692" i="9"/>
  <c r="N1693" i="9"/>
  <c r="N1694" i="9"/>
  <c r="N1695" i="9"/>
  <c r="N1696" i="9"/>
  <c r="N1697" i="9"/>
  <c r="N1698" i="9"/>
  <c r="N1699" i="9"/>
  <c r="N1700" i="9"/>
  <c r="N1701" i="9"/>
  <c r="N1702" i="9"/>
  <c r="N1703" i="9"/>
  <c r="N1704" i="9"/>
  <c r="N1705" i="9"/>
  <c r="N1706" i="9"/>
  <c r="N1707" i="9"/>
  <c r="N1708" i="9"/>
  <c r="N1709" i="9"/>
  <c r="N1710" i="9"/>
  <c r="N1711" i="9"/>
  <c r="N1712" i="9"/>
  <c r="N1713" i="9"/>
  <c r="N1714" i="9"/>
  <c r="N1715" i="9"/>
  <c r="N1716" i="9"/>
  <c r="N1717" i="9"/>
  <c r="N1718" i="9"/>
  <c r="N1719" i="9"/>
  <c r="N1720" i="9"/>
  <c r="N1721" i="9"/>
  <c r="N1722" i="9"/>
  <c r="N1723" i="9"/>
  <c r="N1724" i="9"/>
  <c r="N1725" i="9"/>
  <c r="N1726" i="9"/>
  <c r="N1727" i="9"/>
  <c r="N1728" i="9"/>
  <c r="N1729" i="9"/>
  <c r="N1730" i="9"/>
  <c r="N1731" i="9"/>
  <c r="N1732" i="9"/>
  <c r="N1733" i="9"/>
  <c r="N1734" i="9"/>
  <c r="N1735" i="9"/>
  <c r="N1736" i="9"/>
  <c r="N1737" i="9"/>
  <c r="N1738" i="9"/>
  <c r="N1739" i="9"/>
  <c r="N1740" i="9"/>
  <c r="N1741" i="9"/>
  <c r="N1742" i="9"/>
  <c r="N1743" i="9"/>
  <c r="N1744" i="9"/>
  <c r="N1745" i="9"/>
  <c r="N1746" i="9"/>
  <c r="N1747" i="9"/>
  <c r="N1748" i="9"/>
  <c r="N1749" i="9"/>
  <c r="N1750" i="9"/>
  <c r="N1751" i="9"/>
  <c r="N1752" i="9"/>
  <c r="N1753" i="9"/>
  <c r="N1754" i="9"/>
  <c r="N1755" i="9"/>
  <c r="N1756" i="9"/>
  <c r="N1757" i="9"/>
  <c r="N1758" i="9"/>
  <c r="N1759" i="9"/>
  <c r="N1760" i="9"/>
  <c r="N1761" i="9"/>
  <c r="N1762" i="9"/>
  <c r="N1763" i="9"/>
  <c r="N1764" i="9"/>
  <c r="N1765" i="9"/>
  <c r="N1766" i="9"/>
  <c r="N1767" i="9"/>
  <c r="N1768" i="9"/>
  <c r="N1769" i="9"/>
  <c r="N1770" i="9"/>
  <c r="N1771" i="9"/>
  <c r="N1772" i="9"/>
  <c r="N1773" i="9"/>
  <c r="N1774" i="9"/>
  <c r="N1775" i="9"/>
  <c r="N1776" i="9"/>
  <c r="N1777" i="9"/>
  <c r="N1778" i="9"/>
  <c r="N1779" i="9"/>
  <c r="N1780" i="9"/>
  <c r="N1781" i="9"/>
  <c r="N1782" i="9"/>
  <c r="N1783" i="9"/>
  <c r="N1784" i="9"/>
  <c r="N1785" i="9"/>
  <c r="N1786" i="9"/>
  <c r="N1787" i="9"/>
  <c r="N1788" i="9"/>
  <c r="N1789" i="9"/>
  <c r="N1790" i="9"/>
  <c r="N1791" i="9"/>
  <c r="N1792" i="9"/>
  <c r="N1793" i="9"/>
  <c r="N1794" i="9"/>
  <c r="N1795" i="9"/>
  <c r="N1796" i="9"/>
  <c r="N1797" i="9"/>
  <c r="N1798" i="9"/>
  <c r="N1799" i="9"/>
  <c r="N1800" i="9"/>
  <c r="N1801" i="9"/>
  <c r="N1802" i="9"/>
  <c r="N1803" i="9"/>
  <c r="N1804" i="9"/>
  <c r="N1805" i="9"/>
  <c r="N1806" i="9"/>
  <c r="N1807" i="9"/>
  <c r="N1808" i="9"/>
  <c r="N1809" i="9"/>
  <c r="N1810" i="9"/>
  <c r="N1811" i="9"/>
  <c r="N1812" i="9"/>
  <c r="N1813" i="9"/>
  <c r="N1814" i="9"/>
  <c r="N1815" i="9"/>
  <c r="N1816" i="9"/>
  <c r="N1817" i="9"/>
  <c r="N1818" i="9"/>
  <c r="N1819" i="9"/>
  <c r="N1820" i="9"/>
  <c r="N1821" i="9"/>
  <c r="N1822" i="9"/>
  <c r="N1823" i="9"/>
  <c r="N1824" i="9"/>
  <c r="N1825" i="9"/>
  <c r="N1826" i="9"/>
  <c r="N1827" i="9"/>
  <c r="N1828" i="9"/>
  <c r="N1829" i="9"/>
  <c r="N1830" i="9"/>
  <c r="N1831" i="9"/>
  <c r="N1832" i="9"/>
  <c r="N1833" i="9"/>
  <c r="N1834" i="9"/>
  <c r="N1835" i="9"/>
  <c r="N1836" i="9"/>
  <c r="N1837" i="9"/>
  <c r="N1838" i="9"/>
  <c r="N1839" i="9"/>
  <c r="N1840" i="9"/>
  <c r="N1841" i="9"/>
  <c r="N1842" i="9"/>
  <c r="N1843" i="9"/>
  <c r="N1844" i="9"/>
  <c r="N1845" i="9"/>
  <c r="N1846" i="9"/>
  <c r="N1847" i="9"/>
  <c r="N1848" i="9"/>
  <c r="N1849" i="9"/>
  <c r="N1850" i="9"/>
  <c r="N1851" i="9"/>
  <c r="N1852" i="9"/>
  <c r="N1853" i="9"/>
  <c r="N1854" i="9"/>
  <c r="N1855" i="9"/>
  <c r="N1856" i="9"/>
  <c r="N1857" i="9"/>
  <c r="N1858" i="9"/>
  <c r="N1859" i="9"/>
  <c r="N1860" i="9"/>
  <c r="N1861" i="9"/>
  <c r="N1862" i="9"/>
  <c r="N1863" i="9"/>
  <c r="N1864" i="9"/>
  <c r="N1865" i="9"/>
  <c r="N1866" i="9"/>
  <c r="N1867" i="9"/>
  <c r="N1868" i="9"/>
  <c r="N1869" i="9"/>
  <c r="N1870" i="9"/>
  <c r="N1871" i="9"/>
  <c r="N1872" i="9"/>
  <c r="N1873" i="9"/>
  <c r="N1874" i="9"/>
  <c r="N1875" i="9"/>
  <c r="N1876" i="9"/>
  <c r="N1877" i="9"/>
  <c r="N1878" i="9"/>
  <c r="N1879" i="9"/>
  <c r="N1880" i="9"/>
  <c r="N1881" i="9"/>
  <c r="N1882" i="9"/>
  <c r="N1883" i="9"/>
  <c r="N1884" i="9"/>
  <c r="N1885" i="9"/>
  <c r="N1886" i="9"/>
  <c r="N1887" i="9"/>
  <c r="N1888" i="9"/>
  <c r="N1889" i="9"/>
  <c r="N1890" i="9"/>
  <c r="N1891" i="9"/>
  <c r="N1892" i="9"/>
  <c r="N1893" i="9"/>
  <c r="N1894" i="9"/>
  <c r="N1895" i="9"/>
  <c r="N1896" i="9"/>
  <c r="N1897" i="9"/>
  <c r="N1898" i="9"/>
  <c r="N1899" i="9"/>
  <c r="N1900" i="9"/>
  <c r="N1901" i="9"/>
  <c r="N1902" i="9"/>
  <c r="N1903" i="9"/>
  <c r="N1904" i="9"/>
  <c r="N1905" i="9"/>
  <c r="N1906" i="9"/>
  <c r="N1907" i="9"/>
  <c r="N1908" i="9"/>
  <c r="N1909" i="9"/>
  <c r="N1910" i="9"/>
  <c r="N1911" i="9"/>
  <c r="N1912" i="9"/>
  <c r="N1913" i="9"/>
  <c r="N1914" i="9"/>
  <c r="N1915" i="9"/>
  <c r="N1916" i="9"/>
  <c r="N1917" i="9"/>
  <c r="N1918" i="9"/>
  <c r="N1919" i="9"/>
  <c r="N1920" i="9"/>
  <c r="N1921" i="9"/>
  <c r="N1922" i="9"/>
  <c r="N1923" i="9"/>
  <c r="N1924" i="9"/>
  <c r="N1925" i="9"/>
  <c r="N1926" i="9"/>
  <c r="N1927" i="9"/>
  <c r="N1928" i="9"/>
  <c r="N1929" i="9"/>
  <c r="N1930" i="9"/>
  <c r="N1931" i="9"/>
  <c r="N1932" i="9"/>
  <c r="N1933" i="9"/>
  <c r="N1934" i="9"/>
  <c r="N1935" i="9"/>
  <c r="N1936" i="9"/>
  <c r="N1937" i="9"/>
  <c r="N1938" i="9"/>
  <c r="N1939" i="9"/>
  <c r="N1940" i="9"/>
  <c r="N1941" i="9"/>
  <c r="N1942" i="9"/>
  <c r="N1943" i="9"/>
  <c r="N1944" i="9"/>
  <c r="N1945" i="9"/>
  <c r="N1946" i="9"/>
  <c r="N1947" i="9"/>
  <c r="N1948" i="9"/>
  <c r="N1949" i="9"/>
  <c r="N1950" i="9"/>
  <c r="N1951" i="9"/>
  <c r="N1952" i="9"/>
  <c r="N1953" i="9"/>
  <c r="N1954" i="9"/>
  <c r="N1955" i="9"/>
  <c r="N1956" i="9"/>
  <c r="N1957" i="9"/>
  <c r="N1958" i="9"/>
  <c r="N1959" i="9"/>
  <c r="N1960" i="9"/>
  <c r="N1961" i="9"/>
  <c r="N1962" i="9"/>
  <c r="N1963" i="9"/>
  <c r="N1964" i="9"/>
  <c r="N1965" i="9"/>
  <c r="N1966" i="9"/>
  <c r="N1967" i="9"/>
  <c r="N1968" i="9"/>
  <c r="N1969" i="9"/>
  <c r="N1970" i="9"/>
  <c r="N1971" i="9"/>
  <c r="N1972" i="9"/>
  <c r="N1973" i="9"/>
  <c r="N1974" i="9"/>
  <c r="N1975" i="9"/>
  <c r="N1976" i="9"/>
  <c r="N1977" i="9"/>
  <c r="N1978" i="9"/>
  <c r="N1979" i="9"/>
  <c r="N1980" i="9"/>
  <c r="N1981" i="9"/>
  <c r="N1982" i="9"/>
  <c r="N1983" i="9"/>
  <c r="N1984" i="9"/>
  <c r="N1985" i="9"/>
  <c r="N1986" i="9"/>
  <c r="N1987" i="9"/>
  <c r="N1988" i="9"/>
  <c r="N1989" i="9"/>
  <c r="N1990" i="9"/>
  <c r="N1991" i="9"/>
  <c r="N1992" i="9"/>
  <c r="N1993" i="9"/>
  <c r="N1994" i="9"/>
  <c r="N1995" i="9"/>
  <c r="N1996" i="9"/>
  <c r="N1997" i="9"/>
  <c r="N1998" i="9"/>
  <c r="N1999" i="9"/>
  <c r="N2000" i="9"/>
  <c r="N2001" i="9"/>
  <c r="N2002" i="9"/>
  <c r="N2003" i="9"/>
  <c r="N2004" i="9"/>
  <c r="N2005" i="9"/>
  <c r="N2006" i="9"/>
  <c r="N2007" i="9"/>
  <c r="N2008" i="9"/>
  <c r="N2009" i="9"/>
  <c r="N2010" i="9"/>
  <c r="N2011" i="9"/>
  <c r="N2012" i="9"/>
  <c r="N2013" i="9"/>
  <c r="N2014" i="9"/>
  <c r="N2015" i="9"/>
  <c r="N2016" i="9"/>
  <c r="N2017" i="9"/>
  <c r="N2018" i="9"/>
  <c r="N2019" i="9"/>
  <c r="N2020" i="9"/>
  <c r="N2021" i="9"/>
  <c r="N2022" i="9"/>
  <c r="N2023" i="9"/>
  <c r="N2024" i="9"/>
  <c r="N2025" i="9"/>
  <c r="N2026" i="9"/>
  <c r="N2027" i="9"/>
  <c r="N2028" i="9"/>
  <c r="N2029" i="9"/>
  <c r="N2030" i="9"/>
  <c r="N2031" i="9"/>
  <c r="N2032" i="9"/>
  <c r="N2033" i="9"/>
  <c r="N2034" i="9"/>
  <c r="N2035" i="9"/>
  <c r="N2036" i="9"/>
  <c r="N2037" i="9"/>
  <c r="N2038" i="9"/>
  <c r="N2039" i="9"/>
  <c r="N2040" i="9"/>
  <c r="N2041" i="9"/>
  <c r="N2042" i="9"/>
  <c r="N2043" i="9"/>
  <c r="N2044" i="9"/>
  <c r="N2045" i="9"/>
  <c r="N2046" i="9"/>
  <c r="N2047" i="9"/>
  <c r="N2048" i="9"/>
  <c r="N2049" i="9"/>
  <c r="N2050" i="9"/>
  <c r="N2051" i="9"/>
  <c r="N2052" i="9"/>
  <c r="N2053" i="9"/>
  <c r="N2054" i="9"/>
  <c r="N2055" i="9"/>
  <c r="N2056" i="9"/>
  <c r="N2057" i="9"/>
  <c r="N2058" i="9"/>
  <c r="N2059" i="9"/>
  <c r="N2060" i="9"/>
  <c r="N2061" i="9"/>
  <c r="N2062" i="9"/>
  <c r="N2063" i="9"/>
  <c r="N2064" i="9"/>
  <c r="N2065" i="9"/>
  <c r="N2066" i="9"/>
  <c r="N2067" i="9"/>
  <c r="N2068" i="9"/>
  <c r="N2069" i="9"/>
  <c r="N2070" i="9"/>
  <c r="N2071" i="9"/>
  <c r="N2072" i="9"/>
  <c r="N2073" i="9"/>
  <c r="N2074" i="9"/>
  <c r="N2075" i="9"/>
  <c r="N2076" i="9"/>
  <c r="N2077" i="9"/>
  <c r="N2078" i="9"/>
  <c r="N2079" i="9"/>
  <c r="N2080" i="9"/>
  <c r="N2081" i="9"/>
  <c r="N2082" i="9"/>
  <c r="N2083" i="9"/>
  <c r="N2084" i="9"/>
  <c r="N2085" i="9"/>
  <c r="N2086" i="9"/>
  <c r="N2087" i="9"/>
  <c r="N2088" i="9"/>
  <c r="N2089" i="9"/>
  <c r="N2090" i="9"/>
  <c r="N2091" i="9"/>
  <c r="N2092" i="9"/>
  <c r="N2093" i="9"/>
  <c r="N2094" i="9"/>
  <c r="N2095" i="9"/>
  <c r="N2096" i="9"/>
  <c r="N2097" i="9"/>
  <c r="N2098" i="9"/>
  <c r="N2099" i="9"/>
  <c r="N2100" i="9"/>
  <c r="N2101" i="9"/>
  <c r="N2102" i="9"/>
  <c r="N2103" i="9"/>
  <c r="N2104" i="9"/>
  <c r="N2105" i="9"/>
  <c r="N2106" i="9"/>
  <c r="N2107" i="9"/>
  <c r="N2108" i="9"/>
  <c r="N2109" i="9"/>
  <c r="N2110" i="9"/>
  <c r="N2111" i="9"/>
  <c r="N2112" i="9"/>
  <c r="N2113" i="9"/>
  <c r="N2114" i="9"/>
  <c r="N2115" i="9"/>
  <c r="N2116" i="9"/>
  <c r="N2117" i="9"/>
  <c r="N2118" i="9"/>
  <c r="N2119" i="9"/>
  <c r="N2120" i="9"/>
  <c r="N2121" i="9"/>
  <c r="N2122" i="9"/>
  <c r="N2123" i="9"/>
  <c r="N2124" i="9"/>
  <c r="N2125" i="9"/>
  <c r="N2126" i="9"/>
  <c r="N2127" i="9"/>
  <c r="N2128" i="9"/>
  <c r="N2129" i="9"/>
  <c r="N2130" i="9"/>
  <c r="N2131" i="9"/>
  <c r="N2132" i="9"/>
  <c r="N2133" i="9"/>
  <c r="N2134" i="9"/>
  <c r="N2135" i="9"/>
  <c r="N2136" i="9"/>
  <c r="N2137" i="9"/>
  <c r="N2138" i="9"/>
  <c r="N2139" i="9"/>
  <c r="N2140" i="9"/>
  <c r="N2141" i="9"/>
  <c r="N2142" i="9"/>
  <c r="N2143" i="9"/>
  <c r="N2144" i="9"/>
  <c r="N2145" i="9"/>
  <c r="N2146" i="9"/>
  <c r="N2147" i="9"/>
  <c r="N2148" i="9"/>
  <c r="N2149" i="9"/>
  <c r="N2150" i="9"/>
  <c r="N2151" i="9"/>
  <c r="N2152" i="9"/>
  <c r="N2153" i="9"/>
  <c r="N2154" i="9"/>
  <c r="N2155" i="9"/>
  <c r="N2156" i="9"/>
  <c r="N2157" i="9"/>
  <c r="N2158" i="9"/>
  <c r="N2159" i="9"/>
  <c r="N2160" i="9"/>
  <c r="N2161" i="9"/>
  <c r="N2162" i="9"/>
  <c r="N2163" i="9"/>
  <c r="N2164" i="9"/>
  <c r="N2165" i="9"/>
  <c r="N2166" i="9"/>
  <c r="N2167" i="9"/>
  <c r="N2168" i="9"/>
  <c r="N2169" i="9"/>
  <c r="N2170" i="9"/>
  <c r="N2171" i="9"/>
  <c r="N2172" i="9"/>
  <c r="N2173" i="9"/>
  <c r="N2174" i="9"/>
  <c r="N2175" i="9"/>
  <c r="N2176" i="9"/>
  <c r="N2177" i="9"/>
  <c r="N2178" i="9"/>
  <c r="N2179" i="9"/>
  <c r="N2180" i="9"/>
  <c r="N2181" i="9"/>
  <c r="N2182" i="9"/>
  <c r="N2183" i="9"/>
  <c r="N2184" i="9"/>
  <c r="N2185" i="9"/>
  <c r="N2186" i="9"/>
  <c r="N2187" i="9"/>
  <c r="N2188" i="9"/>
  <c r="N2189" i="9"/>
  <c r="N2190" i="9"/>
  <c r="N2191" i="9"/>
  <c r="N2192" i="9"/>
  <c r="N2193" i="9"/>
  <c r="N2194" i="9"/>
  <c r="N2195" i="9"/>
  <c r="N2196" i="9"/>
  <c r="N2197" i="9"/>
  <c r="N2198" i="9"/>
  <c r="N2199" i="9"/>
  <c r="N2200" i="9"/>
  <c r="N2201" i="9"/>
  <c r="N2202" i="9"/>
  <c r="N2203" i="9"/>
  <c r="N2204" i="9"/>
  <c r="N2205" i="9"/>
  <c r="N2206" i="9"/>
  <c r="N2207" i="9"/>
  <c r="N2208" i="9"/>
  <c r="N2209" i="9"/>
  <c r="N2210" i="9"/>
  <c r="N2211" i="9"/>
  <c r="N2212" i="9"/>
  <c r="N2213" i="9"/>
  <c r="N2214" i="9"/>
  <c r="N2215" i="9"/>
  <c r="N2216" i="9"/>
  <c r="N2217" i="9"/>
  <c r="N2218" i="9"/>
  <c r="N2219" i="9"/>
  <c r="N2220" i="9"/>
  <c r="N2221" i="9"/>
  <c r="N2222" i="9"/>
  <c r="N2223" i="9"/>
  <c r="N2224" i="9"/>
  <c r="N2225" i="9"/>
  <c r="N2226" i="9"/>
  <c r="N2227" i="9"/>
  <c r="N2228" i="9"/>
  <c r="N2229" i="9"/>
  <c r="N2230" i="9"/>
  <c r="N2231" i="9"/>
  <c r="N2232" i="9"/>
  <c r="N2233" i="9"/>
  <c r="N2234" i="9"/>
  <c r="N2235" i="9"/>
  <c r="N2236" i="9"/>
  <c r="N2237" i="9"/>
  <c r="N2238" i="9"/>
  <c r="N2239" i="9"/>
  <c r="N2240" i="9"/>
  <c r="N2241" i="9"/>
  <c r="N2242" i="9"/>
  <c r="N2243" i="9"/>
  <c r="N2244" i="9"/>
  <c r="N2245" i="9"/>
  <c r="N2246" i="9"/>
  <c r="N2247" i="9"/>
  <c r="N2248" i="9"/>
  <c r="N2249" i="9"/>
  <c r="N2250" i="9"/>
  <c r="N2251" i="9"/>
  <c r="N2252" i="9"/>
  <c r="N2253" i="9"/>
  <c r="N2254" i="9"/>
  <c r="N2255" i="9"/>
  <c r="N2256" i="9"/>
  <c r="N2257" i="9"/>
  <c r="N2258" i="9"/>
  <c r="N2259" i="9"/>
  <c r="N2260" i="9"/>
  <c r="N2261" i="9"/>
  <c r="N2262" i="9"/>
  <c r="N2263" i="9"/>
  <c r="N2264" i="9"/>
  <c r="N2265" i="9"/>
  <c r="N2266" i="9"/>
  <c r="N2267" i="9"/>
  <c r="N2268" i="9"/>
  <c r="N2269" i="9"/>
  <c r="N2270" i="9"/>
  <c r="N2271" i="9"/>
  <c r="N2272" i="9"/>
  <c r="N2273" i="9"/>
  <c r="N2274" i="9"/>
  <c r="N2275" i="9"/>
  <c r="N2276" i="9"/>
  <c r="N2277" i="9"/>
  <c r="N2278" i="9"/>
  <c r="N2279" i="9"/>
  <c r="N2280" i="9"/>
  <c r="N2281" i="9"/>
  <c r="N2282" i="9"/>
  <c r="N2283" i="9"/>
  <c r="N2284" i="9"/>
  <c r="N2285" i="9"/>
  <c r="N2286" i="9"/>
  <c r="N2287" i="9"/>
  <c r="N2288" i="9"/>
  <c r="N2289" i="9"/>
  <c r="N2290" i="9"/>
  <c r="N2291" i="9"/>
  <c r="N2292" i="9"/>
  <c r="N2293" i="9"/>
  <c r="N2294" i="9"/>
  <c r="N2295" i="9"/>
  <c r="N2296" i="9"/>
  <c r="N2297" i="9"/>
  <c r="N2298" i="9"/>
  <c r="N2299" i="9"/>
  <c r="N2300" i="9"/>
  <c r="N2301" i="9"/>
  <c r="N2302" i="9"/>
  <c r="N2303" i="9"/>
  <c r="N2304" i="9"/>
  <c r="N2305" i="9"/>
  <c r="N2306" i="9"/>
  <c r="N2307" i="9"/>
  <c r="N2308" i="9"/>
  <c r="N2309" i="9"/>
  <c r="N2310" i="9"/>
  <c r="N2311" i="9"/>
  <c r="N2312" i="9"/>
  <c r="N2313" i="9"/>
  <c r="N2314" i="9"/>
  <c r="N2315" i="9"/>
  <c r="N2316" i="9"/>
  <c r="N2317" i="9"/>
  <c r="N2318" i="9"/>
  <c r="N2319" i="9"/>
  <c r="N2320" i="9"/>
  <c r="N2321" i="9"/>
  <c r="N2322" i="9"/>
  <c r="N2323" i="9"/>
  <c r="N2324" i="9"/>
  <c r="N2325" i="9"/>
  <c r="N2326" i="9"/>
  <c r="N2327" i="9"/>
  <c r="N2328" i="9"/>
  <c r="N2329" i="9"/>
  <c r="N2330" i="9"/>
  <c r="N2331" i="9"/>
  <c r="N2332" i="9"/>
  <c r="N2333" i="9"/>
  <c r="N2334" i="9"/>
  <c r="N2335" i="9"/>
  <c r="N2336" i="9"/>
  <c r="N2337" i="9"/>
  <c r="N2338" i="9"/>
  <c r="N2339" i="9"/>
  <c r="N2340" i="9"/>
  <c r="N2341" i="9"/>
  <c r="N2342" i="9"/>
  <c r="N2343" i="9"/>
  <c r="N2344" i="9"/>
  <c r="N2345" i="9"/>
  <c r="N2346" i="9"/>
  <c r="N2347" i="9"/>
  <c r="N2348" i="9"/>
  <c r="N2349" i="9"/>
  <c r="N2350" i="9"/>
  <c r="N2351" i="9"/>
  <c r="N2352" i="9"/>
  <c r="N2353" i="9"/>
  <c r="N2354" i="9"/>
  <c r="N2355" i="9"/>
  <c r="N2356" i="9"/>
  <c r="N2357" i="9"/>
  <c r="N2358" i="9"/>
  <c r="N2359" i="9"/>
  <c r="N2360" i="9"/>
  <c r="N2361" i="9"/>
  <c r="N2362" i="9"/>
  <c r="N2363" i="9"/>
  <c r="N2364" i="9"/>
  <c r="N2365" i="9"/>
  <c r="N2366" i="9"/>
  <c r="N2367" i="9"/>
  <c r="N2368" i="9"/>
  <c r="N2369" i="9"/>
  <c r="N2370" i="9"/>
  <c r="N2371" i="9"/>
  <c r="N2372" i="9"/>
  <c r="N2373" i="9"/>
  <c r="N2374" i="9"/>
  <c r="N2375" i="9"/>
  <c r="N2376" i="9"/>
  <c r="N2377" i="9"/>
  <c r="N2378" i="9"/>
  <c r="N2379" i="9"/>
  <c r="N2380" i="9"/>
  <c r="N2381" i="9"/>
  <c r="N2382" i="9"/>
  <c r="N2383" i="9"/>
  <c r="N2384" i="9"/>
  <c r="N2385" i="9"/>
  <c r="N2386" i="9"/>
  <c r="N2387" i="9"/>
  <c r="N2388" i="9"/>
  <c r="N2389" i="9"/>
  <c r="N2390" i="9"/>
  <c r="N2391" i="9"/>
  <c r="N2392" i="9"/>
  <c r="N2393" i="9"/>
  <c r="N2394" i="9"/>
  <c r="N2395" i="9"/>
  <c r="N2396" i="9"/>
  <c r="N2397" i="9"/>
  <c r="N2398" i="9"/>
  <c r="N2399" i="9"/>
  <c r="N2400" i="9"/>
  <c r="N2401" i="9"/>
  <c r="N2402" i="9"/>
  <c r="N2403" i="9"/>
  <c r="N2404" i="9"/>
  <c r="N2405" i="9"/>
  <c r="N2406" i="9"/>
  <c r="N2407" i="9"/>
  <c r="N2408" i="9"/>
  <c r="N2409" i="9"/>
  <c r="N2410" i="9"/>
  <c r="N2411" i="9"/>
  <c r="N2412" i="9"/>
  <c r="N2413" i="9"/>
  <c r="N2414" i="9"/>
  <c r="N2415" i="9"/>
  <c r="N2416" i="9"/>
  <c r="N2417" i="9"/>
  <c r="N2418" i="9"/>
  <c r="N2419" i="9"/>
  <c r="N2420" i="9"/>
  <c r="N2421" i="9"/>
  <c r="N2422" i="9"/>
  <c r="N2423" i="9"/>
  <c r="N2424" i="9"/>
  <c r="N2425" i="9"/>
  <c r="N2426" i="9"/>
  <c r="N2427" i="9"/>
  <c r="N2428" i="9"/>
  <c r="N2429" i="9"/>
  <c r="N2430" i="9"/>
  <c r="N2431" i="9"/>
  <c r="N2432" i="9"/>
  <c r="N2433" i="9"/>
  <c r="N2434" i="9"/>
  <c r="N2435" i="9"/>
  <c r="N2436" i="9"/>
  <c r="N2437" i="9"/>
  <c r="N2438" i="9"/>
  <c r="N2439" i="9"/>
  <c r="N2440" i="9"/>
  <c r="N2441" i="9"/>
  <c r="N2442" i="9"/>
  <c r="N2443" i="9"/>
  <c r="N2444" i="9"/>
  <c r="N2445" i="9"/>
  <c r="N2446" i="9"/>
  <c r="N2447" i="9"/>
  <c r="N2448" i="9"/>
  <c r="N2449" i="9"/>
  <c r="N2450" i="9"/>
  <c r="N2451" i="9"/>
  <c r="N2452" i="9"/>
  <c r="N2453" i="9"/>
  <c r="N2454" i="9"/>
  <c r="N2455" i="9"/>
  <c r="N2456" i="9"/>
  <c r="N2457" i="9"/>
  <c r="N2458" i="9"/>
  <c r="N2459" i="9"/>
  <c r="N2460" i="9"/>
  <c r="N2461" i="9"/>
  <c r="N2462" i="9"/>
  <c r="N2463" i="9"/>
  <c r="N2464" i="9"/>
  <c r="N2465" i="9"/>
  <c r="N2466" i="9"/>
  <c r="N2467" i="9"/>
  <c r="N2468" i="9"/>
  <c r="N2469" i="9"/>
  <c r="N2470" i="9"/>
  <c r="N2471" i="9"/>
  <c r="N2472" i="9"/>
  <c r="N2473" i="9"/>
  <c r="N2474" i="9"/>
  <c r="N2475" i="9"/>
  <c r="N2476" i="9"/>
  <c r="N2477" i="9"/>
  <c r="N2478" i="9"/>
  <c r="N2479" i="9"/>
  <c r="N2480" i="9"/>
  <c r="N2481" i="9"/>
  <c r="N2482" i="9"/>
  <c r="N2483" i="9"/>
  <c r="N2484" i="9"/>
  <c r="N2485" i="9"/>
  <c r="N2486" i="9"/>
  <c r="N2487" i="9"/>
  <c r="N2488" i="9"/>
  <c r="N2489" i="9"/>
  <c r="N2490" i="9"/>
  <c r="N2491" i="9"/>
  <c r="N2492" i="9"/>
  <c r="N2493" i="9"/>
  <c r="N2494" i="9"/>
  <c r="N2495" i="9"/>
  <c r="N2496" i="9"/>
  <c r="N2497" i="9"/>
  <c r="N2498" i="9"/>
  <c r="N2499" i="9"/>
  <c r="N2500" i="9"/>
  <c r="N2501" i="9"/>
  <c r="N2502" i="9"/>
  <c r="N2503" i="9"/>
  <c r="N2504" i="9"/>
  <c r="N2505" i="9"/>
  <c r="N2506" i="9"/>
  <c r="N2507" i="9"/>
  <c r="N2508" i="9"/>
  <c r="N2509" i="9"/>
  <c r="N2510" i="9"/>
  <c r="N2511" i="9"/>
  <c r="N2512" i="9"/>
  <c r="N2513" i="9"/>
  <c r="N2514" i="9"/>
  <c r="N2515" i="9"/>
  <c r="N2516" i="9"/>
  <c r="N2517" i="9"/>
  <c r="N2518" i="9"/>
  <c r="N2519" i="9"/>
  <c r="N2520" i="9"/>
  <c r="N2521" i="9"/>
  <c r="N2522" i="9"/>
  <c r="N2523" i="9"/>
  <c r="N2524" i="9"/>
  <c r="N2525" i="9"/>
  <c r="N2526" i="9"/>
  <c r="N2527" i="9"/>
  <c r="N2528" i="9"/>
  <c r="N2529" i="9"/>
  <c r="N2530" i="9"/>
  <c r="N2531" i="9"/>
  <c r="N2532" i="9"/>
  <c r="N2533" i="9"/>
  <c r="N2534" i="9"/>
  <c r="N2535" i="9"/>
  <c r="N2536" i="9"/>
  <c r="N2537" i="9"/>
  <c r="N2538" i="9"/>
  <c r="N2539" i="9"/>
  <c r="N2540" i="9"/>
  <c r="N2541" i="9"/>
  <c r="N2542" i="9"/>
  <c r="N2543" i="9"/>
  <c r="N2544" i="9"/>
  <c r="N2545" i="9"/>
  <c r="N2546" i="9"/>
  <c r="N2547" i="9"/>
  <c r="N2548" i="9"/>
  <c r="N2549" i="9"/>
  <c r="N2550" i="9"/>
  <c r="N2551" i="9"/>
  <c r="N2552" i="9"/>
  <c r="N2553" i="9"/>
  <c r="N2554" i="9"/>
  <c r="N2555" i="9"/>
  <c r="N2556" i="9"/>
  <c r="N2557" i="9"/>
  <c r="N2558" i="9"/>
  <c r="N2559" i="9"/>
  <c r="N2560" i="9"/>
  <c r="N2561" i="9"/>
  <c r="N2562" i="9"/>
  <c r="N2563" i="9"/>
  <c r="N2564" i="9"/>
  <c r="N2565" i="9"/>
  <c r="N2566" i="9"/>
  <c r="N2567" i="9"/>
  <c r="N2568" i="9"/>
  <c r="N2569" i="9"/>
  <c r="N2570" i="9"/>
  <c r="N2571" i="9"/>
  <c r="N2572" i="9"/>
  <c r="N2573" i="9"/>
  <c r="N2574" i="9"/>
  <c r="N2575" i="9"/>
  <c r="N2576" i="9"/>
  <c r="N2577" i="9"/>
  <c r="N2578" i="9"/>
  <c r="N2579" i="9"/>
  <c r="N2580" i="9"/>
  <c r="N2581" i="9"/>
  <c r="N2582" i="9"/>
  <c r="N2583" i="9"/>
  <c r="N2584" i="9"/>
  <c r="N2585" i="9"/>
  <c r="N2586" i="9"/>
  <c r="N2587" i="9"/>
  <c r="N2588" i="9"/>
  <c r="N2589" i="9"/>
  <c r="N2590" i="9"/>
  <c r="N2591" i="9"/>
  <c r="N2592" i="9"/>
  <c r="N2593" i="9"/>
  <c r="N2594" i="9"/>
  <c r="N2595" i="9"/>
  <c r="N2596" i="9"/>
  <c r="N2597" i="9"/>
  <c r="N2598" i="9"/>
  <c r="N2599" i="9"/>
  <c r="N2600" i="9"/>
  <c r="N2601" i="9"/>
  <c r="N2602" i="9"/>
  <c r="N2603" i="9"/>
  <c r="N2604" i="9"/>
  <c r="N2605" i="9"/>
  <c r="N2606" i="9"/>
  <c r="N2607" i="9"/>
  <c r="N2608" i="9"/>
  <c r="N2609" i="9"/>
  <c r="N2610" i="9"/>
  <c r="N2611" i="9"/>
  <c r="N2612" i="9"/>
  <c r="N2613" i="9"/>
  <c r="N2614" i="9"/>
  <c r="N2615" i="9"/>
  <c r="N2616" i="9"/>
  <c r="N2617" i="9"/>
  <c r="N2618" i="9"/>
  <c r="N2619" i="9"/>
  <c r="N2620" i="9"/>
  <c r="N2621" i="9"/>
  <c r="N2622" i="9"/>
  <c r="N2623" i="9"/>
  <c r="N2624" i="9"/>
  <c r="N2625" i="9"/>
  <c r="N2626" i="9"/>
  <c r="N2627" i="9"/>
  <c r="N2628" i="9"/>
  <c r="N2629" i="9"/>
  <c r="N2630" i="9"/>
  <c r="N2631" i="9"/>
  <c r="N2632" i="9"/>
  <c r="N2633" i="9"/>
  <c r="N2634" i="9"/>
  <c r="N2635" i="9"/>
  <c r="N2636" i="9"/>
  <c r="N2637" i="9"/>
  <c r="N2638" i="9"/>
  <c r="N2639" i="9"/>
  <c r="N2640" i="9"/>
  <c r="N2641" i="9"/>
  <c r="N2642" i="9"/>
  <c r="N2643" i="9"/>
  <c r="N2644" i="9"/>
  <c r="N2645" i="9"/>
  <c r="N2646" i="9"/>
  <c r="N2647" i="9"/>
  <c r="N2648" i="9"/>
  <c r="N2649" i="9"/>
  <c r="N2650" i="9"/>
  <c r="N2651" i="9"/>
  <c r="N2652" i="9"/>
  <c r="N2653" i="9"/>
  <c r="N2654" i="9"/>
  <c r="N2655" i="9"/>
  <c r="N2656" i="9"/>
  <c r="N2657" i="9"/>
  <c r="N2658" i="9"/>
  <c r="N2659" i="9"/>
  <c r="N2660" i="9"/>
  <c r="N2661" i="9"/>
  <c r="N2662" i="9"/>
  <c r="N2663" i="9"/>
  <c r="N2664" i="9"/>
  <c r="N2665" i="9"/>
  <c r="N2666" i="9"/>
  <c r="N2667" i="9"/>
  <c r="N2668" i="9"/>
  <c r="N2669" i="9"/>
  <c r="N2670" i="9"/>
  <c r="N2671" i="9"/>
  <c r="N2672" i="9"/>
  <c r="N2673" i="9"/>
  <c r="N2674" i="9"/>
  <c r="N2675" i="9"/>
  <c r="N2676" i="9"/>
  <c r="N2677" i="9"/>
  <c r="N2678" i="9"/>
  <c r="N2679" i="9"/>
  <c r="N2680" i="9"/>
  <c r="N2681" i="9"/>
  <c r="N2682" i="9"/>
  <c r="N2683" i="9"/>
  <c r="N2684" i="9"/>
  <c r="N2685" i="9"/>
  <c r="N2686" i="9"/>
  <c r="N2687" i="9"/>
  <c r="N2688" i="9"/>
  <c r="N2689" i="9"/>
  <c r="N2690" i="9"/>
  <c r="N2691" i="9"/>
  <c r="N2692" i="9"/>
  <c r="N2693" i="9"/>
  <c r="N2694" i="9"/>
  <c r="N2695" i="9"/>
  <c r="N2696" i="9"/>
  <c r="N2697" i="9"/>
  <c r="N2698" i="9"/>
  <c r="N2699" i="9"/>
  <c r="N2700" i="9"/>
  <c r="N2701" i="9"/>
  <c r="N2702" i="9"/>
  <c r="N2703" i="9"/>
  <c r="N2704" i="9"/>
  <c r="N2705" i="9"/>
  <c r="N2706" i="9"/>
  <c r="N2707" i="9"/>
  <c r="N2708" i="9"/>
  <c r="N2709" i="9"/>
  <c r="N2710" i="9"/>
  <c r="N2711" i="9"/>
  <c r="N2712" i="9"/>
  <c r="N2713" i="9"/>
  <c r="N2714" i="9"/>
  <c r="N2715" i="9"/>
  <c r="N2716" i="9"/>
  <c r="N2717" i="9"/>
  <c r="N2718" i="9"/>
  <c r="N2719" i="9"/>
  <c r="N2720" i="9"/>
  <c r="N2721" i="9"/>
  <c r="N2722" i="9"/>
  <c r="N2723" i="9"/>
  <c r="N2724" i="9"/>
  <c r="N2725" i="9"/>
  <c r="N2726" i="9"/>
  <c r="N2727" i="9"/>
  <c r="N2728" i="9"/>
  <c r="N2729" i="9"/>
  <c r="N2730" i="9"/>
  <c r="N2731" i="9"/>
  <c r="N2732" i="9"/>
  <c r="N2733" i="9"/>
  <c r="N2734" i="9"/>
  <c r="N2735" i="9"/>
  <c r="N2736" i="9"/>
  <c r="N2737" i="9"/>
  <c r="N2738" i="9"/>
  <c r="N2739" i="9"/>
  <c r="N2740" i="9"/>
  <c r="N2741" i="9"/>
  <c r="N2742" i="9"/>
  <c r="N2743" i="9"/>
  <c r="N2744" i="9"/>
  <c r="N2745" i="9"/>
  <c r="N2746" i="9"/>
  <c r="N2747" i="9"/>
  <c r="N2748" i="9"/>
  <c r="N2749" i="9"/>
  <c r="N2750" i="9"/>
  <c r="N2751" i="9"/>
  <c r="N2752" i="9"/>
  <c r="N2753" i="9"/>
  <c r="N2754" i="9"/>
  <c r="N2755" i="9"/>
  <c r="N2756" i="9"/>
  <c r="N2757" i="9"/>
  <c r="N2758" i="9"/>
  <c r="N2759" i="9"/>
  <c r="N2760" i="9"/>
  <c r="N2761" i="9"/>
  <c r="N2762" i="9"/>
  <c r="N2763" i="9"/>
  <c r="N2764" i="9"/>
  <c r="N2765" i="9"/>
  <c r="N2766" i="9"/>
  <c r="N2767" i="9"/>
  <c r="N2768" i="9"/>
  <c r="N2769" i="9"/>
  <c r="N2770" i="9"/>
  <c r="N2771" i="9"/>
  <c r="N2772" i="9"/>
  <c r="N2773" i="9"/>
  <c r="N2774" i="9"/>
  <c r="N2775" i="9"/>
  <c r="N2776" i="9"/>
  <c r="N2777" i="9"/>
  <c r="N2778" i="9"/>
  <c r="N2779" i="9"/>
  <c r="N2780" i="9"/>
  <c r="N2781" i="9"/>
  <c r="N2782" i="9"/>
  <c r="N2783" i="9"/>
  <c r="N2784" i="9"/>
  <c r="N2785" i="9"/>
  <c r="N2786" i="9"/>
  <c r="N2787" i="9"/>
  <c r="N2788" i="9"/>
  <c r="N2789" i="9"/>
  <c r="N2790" i="9"/>
  <c r="N2791" i="9"/>
  <c r="N2792" i="9"/>
  <c r="N2793" i="9"/>
  <c r="N2794" i="9"/>
  <c r="N2795" i="9"/>
  <c r="N2796" i="9"/>
  <c r="N2797" i="9"/>
  <c r="N2798" i="9"/>
  <c r="N2799" i="9"/>
  <c r="N2800" i="9"/>
  <c r="N2801" i="9"/>
  <c r="N2802" i="9"/>
  <c r="N2803" i="9"/>
  <c r="N2804" i="9"/>
  <c r="N2805" i="9"/>
  <c r="N2806" i="9"/>
  <c r="N2807" i="9"/>
  <c r="N2808" i="9"/>
  <c r="N2809" i="9"/>
  <c r="N2810" i="9"/>
  <c r="N2811" i="9"/>
  <c r="N2812" i="9"/>
  <c r="N2813" i="9"/>
  <c r="N2814" i="9"/>
  <c r="N2815" i="9"/>
  <c r="N2816" i="9"/>
  <c r="N2817" i="9"/>
  <c r="N2818" i="9"/>
  <c r="N2819" i="9"/>
  <c r="N2820" i="9"/>
  <c r="N2821" i="9"/>
  <c r="N2822" i="9"/>
  <c r="N2823" i="9"/>
  <c r="N2824" i="9"/>
  <c r="N2825" i="9"/>
  <c r="N2826" i="9"/>
  <c r="N2827" i="9"/>
  <c r="N2828" i="9"/>
  <c r="N2829" i="9"/>
  <c r="N2830" i="9"/>
  <c r="N2831" i="9"/>
  <c r="N2832" i="9"/>
  <c r="N2833" i="9"/>
  <c r="N2834" i="9"/>
  <c r="N2835" i="9"/>
  <c r="N2836" i="9"/>
  <c r="N2837" i="9"/>
  <c r="N2838" i="9"/>
  <c r="N2839" i="9"/>
  <c r="N2840" i="9"/>
  <c r="N2841" i="9"/>
  <c r="N2842" i="9"/>
  <c r="N2843" i="9"/>
  <c r="N2844" i="9"/>
  <c r="N2845" i="9"/>
  <c r="N2846" i="9"/>
  <c r="N2847" i="9"/>
  <c r="N2848" i="9"/>
  <c r="N2849" i="9"/>
  <c r="N2850" i="9"/>
  <c r="N2851" i="9"/>
  <c r="N2852" i="9"/>
  <c r="N2853" i="9"/>
  <c r="N2854" i="9"/>
  <c r="N2855" i="9"/>
  <c r="N2856" i="9"/>
  <c r="N2857" i="9"/>
  <c r="N2858" i="9"/>
  <c r="N2859" i="9"/>
  <c r="N2860" i="9"/>
  <c r="N2861" i="9"/>
  <c r="N2862" i="9"/>
  <c r="N2863" i="9"/>
  <c r="N2864" i="9"/>
  <c r="N2865" i="9"/>
  <c r="N2866" i="9"/>
  <c r="N2867" i="9"/>
  <c r="N2868" i="9"/>
  <c r="N2869" i="9"/>
  <c r="N2870" i="9"/>
  <c r="N2871" i="9"/>
  <c r="N2872" i="9"/>
  <c r="N2873" i="9"/>
  <c r="N2874" i="9"/>
  <c r="N2875" i="9"/>
  <c r="N2876" i="9"/>
  <c r="N2877" i="9"/>
  <c r="N2878" i="9"/>
  <c r="N2879" i="9"/>
  <c r="N2880" i="9"/>
  <c r="N2881" i="9"/>
  <c r="N2882" i="9"/>
  <c r="N2883" i="9"/>
  <c r="N2884" i="9"/>
  <c r="N2885" i="9"/>
  <c r="N2886" i="9"/>
  <c r="N2887" i="9"/>
  <c r="N2888" i="9"/>
  <c r="N2889" i="9"/>
  <c r="N2890" i="9"/>
  <c r="N2891" i="9"/>
  <c r="N2892" i="9"/>
  <c r="N2893" i="9"/>
  <c r="N2894" i="9"/>
  <c r="N2895" i="9"/>
  <c r="N2896" i="9"/>
  <c r="N2897" i="9"/>
  <c r="N2898" i="9"/>
  <c r="N2899" i="9"/>
  <c r="N2900" i="9"/>
  <c r="N2901" i="9"/>
  <c r="N2902" i="9"/>
  <c r="N2903" i="9"/>
  <c r="N2904" i="9"/>
  <c r="N2905" i="9"/>
  <c r="N2906" i="9"/>
  <c r="N2907" i="9"/>
  <c r="N2908" i="9"/>
  <c r="N2909" i="9"/>
  <c r="N2910" i="9"/>
  <c r="N2911" i="9"/>
  <c r="N2912" i="9"/>
  <c r="N2913" i="9"/>
  <c r="N2914" i="9"/>
  <c r="N2915" i="9"/>
  <c r="N2916" i="9"/>
  <c r="N2917" i="9"/>
  <c r="N2918" i="9"/>
  <c r="N2919" i="9"/>
  <c r="N2920" i="9"/>
  <c r="N2921" i="9"/>
  <c r="N2922" i="9"/>
  <c r="N2923" i="9"/>
  <c r="N2924" i="9"/>
  <c r="N2925" i="9"/>
  <c r="N2926" i="9"/>
  <c r="N2927" i="9"/>
  <c r="N2928" i="9"/>
  <c r="N2929" i="9"/>
  <c r="N2930" i="9"/>
  <c r="N2931" i="9"/>
  <c r="N2932" i="9"/>
  <c r="N2933" i="9"/>
  <c r="N2934" i="9"/>
  <c r="N2935" i="9"/>
  <c r="N2936" i="9"/>
  <c r="N2937" i="9"/>
  <c r="N2938" i="9"/>
  <c r="N2939" i="9"/>
  <c r="N2940" i="9"/>
  <c r="N2941" i="9"/>
  <c r="N2942" i="9"/>
  <c r="N2943" i="9"/>
  <c r="N2944" i="9"/>
  <c r="N2945" i="9"/>
  <c r="N2946" i="9"/>
  <c r="N2947" i="9"/>
  <c r="N2948" i="9"/>
  <c r="N2949" i="9"/>
  <c r="N2950" i="9"/>
  <c r="N2951" i="9"/>
  <c r="N2952" i="9"/>
  <c r="N2953" i="9"/>
  <c r="N2954" i="9"/>
  <c r="N2955" i="9"/>
  <c r="N2956" i="9"/>
  <c r="N2957" i="9"/>
  <c r="N2958" i="9"/>
  <c r="N2959" i="9"/>
  <c r="N2960" i="9"/>
  <c r="N2961" i="9"/>
  <c r="N2962" i="9"/>
  <c r="N2963" i="9"/>
  <c r="N2964" i="9"/>
  <c r="N2965" i="9"/>
  <c r="N2966" i="9"/>
  <c r="N2967" i="9"/>
  <c r="N2968" i="9"/>
  <c r="N2969" i="9"/>
  <c r="N2970" i="9"/>
  <c r="N2971" i="9"/>
  <c r="N2972" i="9"/>
  <c r="N2973" i="9"/>
  <c r="N2974" i="9"/>
  <c r="N2975" i="9"/>
  <c r="N2976" i="9"/>
  <c r="N2977" i="9"/>
  <c r="N2978" i="9"/>
  <c r="N2979" i="9"/>
  <c r="N2980" i="9"/>
  <c r="N2981" i="9"/>
  <c r="N2982" i="9"/>
  <c r="N2983" i="9"/>
  <c r="N2984" i="9"/>
  <c r="N2985" i="9"/>
  <c r="N2986" i="9"/>
  <c r="N2987" i="9"/>
  <c r="N2988" i="9"/>
  <c r="N2989" i="9"/>
  <c r="N2990" i="9"/>
  <c r="N2991" i="9"/>
  <c r="N2992" i="9"/>
  <c r="N2993" i="9"/>
  <c r="N2994" i="9"/>
  <c r="N2995" i="9"/>
  <c r="N2996" i="9"/>
  <c r="N2997" i="9"/>
  <c r="N2998" i="9"/>
  <c r="N2999" i="9"/>
  <c r="N3000" i="9"/>
  <c r="N3001" i="9"/>
  <c r="N3002" i="9"/>
  <c r="N3003" i="9"/>
  <c r="N3004" i="9"/>
  <c r="N3005" i="9"/>
  <c r="N3006" i="9"/>
  <c r="N3007" i="9"/>
  <c r="N3008" i="9"/>
  <c r="N3009" i="9"/>
  <c r="N3010" i="9"/>
  <c r="N3011" i="9"/>
  <c r="N3012" i="9"/>
  <c r="N3013" i="9"/>
  <c r="N3014" i="9"/>
  <c r="N3015" i="9"/>
  <c r="N3016" i="9"/>
  <c r="N3017" i="9"/>
  <c r="N3018" i="9"/>
  <c r="N3019" i="9"/>
  <c r="N3020" i="9"/>
  <c r="N3021" i="9"/>
  <c r="N3022" i="9"/>
  <c r="N3023" i="9"/>
  <c r="N3024" i="9"/>
  <c r="N3025" i="9"/>
  <c r="N3026" i="9"/>
  <c r="N3027" i="9"/>
  <c r="N3028" i="9"/>
  <c r="N3029" i="9"/>
  <c r="N3030" i="9"/>
  <c r="N3031" i="9"/>
  <c r="N3032" i="9"/>
  <c r="N3033" i="9"/>
  <c r="N3034" i="9"/>
  <c r="N3035" i="9"/>
  <c r="N3036" i="9"/>
  <c r="N3037" i="9"/>
  <c r="N3038" i="9"/>
  <c r="N3039" i="9"/>
  <c r="N3040" i="9"/>
  <c r="N3041" i="9"/>
  <c r="N3042" i="9"/>
  <c r="N3043" i="9"/>
  <c r="N3044" i="9"/>
  <c r="N3045" i="9"/>
  <c r="N3046" i="9"/>
  <c r="N3047" i="9"/>
  <c r="N3048" i="9"/>
  <c r="N3049" i="9"/>
  <c r="N3050" i="9"/>
  <c r="N3051" i="9"/>
  <c r="N3052" i="9"/>
  <c r="N3053" i="9"/>
  <c r="N3054" i="9"/>
  <c r="N3055" i="9"/>
  <c r="N3056" i="9"/>
  <c r="N3057" i="9"/>
  <c r="N3058" i="9"/>
  <c r="N3059" i="9"/>
  <c r="N3060" i="9"/>
  <c r="N3061" i="9"/>
  <c r="N3062" i="9"/>
  <c r="N3063" i="9"/>
  <c r="N3064" i="9"/>
  <c r="N3065" i="9"/>
  <c r="N3066" i="9"/>
  <c r="N3067" i="9"/>
  <c r="N3068" i="9"/>
  <c r="N3069" i="9"/>
  <c r="N3070" i="9"/>
  <c r="N3071" i="9"/>
  <c r="N3072" i="9"/>
  <c r="N3073" i="9"/>
  <c r="N3074" i="9"/>
  <c r="N3075" i="9"/>
  <c r="N3076" i="9"/>
  <c r="N3077" i="9"/>
  <c r="N3078" i="9"/>
  <c r="N3079" i="9"/>
  <c r="N3080" i="9"/>
  <c r="N3081" i="9"/>
  <c r="N3082" i="9"/>
  <c r="N3083" i="9"/>
  <c r="N3084" i="9"/>
  <c r="N3085" i="9"/>
  <c r="N3086" i="9"/>
  <c r="N3087" i="9"/>
  <c r="N3088" i="9"/>
  <c r="N3089" i="9"/>
  <c r="N3090" i="9"/>
  <c r="N3091" i="9"/>
  <c r="N3092" i="9"/>
  <c r="N3093" i="9"/>
  <c r="N3094" i="9"/>
  <c r="N3095" i="9"/>
  <c r="N3096" i="9"/>
  <c r="N3097" i="9"/>
  <c r="N3098" i="9"/>
  <c r="N3099" i="9"/>
  <c r="N3100" i="9"/>
  <c r="N3101" i="9"/>
  <c r="N3102" i="9"/>
  <c r="N3103" i="9"/>
  <c r="N3104" i="9"/>
  <c r="N3105" i="9"/>
  <c r="N3106" i="9"/>
  <c r="N3107" i="9"/>
  <c r="N3108" i="9"/>
  <c r="N3109" i="9"/>
  <c r="N3110" i="9"/>
  <c r="N3111" i="9"/>
  <c r="N3112" i="9"/>
  <c r="N3113" i="9"/>
  <c r="N3114" i="9"/>
  <c r="N3115" i="9"/>
  <c r="N3116" i="9"/>
  <c r="N3117" i="9"/>
  <c r="N3118" i="9"/>
  <c r="N3119" i="9"/>
  <c r="N3120" i="9"/>
  <c r="N3121" i="9"/>
  <c r="N3122" i="9"/>
  <c r="N3123" i="9"/>
  <c r="N3124" i="9"/>
  <c r="N3125" i="9"/>
  <c r="N3126" i="9"/>
  <c r="N3127" i="9"/>
  <c r="N3128" i="9"/>
  <c r="N3129" i="9"/>
  <c r="N3130" i="9"/>
  <c r="N3131" i="9"/>
  <c r="N3132" i="9"/>
  <c r="N3133" i="9"/>
  <c r="N3134" i="9"/>
  <c r="N3135" i="9"/>
  <c r="N3136" i="9"/>
  <c r="N3137" i="9"/>
  <c r="N3138" i="9"/>
  <c r="N3139" i="9"/>
  <c r="N3140" i="9"/>
  <c r="N3141" i="9"/>
  <c r="N3142" i="9"/>
  <c r="N3143" i="9"/>
  <c r="N3144" i="9"/>
  <c r="N3145" i="9"/>
  <c r="N3146" i="9"/>
  <c r="N3147" i="9"/>
  <c r="N3148" i="9"/>
  <c r="N3149" i="9"/>
  <c r="N3150" i="9"/>
  <c r="N3151" i="9"/>
  <c r="N3152" i="9"/>
  <c r="N3153" i="9"/>
  <c r="N3154" i="9"/>
  <c r="N3155" i="9"/>
  <c r="N3156" i="9"/>
  <c r="N3157" i="9"/>
  <c r="N3158" i="9"/>
  <c r="N3159" i="9"/>
  <c r="N3160" i="9"/>
  <c r="N3161" i="9"/>
  <c r="N3162" i="9"/>
  <c r="N3163" i="9"/>
  <c r="N3164" i="9"/>
  <c r="N3165" i="9"/>
  <c r="N3166" i="9"/>
  <c r="N3167" i="9"/>
  <c r="N3168" i="9"/>
  <c r="N3169" i="9"/>
  <c r="N3170" i="9"/>
  <c r="N3171" i="9"/>
  <c r="N3172" i="9"/>
  <c r="N3173" i="9"/>
  <c r="N3174" i="9"/>
  <c r="N3175" i="9"/>
  <c r="N3176" i="9"/>
  <c r="N3177" i="9"/>
  <c r="N3178" i="9"/>
  <c r="N3179" i="9"/>
  <c r="N3180" i="9"/>
  <c r="N3181" i="9"/>
  <c r="N3182" i="9"/>
  <c r="N3183" i="9"/>
  <c r="N3184" i="9"/>
  <c r="N3185" i="9"/>
  <c r="N3186" i="9"/>
  <c r="N3187" i="9"/>
  <c r="N3188" i="9"/>
  <c r="N3189" i="9"/>
  <c r="N3190" i="9"/>
  <c r="N3191" i="9"/>
  <c r="N3192" i="9"/>
  <c r="N3193" i="9"/>
  <c r="N3194" i="9"/>
  <c r="N3195" i="9"/>
  <c r="N3196" i="9"/>
  <c r="N3197" i="9"/>
  <c r="N3198" i="9"/>
  <c r="N3199" i="9"/>
  <c r="N3200" i="9"/>
  <c r="N3201" i="9"/>
  <c r="N3202" i="9"/>
  <c r="N3203" i="9"/>
  <c r="N3204" i="9"/>
  <c r="N3205" i="9"/>
  <c r="N3206" i="9"/>
  <c r="N3207" i="9"/>
  <c r="N3208" i="9"/>
  <c r="N3209" i="9"/>
  <c r="N3210" i="9"/>
  <c r="N3211" i="9"/>
  <c r="N3212" i="9"/>
  <c r="N3213" i="9"/>
  <c r="N3214" i="9"/>
  <c r="N3215" i="9"/>
  <c r="N3216" i="9"/>
  <c r="N3217" i="9"/>
  <c r="N3218" i="9"/>
  <c r="N3219" i="9"/>
  <c r="N3220" i="9"/>
  <c r="N3221" i="9"/>
  <c r="N3222" i="9"/>
  <c r="N3223" i="9"/>
  <c r="N3224" i="9"/>
  <c r="N3225" i="9"/>
  <c r="N3226" i="9"/>
  <c r="N3227" i="9"/>
  <c r="N3228" i="9"/>
  <c r="N3229" i="9"/>
  <c r="N3230" i="9"/>
  <c r="N3231" i="9"/>
  <c r="N3232" i="9"/>
  <c r="N3233" i="9"/>
  <c r="N3234" i="9"/>
  <c r="N3235" i="9"/>
  <c r="N3236" i="9"/>
  <c r="N3237" i="9"/>
  <c r="N3238" i="9"/>
  <c r="N3239" i="9"/>
  <c r="N3240" i="9"/>
  <c r="N3241" i="9"/>
  <c r="N3242" i="9"/>
  <c r="N3243" i="9"/>
  <c r="N3244" i="9"/>
  <c r="N3245" i="9"/>
  <c r="N3246" i="9"/>
  <c r="N3247" i="9"/>
  <c r="N3248" i="9"/>
  <c r="N3249" i="9"/>
  <c r="N3250" i="9"/>
  <c r="N3251" i="9"/>
  <c r="N3252" i="9"/>
  <c r="N3253" i="9"/>
  <c r="N3254" i="9"/>
  <c r="N3255" i="9"/>
  <c r="N3256" i="9"/>
  <c r="N3257" i="9"/>
  <c r="N3258" i="9"/>
  <c r="N3259" i="9"/>
  <c r="N3260" i="9"/>
  <c r="N3261" i="9"/>
  <c r="N3262" i="9"/>
  <c r="N3263" i="9"/>
  <c r="N3264" i="9"/>
  <c r="N3265" i="9"/>
  <c r="N3266" i="9"/>
  <c r="N3267" i="9"/>
  <c r="N3268" i="9"/>
  <c r="N3269" i="9"/>
  <c r="N3270" i="9"/>
  <c r="N3271" i="9"/>
  <c r="N3272" i="9"/>
  <c r="N3273" i="9"/>
  <c r="N3274" i="9"/>
  <c r="N3275" i="9"/>
  <c r="N3276" i="9"/>
  <c r="N3277" i="9"/>
  <c r="N3278" i="9"/>
  <c r="N3279" i="9"/>
  <c r="N3280" i="9"/>
  <c r="N3281" i="9"/>
  <c r="N3282" i="9"/>
  <c r="N3283" i="9"/>
  <c r="N3284" i="9"/>
  <c r="N3285" i="9"/>
  <c r="N3286" i="9"/>
  <c r="N3287" i="9"/>
  <c r="N3288" i="9"/>
  <c r="N3289" i="9"/>
  <c r="N3290" i="9"/>
  <c r="N3291" i="9"/>
  <c r="N3292" i="9"/>
  <c r="N3293" i="9"/>
  <c r="N3294" i="9"/>
  <c r="N3295" i="9"/>
  <c r="N3296" i="9"/>
  <c r="N3297" i="9"/>
  <c r="N3298" i="9"/>
  <c r="N3299" i="9"/>
  <c r="N3300" i="9"/>
  <c r="N3301" i="9"/>
  <c r="N3302" i="9"/>
  <c r="N3303" i="9"/>
  <c r="N3304" i="9"/>
  <c r="N3305" i="9"/>
  <c r="N3306" i="9"/>
  <c r="N3307" i="9"/>
  <c r="N3308" i="9"/>
  <c r="N3309" i="9"/>
  <c r="N3310" i="9"/>
  <c r="N3311" i="9"/>
  <c r="N3312" i="9"/>
  <c r="N3313" i="9"/>
  <c r="N3314" i="9"/>
  <c r="N3315" i="9"/>
  <c r="N3316" i="9"/>
  <c r="N3317" i="9"/>
  <c r="N3318" i="9"/>
  <c r="N3319" i="9"/>
  <c r="N3320" i="9"/>
  <c r="N3321" i="9"/>
  <c r="N3322" i="9"/>
  <c r="N3323" i="9"/>
  <c r="N3324" i="9"/>
  <c r="N3325" i="9"/>
  <c r="N3326" i="9"/>
  <c r="N3327" i="9"/>
  <c r="N3328" i="9"/>
  <c r="N3329" i="9"/>
  <c r="N3330" i="9"/>
  <c r="N3331" i="9"/>
  <c r="N3332" i="9"/>
  <c r="N3333" i="9"/>
  <c r="N3334" i="9"/>
  <c r="N3335" i="9"/>
  <c r="N3336" i="9"/>
  <c r="N3337" i="9"/>
  <c r="N3338" i="9"/>
  <c r="N3339" i="9"/>
  <c r="N3340" i="9"/>
  <c r="N3341" i="9"/>
  <c r="N3342" i="9"/>
  <c r="N3343" i="9"/>
  <c r="N3344" i="9"/>
  <c r="N3345" i="9"/>
  <c r="N3346" i="9"/>
  <c r="N3347" i="9"/>
  <c r="N3348" i="9"/>
  <c r="N3349" i="9"/>
  <c r="N3350" i="9"/>
  <c r="N3351" i="9"/>
  <c r="N3352" i="9"/>
  <c r="N3353" i="9"/>
  <c r="N3354" i="9"/>
  <c r="N3355" i="9"/>
  <c r="N3356" i="9"/>
  <c r="N3357" i="9"/>
  <c r="N3358" i="9"/>
  <c r="N3359" i="9"/>
  <c r="N3360" i="9"/>
  <c r="N3361" i="9"/>
  <c r="N3362" i="9"/>
  <c r="N3363" i="9"/>
  <c r="N3364" i="9"/>
  <c r="N3365" i="9"/>
  <c r="N3366" i="9"/>
  <c r="N3367" i="9"/>
  <c r="N3368" i="9"/>
  <c r="N3369" i="9"/>
  <c r="N3370" i="9"/>
  <c r="N3371" i="9"/>
  <c r="N3372" i="9"/>
  <c r="N3373" i="9"/>
  <c r="N3374" i="9"/>
  <c r="N3375" i="9"/>
  <c r="N3376" i="9"/>
  <c r="N3377" i="9"/>
  <c r="N3378" i="9"/>
  <c r="N3379" i="9"/>
  <c r="N3380" i="9"/>
  <c r="N3381" i="9"/>
  <c r="N3382" i="9"/>
  <c r="N3383" i="9"/>
  <c r="N3384" i="9"/>
  <c r="N3385" i="9"/>
  <c r="N3386" i="9"/>
  <c r="N3387" i="9"/>
  <c r="N3388" i="9"/>
  <c r="N3389" i="9"/>
  <c r="N3390" i="9"/>
  <c r="N3391" i="9"/>
  <c r="N3392" i="9"/>
  <c r="N3393" i="9"/>
  <c r="N3394" i="9"/>
  <c r="N3395" i="9"/>
  <c r="N3396" i="9"/>
  <c r="N3397" i="9"/>
  <c r="N3398" i="9"/>
  <c r="N3399" i="9"/>
  <c r="N3400" i="9"/>
  <c r="N3401" i="9"/>
  <c r="N3402" i="9"/>
  <c r="N3403" i="9"/>
  <c r="N3404" i="9"/>
  <c r="N3405" i="9"/>
  <c r="N3406" i="9"/>
  <c r="N3407" i="9"/>
  <c r="N3408" i="9"/>
  <c r="N3409" i="9"/>
  <c r="N3410" i="9"/>
  <c r="N3411" i="9"/>
  <c r="N3412" i="9"/>
  <c r="N3413" i="9"/>
  <c r="N3414" i="9"/>
  <c r="N3415" i="9"/>
  <c r="N3416" i="9"/>
  <c r="N3417" i="9"/>
  <c r="N3418" i="9"/>
  <c r="N3419" i="9"/>
  <c r="N3420" i="9"/>
  <c r="N3421" i="9"/>
  <c r="N3422" i="9"/>
  <c r="N3423" i="9"/>
  <c r="N3424" i="9"/>
  <c r="N3425" i="9"/>
  <c r="N3426" i="9"/>
  <c r="N3427" i="9"/>
  <c r="N3428" i="9"/>
  <c r="N3429" i="9"/>
  <c r="N3430" i="9"/>
  <c r="N3431" i="9"/>
  <c r="N3432" i="9"/>
  <c r="N3433" i="9"/>
  <c r="N3434" i="9"/>
  <c r="N3435" i="9"/>
  <c r="N3436" i="9"/>
  <c r="N3437" i="9"/>
  <c r="N3438" i="9"/>
  <c r="N3439" i="9"/>
  <c r="N3440" i="9"/>
  <c r="N3441" i="9"/>
  <c r="N3442" i="9"/>
  <c r="N3443" i="9"/>
  <c r="N3444" i="9"/>
  <c r="N3445" i="9"/>
  <c r="N3446" i="9"/>
  <c r="N3447" i="9"/>
  <c r="N3448" i="9"/>
  <c r="N3449" i="9"/>
  <c r="N3450" i="9"/>
  <c r="N3451" i="9"/>
  <c r="N3452" i="9"/>
  <c r="N3453" i="9"/>
  <c r="N3454" i="9"/>
  <c r="N3455" i="9"/>
  <c r="N3456" i="9"/>
  <c r="N3457" i="9"/>
  <c r="N3458" i="9"/>
  <c r="N3459" i="9"/>
  <c r="N3460" i="9"/>
  <c r="N3461" i="9"/>
  <c r="N3462" i="9"/>
  <c r="N3463" i="9"/>
  <c r="N3464" i="9"/>
  <c r="N3465" i="9"/>
  <c r="N3466" i="9"/>
  <c r="N3467" i="9"/>
  <c r="N3468" i="9"/>
  <c r="N3469" i="9"/>
  <c r="N3470" i="9"/>
  <c r="N3471" i="9"/>
  <c r="N3472" i="9"/>
  <c r="N3473" i="9"/>
  <c r="N3474" i="9"/>
  <c r="N3475" i="9"/>
  <c r="N3476" i="9"/>
  <c r="N3477" i="9"/>
  <c r="N3478" i="9"/>
  <c r="N3479" i="9"/>
  <c r="N3480" i="9"/>
  <c r="N3481" i="9"/>
  <c r="N3482" i="9"/>
  <c r="N3483" i="9"/>
  <c r="N3484" i="9"/>
  <c r="N3485" i="9"/>
  <c r="N3486" i="9"/>
  <c r="N3487" i="9"/>
  <c r="N3488" i="9"/>
  <c r="N3489" i="9"/>
  <c r="N3490" i="9"/>
  <c r="N3491" i="9"/>
  <c r="N3492" i="9"/>
  <c r="N3493" i="9"/>
  <c r="N3494" i="9"/>
  <c r="N3495" i="9"/>
  <c r="N3496" i="9"/>
  <c r="N3497" i="9"/>
  <c r="N3498" i="9"/>
  <c r="N3499" i="9"/>
  <c r="N3500" i="9"/>
  <c r="N3501" i="9"/>
  <c r="N3502" i="9"/>
  <c r="N3503" i="9"/>
  <c r="N3504" i="9"/>
  <c r="N3505" i="9"/>
  <c r="N3506" i="9"/>
  <c r="N3507" i="9"/>
  <c r="N3508" i="9"/>
  <c r="N3509" i="9"/>
  <c r="N3510" i="9"/>
  <c r="N3511" i="9"/>
  <c r="N3512" i="9"/>
  <c r="N3513" i="9"/>
  <c r="N3514" i="9"/>
  <c r="N3515" i="9"/>
  <c r="N3516" i="9"/>
  <c r="N3517" i="9"/>
  <c r="N3518" i="9"/>
  <c r="N3519" i="9"/>
  <c r="N3520" i="9"/>
  <c r="N3521" i="9"/>
  <c r="N3522" i="9"/>
  <c r="N3523" i="9"/>
  <c r="N3524" i="9"/>
  <c r="N3525" i="9"/>
  <c r="N3526" i="9"/>
  <c r="N3527" i="9"/>
  <c r="N3528" i="9"/>
  <c r="N3529" i="9"/>
  <c r="N3530" i="9"/>
  <c r="N3531" i="9"/>
  <c r="N3532" i="9"/>
  <c r="N3533" i="9"/>
  <c r="N3534" i="9"/>
  <c r="N3535" i="9"/>
  <c r="N3536" i="9"/>
  <c r="N3537" i="9"/>
  <c r="N3538" i="9"/>
  <c r="N3539" i="9"/>
  <c r="N3540" i="9"/>
  <c r="N3541" i="9"/>
  <c r="N3542" i="9"/>
  <c r="N3543" i="9"/>
  <c r="N3544" i="9"/>
  <c r="N3545" i="9"/>
  <c r="N3546" i="9"/>
  <c r="N3547" i="9"/>
  <c r="N3548" i="9"/>
  <c r="N3549" i="9"/>
  <c r="N3550" i="9"/>
  <c r="N3551" i="9"/>
  <c r="N3552" i="9"/>
  <c r="N3553" i="9"/>
  <c r="N3554" i="9"/>
  <c r="N3555" i="9"/>
  <c r="N3556" i="9"/>
  <c r="N3557" i="9"/>
  <c r="N3558" i="9"/>
  <c r="N3559" i="9"/>
  <c r="N3560" i="9"/>
  <c r="N3561" i="9"/>
  <c r="N3562" i="9"/>
  <c r="N3563" i="9"/>
  <c r="N3564" i="9"/>
  <c r="N3565" i="9"/>
  <c r="N3566" i="9"/>
  <c r="N3567" i="9"/>
  <c r="N3568" i="9"/>
  <c r="N3569" i="9"/>
  <c r="N3570" i="9"/>
  <c r="N3571" i="9"/>
  <c r="N3572" i="9"/>
  <c r="N3573" i="9"/>
  <c r="N3574" i="9"/>
  <c r="N3575" i="9"/>
  <c r="N3576" i="9"/>
  <c r="N3577" i="9"/>
  <c r="N3578" i="9"/>
  <c r="N3579" i="9"/>
  <c r="N3580" i="9"/>
  <c r="N3581" i="9"/>
  <c r="N3582" i="9"/>
  <c r="N3583" i="9"/>
  <c r="N3584" i="9"/>
  <c r="N3585" i="9"/>
  <c r="N3586" i="9"/>
  <c r="N3587" i="9"/>
  <c r="N3588" i="9"/>
  <c r="N3589" i="9"/>
  <c r="N3590" i="9"/>
  <c r="N3591" i="9"/>
  <c r="N3592" i="9"/>
  <c r="N3593" i="9"/>
  <c r="N3594" i="9"/>
  <c r="N3595" i="9"/>
  <c r="N3596" i="9"/>
  <c r="N3597" i="9"/>
  <c r="N3598" i="9"/>
  <c r="N3599" i="9"/>
  <c r="N3600" i="9"/>
  <c r="N3601" i="9"/>
  <c r="N3602" i="9"/>
  <c r="N3603" i="9"/>
  <c r="N3604" i="9"/>
  <c r="N3605" i="9"/>
  <c r="N3606" i="9"/>
  <c r="N3607" i="9"/>
  <c r="N3608" i="9"/>
  <c r="N3609" i="9"/>
  <c r="N3610" i="9"/>
  <c r="N3611" i="9"/>
  <c r="N3612" i="9"/>
  <c r="N3613" i="9"/>
  <c r="N3614" i="9"/>
  <c r="N3615" i="9"/>
  <c r="N3616" i="9"/>
  <c r="N3617" i="9"/>
  <c r="N3618" i="9"/>
  <c r="N3619" i="9"/>
  <c r="N3620" i="9"/>
  <c r="N3621" i="9"/>
  <c r="N3622" i="9"/>
  <c r="N3623" i="9"/>
  <c r="N3624" i="9"/>
  <c r="N3625" i="9"/>
  <c r="N3626" i="9"/>
  <c r="N3627" i="9"/>
  <c r="N3628" i="9"/>
  <c r="N3629" i="9"/>
  <c r="N3630" i="9"/>
  <c r="N3631" i="9"/>
  <c r="N3632" i="9"/>
  <c r="N3633" i="9"/>
  <c r="N3634" i="9"/>
  <c r="N3635" i="9"/>
  <c r="N3636" i="9"/>
  <c r="N3637" i="9"/>
  <c r="N3638" i="9"/>
  <c r="N3639" i="9"/>
  <c r="N3640" i="9"/>
  <c r="N3641" i="9"/>
  <c r="N3642" i="9"/>
  <c r="N3643" i="9"/>
  <c r="N3644" i="9"/>
  <c r="N3645" i="9"/>
  <c r="N3646" i="9"/>
  <c r="N3647" i="9"/>
  <c r="N3648" i="9"/>
  <c r="N3649" i="9"/>
  <c r="N3650" i="9"/>
  <c r="N3651" i="9"/>
  <c r="N3652" i="9"/>
  <c r="N3653" i="9"/>
  <c r="N3654" i="9"/>
  <c r="N3655" i="9"/>
  <c r="N3656" i="9"/>
  <c r="N3657" i="9"/>
  <c r="N3658" i="9"/>
  <c r="N3659" i="9"/>
  <c r="N3660" i="9"/>
  <c r="N3661" i="9"/>
  <c r="N3662" i="9"/>
  <c r="N3663" i="9"/>
  <c r="N3664" i="9"/>
  <c r="N3665" i="9"/>
  <c r="N3666" i="9"/>
  <c r="N3667" i="9"/>
  <c r="N3668" i="9"/>
  <c r="N3669" i="9"/>
  <c r="N3670" i="9"/>
  <c r="N3671" i="9"/>
  <c r="N3672" i="9"/>
  <c r="N3673" i="9"/>
  <c r="N3674" i="9"/>
  <c r="N3675" i="9"/>
  <c r="N3676" i="9"/>
  <c r="N3677" i="9"/>
  <c r="N3678" i="9"/>
  <c r="N3679" i="9"/>
  <c r="N3680" i="9"/>
  <c r="N3681" i="9"/>
  <c r="N3682" i="9"/>
  <c r="N3683" i="9"/>
  <c r="N3684" i="9"/>
  <c r="N3685" i="9"/>
  <c r="N3686" i="9"/>
  <c r="N3687" i="9"/>
  <c r="N3688" i="9"/>
  <c r="N3689" i="9"/>
  <c r="N3690" i="9"/>
  <c r="N3691" i="9"/>
  <c r="N3692" i="9"/>
  <c r="N3693" i="9"/>
  <c r="N3694" i="9"/>
  <c r="N3695" i="9"/>
  <c r="N3696" i="9"/>
  <c r="N3697" i="9"/>
  <c r="N3698" i="9"/>
  <c r="N3699" i="9"/>
  <c r="N3700" i="9"/>
  <c r="N3701" i="9"/>
  <c r="N3702" i="9"/>
  <c r="N3703" i="9"/>
  <c r="N3704" i="9"/>
  <c r="N3705" i="9"/>
  <c r="N3706" i="9"/>
  <c r="N3707" i="9"/>
  <c r="N3708" i="9"/>
  <c r="N3709" i="9"/>
  <c r="N3710" i="9"/>
  <c r="N3711" i="9"/>
  <c r="N3712" i="9"/>
  <c r="N3713" i="9"/>
  <c r="N3714" i="9"/>
  <c r="N3715" i="9"/>
  <c r="N3716" i="9"/>
  <c r="N3717" i="9"/>
  <c r="N3718" i="9"/>
  <c r="N3719" i="9"/>
  <c r="N3720" i="9"/>
  <c r="N3721" i="9"/>
  <c r="N3722" i="9"/>
  <c r="N3723" i="9"/>
  <c r="N3724" i="9"/>
  <c r="N3725" i="9"/>
  <c r="N3726" i="9"/>
  <c r="N3727" i="9"/>
  <c r="N3728" i="9"/>
  <c r="N3729" i="9"/>
  <c r="N3730" i="9"/>
  <c r="N3731" i="9"/>
  <c r="N3732" i="9"/>
  <c r="N3733" i="9"/>
  <c r="N3734" i="9"/>
  <c r="N3735" i="9"/>
  <c r="N3736" i="9"/>
  <c r="N3737" i="9"/>
  <c r="N3738" i="9"/>
  <c r="N3739" i="9"/>
  <c r="N3740" i="9"/>
  <c r="N3741" i="9"/>
  <c r="N3742" i="9"/>
  <c r="N3743" i="9"/>
  <c r="N3744" i="9"/>
  <c r="N3745" i="9"/>
  <c r="N3746" i="9"/>
  <c r="N3747" i="9"/>
  <c r="N3748" i="9"/>
  <c r="N3749" i="9"/>
  <c r="N3750" i="9"/>
  <c r="N3751" i="9"/>
  <c r="N3752" i="9"/>
  <c r="N3753" i="9"/>
  <c r="N3754" i="9"/>
  <c r="N3755" i="9"/>
  <c r="N3756" i="9"/>
  <c r="N3757" i="9"/>
  <c r="N3758" i="9"/>
  <c r="N3759" i="9"/>
  <c r="N3760" i="9"/>
  <c r="N3761" i="9"/>
  <c r="N3762" i="9"/>
  <c r="N3763" i="9"/>
  <c r="N3764" i="9"/>
  <c r="N3765" i="9"/>
  <c r="N3766" i="9"/>
  <c r="N3767" i="9"/>
  <c r="N3768" i="9"/>
  <c r="N3769" i="9"/>
  <c r="N3770" i="9"/>
  <c r="N3771" i="9"/>
  <c r="N3772" i="9"/>
  <c r="N3773" i="9"/>
  <c r="N3774" i="9"/>
  <c r="N3775" i="9"/>
  <c r="N3776" i="9"/>
  <c r="N3777" i="9"/>
  <c r="N3778" i="9"/>
  <c r="N3779" i="9"/>
  <c r="N3780" i="9"/>
  <c r="N3781" i="9"/>
  <c r="N3782" i="9"/>
  <c r="N3783" i="9"/>
  <c r="N3784" i="9"/>
  <c r="N3785" i="9"/>
  <c r="N3786" i="9"/>
  <c r="N3787" i="9"/>
  <c r="N3788" i="9"/>
  <c r="N3789" i="9"/>
  <c r="N3790" i="9"/>
  <c r="N3791" i="9"/>
  <c r="N3792" i="9"/>
  <c r="N3793" i="9"/>
  <c r="N3794" i="9"/>
  <c r="N3795" i="9"/>
  <c r="N3796" i="9"/>
  <c r="N3797" i="9"/>
  <c r="N3798" i="9"/>
  <c r="N3799" i="9"/>
  <c r="N3800" i="9"/>
  <c r="N3801" i="9"/>
  <c r="N3802" i="9"/>
  <c r="N3803" i="9"/>
  <c r="N3804" i="9"/>
  <c r="N3805" i="9"/>
  <c r="N3806" i="9"/>
  <c r="N3807" i="9"/>
  <c r="N3808" i="9"/>
  <c r="N3809" i="9"/>
  <c r="N3810" i="9"/>
  <c r="N3811" i="9"/>
  <c r="N3812" i="9"/>
  <c r="N3813" i="9"/>
  <c r="N3814" i="9"/>
  <c r="N3815" i="9"/>
  <c r="N3816" i="9"/>
  <c r="N3817" i="9"/>
  <c r="N3818" i="9"/>
  <c r="N3819" i="9"/>
  <c r="N3820" i="9"/>
  <c r="N3821" i="9"/>
  <c r="N3822" i="9"/>
  <c r="N3823" i="9"/>
  <c r="N3824" i="9"/>
  <c r="N3825" i="9"/>
  <c r="N3826" i="9"/>
  <c r="N3827" i="9"/>
  <c r="N3828" i="9"/>
  <c r="N3829" i="9"/>
  <c r="N3830" i="9"/>
  <c r="N3831" i="9"/>
  <c r="N3832" i="9"/>
  <c r="N3833" i="9"/>
  <c r="N3834" i="9"/>
  <c r="N3835" i="9"/>
  <c r="N3836" i="9"/>
  <c r="N3837" i="9"/>
  <c r="N3838" i="9"/>
  <c r="N3839" i="9"/>
  <c r="N3840" i="9"/>
  <c r="N3841" i="9"/>
  <c r="N3842" i="9"/>
  <c r="N3843" i="9"/>
  <c r="N3844" i="9"/>
  <c r="N3845" i="9"/>
  <c r="N3846" i="9"/>
  <c r="N3847" i="9"/>
  <c r="N3848" i="9"/>
  <c r="N3849" i="9"/>
  <c r="N3850" i="9"/>
  <c r="N3851" i="9"/>
  <c r="N3852" i="9"/>
  <c r="N3853" i="9"/>
  <c r="N3854" i="9"/>
  <c r="N3855" i="9"/>
  <c r="N3856" i="9"/>
  <c r="N3857" i="9"/>
  <c r="N3858" i="9"/>
  <c r="N3859" i="9"/>
  <c r="N3860" i="9"/>
  <c r="N3861" i="9"/>
  <c r="N3862" i="9"/>
  <c r="N3863" i="9"/>
  <c r="N3864" i="9"/>
  <c r="N3865" i="9"/>
  <c r="N3866" i="9"/>
  <c r="N3867" i="9"/>
  <c r="N3868" i="9"/>
  <c r="N3869" i="9"/>
  <c r="N3870" i="9"/>
  <c r="N3871" i="9"/>
  <c r="N3872" i="9"/>
  <c r="N3873" i="9"/>
  <c r="N3874" i="9"/>
  <c r="N3875" i="9"/>
  <c r="N3876" i="9"/>
  <c r="N3877" i="9"/>
  <c r="N3878" i="9"/>
  <c r="N3879" i="9"/>
  <c r="N3880" i="9"/>
  <c r="N3881" i="9"/>
  <c r="N3882" i="9"/>
  <c r="N3883" i="9"/>
  <c r="N3884" i="9"/>
  <c r="N3885" i="9"/>
  <c r="N3886" i="9"/>
  <c r="N3887" i="9"/>
  <c r="N3888" i="9"/>
  <c r="N3889" i="9"/>
  <c r="N3890" i="9"/>
  <c r="N3891" i="9"/>
  <c r="N3892" i="9"/>
  <c r="N3893" i="9"/>
  <c r="N3894" i="9"/>
  <c r="N3895" i="9"/>
  <c r="N3896" i="9"/>
  <c r="N3897" i="9"/>
  <c r="N3898" i="9"/>
  <c r="N3899" i="9"/>
  <c r="N3900" i="9"/>
  <c r="N3901" i="9"/>
  <c r="N3902" i="9"/>
  <c r="N3903" i="9"/>
  <c r="N3904" i="9"/>
  <c r="N3905" i="9"/>
  <c r="N3906" i="9"/>
  <c r="N3907" i="9"/>
  <c r="N3908" i="9"/>
  <c r="N3909" i="9"/>
  <c r="N3910" i="9"/>
  <c r="N3911" i="9"/>
  <c r="N3912" i="9"/>
  <c r="N3913" i="9"/>
  <c r="N3914" i="9"/>
  <c r="N3915" i="9"/>
  <c r="N3916" i="9"/>
  <c r="N3917" i="9"/>
  <c r="N3918" i="9"/>
  <c r="N3919" i="9"/>
  <c r="N3920" i="9"/>
  <c r="N3921" i="9"/>
  <c r="N3922" i="9"/>
  <c r="N3923" i="9"/>
  <c r="N3924" i="9"/>
  <c r="N3925" i="9"/>
  <c r="N3926" i="9"/>
  <c r="N3927" i="9"/>
  <c r="N3928" i="9"/>
  <c r="N3929" i="9"/>
  <c r="N3930" i="9"/>
  <c r="N3931" i="9"/>
  <c r="N3932" i="9"/>
  <c r="N3933" i="9"/>
  <c r="N3934" i="9"/>
  <c r="N3935" i="9"/>
  <c r="N3936" i="9"/>
  <c r="N3937" i="9"/>
  <c r="N3938" i="9"/>
  <c r="N3939" i="9"/>
  <c r="N3940" i="9"/>
  <c r="N3941" i="9"/>
  <c r="N3942" i="9"/>
  <c r="N3943" i="9"/>
  <c r="N3944" i="9"/>
  <c r="N3945" i="9"/>
  <c r="N3946" i="9"/>
  <c r="N3947" i="9"/>
  <c r="N3948" i="9"/>
  <c r="N3949" i="9"/>
  <c r="N3950" i="9"/>
  <c r="N3951" i="9"/>
  <c r="N3952" i="9"/>
  <c r="N3953" i="9"/>
  <c r="N3954" i="9"/>
  <c r="N3955" i="9"/>
  <c r="N3956" i="9"/>
  <c r="N3957" i="9"/>
  <c r="N3958" i="9"/>
  <c r="N3959" i="9"/>
  <c r="N3960" i="9"/>
  <c r="N3961" i="9"/>
  <c r="N3962" i="9"/>
  <c r="N3963" i="9"/>
  <c r="N3964" i="9"/>
  <c r="N3965" i="9"/>
  <c r="N3966" i="9"/>
  <c r="N3967" i="9"/>
  <c r="N3968" i="9"/>
  <c r="N3969" i="9"/>
  <c r="N3970" i="9"/>
  <c r="N3971" i="9"/>
  <c r="N3972" i="9"/>
  <c r="N3973" i="9"/>
  <c r="N3974" i="9"/>
  <c r="N3975" i="9"/>
  <c r="N3976" i="9"/>
  <c r="N3977" i="9"/>
  <c r="N3978" i="9"/>
  <c r="N3979" i="9"/>
  <c r="N3980" i="9"/>
  <c r="N3981" i="9"/>
  <c r="N3982" i="9"/>
  <c r="N3983" i="9"/>
  <c r="N3984" i="9"/>
  <c r="N3985" i="9"/>
  <c r="N3986" i="9"/>
  <c r="N3987" i="9"/>
  <c r="N3988" i="9"/>
  <c r="N3989" i="9"/>
  <c r="N3990" i="9"/>
  <c r="N3991" i="9"/>
  <c r="N3992" i="9"/>
  <c r="N3993" i="9"/>
  <c r="N3994" i="9"/>
  <c r="N3995" i="9"/>
  <c r="N3996" i="9"/>
  <c r="N3997" i="9"/>
  <c r="N3998" i="9"/>
  <c r="N3999" i="9"/>
  <c r="N4000" i="9"/>
  <c r="N4001" i="9"/>
  <c r="N4002" i="9"/>
  <c r="N4003" i="9"/>
  <c r="N4004" i="9"/>
  <c r="N4005" i="9"/>
  <c r="N4006" i="9"/>
  <c r="N4007" i="9"/>
  <c r="N4008" i="9"/>
  <c r="N4009" i="9"/>
  <c r="N4010" i="9"/>
  <c r="N4011" i="9"/>
  <c r="N4012" i="9"/>
  <c r="N4013" i="9"/>
  <c r="N4014" i="9"/>
  <c r="N4015" i="9"/>
  <c r="N4016" i="9"/>
  <c r="N4017" i="9"/>
  <c r="N4018" i="9"/>
  <c r="N4019" i="9"/>
  <c r="N4020" i="9"/>
  <c r="N4021" i="9"/>
  <c r="N4022" i="9"/>
  <c r="N4023" i="9"/>
  <c r="N4024" i="9"/>
  <c r="N4025" i="9"/>
  <c r="N4026" i="9"/>
  <c r="N4027" i="9"/>
  <c r="N4028" i="9"/>
  <c r="N4029" i="9"/>
  <c r="N4030" i="9"/>
  <c r="N4031" i="9"/>
  <c r="N4032" i="9"/>
  <c r="N4033" i="9"/>
  <c r="N4034" i="9"/>
  <c r="N4035" i="9"/>
  <c r="N4036" i="9"/>
  <c r="N4037" i="9"/>
  <c r="N4038" i="9"/>
  <c r="N4039" i="9"/>
  <c r="N4040" i="9"/>
  <c r="N4041" i="9"/>
  <c r="N4042" i="9"/>
  <c r="N4043" i="9"/>
  <c r="N4044" i="9"/>
  <c r="N4045" i="9"/>
  <c r="N4046" i="9"/>
  <c r="N4047" i="9"/>
  <c r="N4048" i="9"/>
  <c r="N4049" i="9"/>
  <c r="N4050" i="9"/>
  <c r="N4051" i="9"/>
  <c r="N4052" i="9"/>
  <c r="N4053" i="9"/>
  <c r="N4054" i="9"/>
  <c r="N4055" i="9"/>
  <c r="N4056" i="9"/>
  <c r="N4057" i="9"/>
  <c r="N4058" i="9"/>
  <c r="N4059" i="9"/>
  <c r="N4060" i="9"/>
  <c r="N4061" i="9"/>
  <c r="N4062" i="9"/>
  <c r="N4063" i="9"/>
  <c r="N4064" i="9"/>
  <c r="N4065" i="9"/>
  <c r="N4066" i="9"/>
  <c r="N4067" i="9"/>
  <c r="N4068" i="9"/>
  <c r="N4069" i="9"/>
  <c r="N4070" i="9"/>
  <c r="N4071" i="9"/>
  <c r="N4072" i="9"/>
  <c r="N4073" i="9"/>
  <c r="N4074" i="9"/>
  <c r="N4075" i="9"/>
  <c r="N4076" i="9"/>
  <c r="N4077" i="9"/>
  <c r="N4078" i="9"/>
  <c r="N4079" i="9"/>
  <c r="N4080" i="9"/>
  <c r="N4081" i="9"/>
  <c r="N4082" i="9"/>
  <c r="N4083" i="9"/>
  <c r="N4084" i="9"/>
  <c r="N4085" i="9"/>
  <c r="N4086" i="9"/>
  <c r="N4087" i="9"/>
  <c r="N4088" i="9"/>
  <c r="N4089" i="9"/>
  <c r="N4090" i="9"/>
  <c r="N4091" i="9"/>
  <c r="N4092" i="9"/>
  <c r="N4093" i="9"/>
  <c r="N4094" i="9"/>
  <c r="N4095" i="9"/>
  <c r="N4096" i="9"/>
  <c r="N4097" i="9"/>
  <c r="N4098" i="9"/>
  <c r="N4099" i="9"/>
  <c r="N4100" i="9"/>
  <c r="N4101" i="9"/>
  <c r="N4102" i="9"/>
  <c r="N4103" i="9"/>
  <c r="N4104" i="9"/>
  <c r="N4105" i="9"/>
  <c r="N4106" i="9"/>
  <c r="N4107" i="9"/>
  <c r="N4108" i="9"/>
  <c r="N4109" i="9"/>
  <c r="N4110" i="9"/>
  <c r="N4111" i="9"/>
  <c r="N4112" i="9"/>
  <c r="N4113" i="9"/>
  <c r="N4114" i="9"/>
  <c r="N4115" i="9"/>
  <c r="N4116" i="9"/>
  <c r="N4117" i="9"/>
  <c r="N4118" i="9"/>
  <c r="N4119" i="9"/>
  <c r="N4120" i="9"/>
  <c r="N4121" i="9"/>
  <c r="N4122" i="9"/>
  <c r="N4123" i="9"/>
  <c r="N4124" i="9"/>
  <c r="N4125" i="9"/>
  <c r="N4126" i="9"/>
  <c r="N4127" i="9"/>
  <c r="N4128" i="9"/>
  <c r="N4129" i="9"/>
  <c r="N4130" i="9"/>
  <c r="N4131" i="9"/>
  <c r="N4132" i="9"/>
  <c r="N4133" i="9"/>
  <c r="N4134" i="9"/>
  <c r="N4135" i="9"/>
  <c r="N4136" i="9"/>
  <c r="N4137" i="9"/>
  <c r="N4138" i="9"/>
  <c r="N4139" i="9"/>
  <c r="N4140" i="9"/>
  <c r="N4141" i="9"/>
  <c r="N4142" i="9"/>
  <c r="N4143" i="9"/>
  <c r="N4144" i="9"/>
  <c r="N4145" i="9"/>
  <c r="N4146" i="9"/>
  <c r="N4147" i="9"/>
  <c r="N4148" i="9"/>
  <c r="N4149" i="9"/>
  <c r="N4150" i="9"/>
  <c r="N4151" i="9"/>
  <c r="N4152" i="9"/>
  <c r="N4153" i="9"/>
  <c r="N4154" i="9"/>
  <c r="N4155" i="9"/>
  <c r="N4156" i="9"/>
  <c r="N4157" i="9"/>
  <c r="N4158" i="9"/>
  <c r="N4159" i="9"/>
  <c r="N4160" i="9"/>
  <c r="N4161" i="9"/>
  <c r="N4162" i="9"/>
  <c r="N4163" i="9"/>
  <c r="N4164" i="9"/>
  <c r="N4165" i="9"/>
  <c r="N4166" i="9"/>
  <c r="N4167" i="9"/>
  <c r="N4168" i="9"/>
  <c r="N4169" i="9"/>
  <c r="N4170" i="9"/>
  <c r="N4171" i="9"/>
  <c r="N4172" i="9"/>
  <c r="N4173" i="9"/>
  <c r="N4174" i="9"/>
  <c r="N4175" i="9"/>
  <c r="N4176" i="9"/>
  <c r="N4177" i="9"/>
  <c r="N4178" i="9"/>
  <c r="N4179" i="9"/>
  <c r="N4180" i="9"/>
  <c r="N4181" i="9"/>
  <c r="N4182" i="9"/>
  <c r="N4183" i="9"/>
  <c r="N4184" i="9"/>
  <c r="N4185" i="9"/>
  <c r="N4186" i="9"/>
  <c r="N4187" i="9"/>
  <c r="N4188" i="9"/>
  <c r="N4189" i="9"/>
  <c r="N4190" i="9"/>
  <c r="N4191" i="9"/>
  <c r="N4192" i="9"/>
  <c r="N4193" i="9"/>
  <c r="N4194" i="9"/>
  <c r="N4195" i="9"/>
  <c r="N4196" i="9"/>
  <c r="N4197" i="9"/>
  <c r="N4198" i="9"/>
  <c r="N4199" i="9"/>
  <c r="N4200" i="9"/>
  <c r="N4201" i="9"/>
  <c r="N4202" i="9"/>
  <c r="N4203" i="9"/>
  <c r="N4204" i="9"/>
  <c r="N4205" i="9"/>
  <c r="N4206" i="9"/>
  <c r="N4207" i="9"/>
  <c r="N4208" i="9"/>
  <c r="N4209" i="9"/>
  <c r="N4210" i="9"/>
  <c r="N4211" i="9"/>
  <c r="N4212" i="9"/>
  <c r="N4213" i="9"/>
  <c r="N4214" i="9"/>
  <c r="N4215" i="9"/>
  <c r="N4216" i="9"/>
  <c r="N4217" i="9"/>
  <c r="N4218" i="9"/>
  <c r="N4219" i="9"/>
  <c r="N4220" i="9"/>
  <c r="N4221" i="9"/>
  <c r="N4222" i="9"/>
  <c r="N4223" i="9"/>
  <c r="N4224" i="9"/>
  <c r="N4225" i="9"/>
  <c r="N4226" i="9"/>
  <c r="N4227" i="9"/>
  <c r="N4228" i="9"/>
  <c r="N4229" i="9"/>
  <c r="N4230" i="9"/>
  <c r="N4231" i="9"/>
  <c r="N4232" i="9"/>
  <c r="N4233" i="9"/>
  <c r="N4234" i="9"/>
  <c r="N4235" i="9"/>
  <c r="N4236" i="9"/>
  <c r="N4237" i="9"/>
  <c r="N4238" i="9"/>
  <c r="N4239" i="9"/>
  <c r="N4240" i="9"/>
  <c r="N4241" i="9"/>
  <c r="N4242" i="9"/>
  <c r="N4243" i="9"/>
  <c r="N4244" i="9"/>
  <c r="N4245" i="9"/>
  <c r="N4246" i="9"/>
  <c r="N4247" i="9"/>
  <c r="N4248" i="9"/>
  <c r="N4249" i="9"/>
  <c r="N4250" i="9"/>
  <c r="N4251" i="9"/>
  <c r="N4252" i="9"/>
  <c r="N4253" i="9"/>
  <c r="N4254" i="9"/>
  <c r="N4255" i="9"/>
  <c r="N4256" i="9"/>
  <c r="N4257" i="9"/>
  <c r="N4258" i="9"/>
  <c r="N4259" i="9"/>
  <c r="N4260" i="9"/>
  <c r="N4261" i="9"/>
  <c r="N4262" i="9"/>
  <c r="N4263" i="9"/>
  <c r="N4264" i="9"/>
  <c r="N4265" i="9"/>
  <c r="N4266" i="9"/>
  <c r="N4267" i="9"/>
  <c r="N4268" i="9"/>
  <c r="N4269" i="9"/>
  <c r="N4270" i="9"/>
  <c r="N4271" i="9"/>
  <c r="N4272" i="9"/>
  <c r="N4273" i="9"/>
  <c r="N4274" i="9"/>
  <c r="N4275" i="9"/>
  <c r="N4276" i="9"/>
  <c r="N4277" i="9"/>
  <c r="N4278" i="9"/>
  <c r="N4279" i="9"/>
  <c r="N4280" i="9"/>
  <c r="N4281" i="9"/>
  <c r="N4282" i="9"/>
  <c r="N4283" i="9"/>
  <c r="N4284" i="9"/>
  <c r="N4285" i="9"/>
  <c r="N4286" i="9"/>
  <c r="N4287" i="9"/>
  <c r="N4288" i="9"/>
  <c r="N4289" i="9"/>
  <c r="N4290" i="9"/>
  <c r="N4291" i="9"/>
  <c r="N4292" i="9"/>
  <c r="N4293" i="9"/>
  <c r="N4294" i="9"/>
  <c r="N4295" i="9"/>
  <c r="N4296" i="9"/>
  <c r="N4297" i="9"/>
  <c r="N4298" i="9"/>
  <c r="N4299" i="9"/>
  <c r="N4300" i="9"/>
  <c r="N4301" i="9"/>
  <c r="N4302" i="9"/>
  <c r="N4303" i="9"/>
  <c r="N4304" i="9"/>
  <c r="N4305" i="9"/>
  <c r="N4306" i="9"/>
  <c r="N4307" i="9"/>
  <c r="N4308" i="9"/>
  <c r="N4309" i="9"/>
  <c r="N4310" i="9"/>
  <c r="N4311" i="9"/>
  <c r="N4312" i="9"/>
  <c r="N4313" i="9"/>
  <c r="N4314" i="9"/>
  <c r="N4315" i="9"/>
  <c r="N4316" i="9"/>
  <c r="N4317" i="9"/>
  <c r="N4318" i="9"/>
  <c r="N4319" i="9"/>
  <c r="N4320" i="9"/>
  <c r="N4321" i="9"/>
  <c r="N4322" i="9"/>
  <c r="N4323" i="9"/>
  <c r="N4324" i="9"/>
  <c r="N4325" i="9"/>
  <c r="N4326" i="9"/>
  <c r="N4327" i="9"/>
  <c r="N4328" i="9"/>
  <c r="N4329" i="9"/>
  <c r="N4330" i="9"/>
  <c r="N4331" i="9"/>
  <c r="N4332" i="9"/>
  <c r="N4333" i="9"/>
  <c r="N4334" i="9"/>
  <c r="N4335" i="9"/>
  <c r="N4336" i="9"/>
  <c r="N4337" i="9"/>
  <c r="N4338" i="9"/>
  <c r="N4339" i="9"/>
  <c r="N4340" i="9"/>
  <c r="N4341" i="9"/>
  <c r="N4342" i="9"/>
  <c r="N4343" i="9"/>
  <c r="N4344" i="9"/>
  <c r="N4345" i="9"/>
  <c r="N4346" i="9"/>
  <c r="N4347" i="9"/>
  <c r="N4348" i="9"/>
  <c r="N4349" i="9"/>
  <c r="N4350" i="9"/>
  <c r="N4351" i="9"/>
  <c r="N4352" i="9"/>
  <c r="N4353" i="9"/>
  <c r="N4354" i="9"/>
  <c r="N4355" i="9"/>
  <c r="N4356" i="9"/>
  <c r="N4357" i="9"/>
  <c r="N4358" i="9"/>
  <c r="N4359" i="9"/>
  <c r="N4360" i="9"/>
  <c r="N4361" i="9"/>
  <c r="N4362" i="9"/>
  <c r="N4363" i="9"/>
  <c r="N4364" i="9"/>
  <c r="N4365" i="9"/>
  <c r="N4366" i="9"/>
  <c r="N4367" i="9"/>
  <c r="N4368" i="9"/>
  <c r="N4369" i="9"/>
  <c r="N4370" i="9"/>
  <c r="N4371" i="9"/>
  <c r="N4372" i="9"/>
  <c r="N4373" i="9"/>
  <c r="N4374" i="9"/>
  <c r="N4375" i="9"/>
  <c r="N4376" i="9"/>
  <c r="N4377" i="9"/>
  <c r="N4378" i="9"/>
  <c r="N4379" i="9"/>
  <c r="N4380" i="9"/>
  <c r="N4381" i="9"/>
  <c r="N4382" i="9"/>
  <c r="N4383" i="9"/>
  <c r="N4384" i="9"/>
  <c r="N4385" i="9"/>
  <c r="N4386" i="9"/>
  <c r="N4387" i="9"/>
  <c r="N4388" i="9"/>
  <c r="N4389" i="9"/>
  <c r="N4390" i="9"/>
  <c r="N4391" i="9"/>
  <c r="N4392" i="9"/>
  <c r="N4393" i="9"/>
  <c r="N4394" i="9"/>
  <c r="N4395" i="9"/>
  <c r="N4396" i="9"/>
  <c r="N4397" i="9"/>
  <c r="N4398" i="9"/>
  <c r="N4399" i="9"/>
  <c r="N4400" i="9"/>
  <c r="N4401" i="9"/>
  <c r="N4402" i="9"/>
  <c r="N4403" i="9"/>
  <c r="N4404" i="9"/>
  <c r="N4405" i="9"/>
  <c r="N4406" i="9"/>
  <c r="N4407" i="9"/>
  <c r="N4408" i="9"/>
  <c r="N4409" i="9"/>
  <c r="N4410" i="9"/>
  <c r="N4411" i="9"/>
  <c r="N4412" i="9"/>
  <c r="N4413" i="9"/>
  <c r="N4414" i="9"/>
  <c r="N4415" i="9"/>
  <c r="N4416" i="9"/>
  <c r="N4417" i="9"/>
  <c r="N4418" i="9"/>
  <c r="N4419" i="9"/>
  <c r="N4420" i="9"/>
  <c r="N4421" i="9"/>
  <c r="N4422" i="9"/>
  <c r="N4423" i="9"/>
  <c r="N4424" i="9"/>
  <c r="N4425" i="9"/>
  <c r="N4426" i="9"/>
  <c r="N4427" i="9"/>
  <c r="N4428" i="9"/>
  <c r="N4429" i="9"/>
  <c r="N4430" i="9"/>
  <c r="N4431" i="9"/>
  <c r="N4432" i="9"/>
  <c r="N4433" i="9"/>
  <c r="N4434" i="9"/>
  <c r="N4435" i="9"/>
  <c r="N4436" i="9"/>
  <c r="N4437" i="9"/>
  <c r="N4438" i="9"/>
  <c r="N4439" i="9"/>
  <c r="N4440" i="9"/>
  <c r="N4441" i="9"/>
  <c r="N4442" i="9"/>
  <c r="N4443" i="9"/>
  <c r="N4444" i="9"/>
  <c r="N4445" i="9"/>
  <c r="N4446" i="9"/>
  <c r="N4447" i="9"/>
  <c r="N4448" i="9"/>
  <c r="N4449" i="9"/>
  <c r="N4450" i="9"/>
  <c r="N4451" i="9"/>
  <c r="N4452" i="9"/>
  <c r="N4453" i="9"/>
  <c r="N4454" i="9"/>
  <c r="N4455" i="9"/>
  <c r="N4456" i="9"/>
  <c r="N4457" i="9"/>
  <c r="N4458" i="9"/>
  <c r="N4459" i="9"/>
  <c r="N4460" i="9"/>
  <c r="N4461" i="9"/>
  <c r="N4462" i="9"/>
  <c r="N4463" i="9"/>
  <c r="N4464" i="9"/>
  <c r="N4465" i="9"/>
  <c r="N4466" i="9"/>
  <c r="N4467" i="9"/>
  <c r="N4468" i="9"/>
  <c r="N4469" i="9"/>
  <c r="N4470" i="9"/>
  <c r="N4471" i="9"/>
  <c r="N4472" i="9"/>
  <c r="N4473" i="9"/>
  <c r="N4474" i="9"/>
  <c r="N4475" i="9"/>
  <c r="N4476" i="9"/>
  <c r="N4477" i="9"/>
  <c r="N4478" i="9"/>
  <c r="N4479" i="9"/>
  <c r="N4480" i="9"/>
  <c r="N4481" i="9"/>
  <c r="N4482" i="9"/>
  <c r="N4483" i="9"/>
  <c r="N4484" i="9"/>
  <c r="N4485" i="9"/>
  <c r="N4486" i="9"/>
  <c r="N4487" i="9"/>
  <c r="N4488" i="9"/>
  <c r="N4489" i="9"/>
  <c r="N4490" i="9"/>
  <c r="N4491" i="9"/>
  <c r="N4492" i="9"/>
  <c r="N4493" i="9"/>
  <c r="N4494" i="9"/>
  <c r="N4495" i="9"/>
  <c r="N4496" i="9"/>
  <c r="N4497" i="9"/>
  <c r="N4498" i="9"/>
  <c r="N4499" i="9"/>
  <c r="N4500" i="9"/>
  <c r="N4501" i="9"/>
  <c r="N4502" i="9"/>
  <c r="N4503" i="9"/>
  <c r="N4504" i="9"/>
  <c r="N4505" i="9"/>
  <c r="N4506" i="9"/>
  <c r="N4507" i="9"/>
  <c r="N4508" i="9"/>
  <c r="N4509" i="9"/>
  <c r="N4510" i="9"/>
  <c r="N4511" i="9"/>
  <c r="N4512" i="9"/>
  <c r="N4513" i="9"/>
  <c r="N4514" i="9"/>
  <c r="N4515" i="9"/>
  <c r="N4516" i="9"/>
  <c r="N4517" i="9"/>
  <c r="N4518" i="9"/>
  <c r="N4519" i="9"/>
  <c r="N4520" i="9"/>
  <c r="N4521" i="9"/>
  <c r="N4522" i="9"/>
  <c r="N4523" i="9"/>
  <c r="N4524" i="9"/>
  <c r="N4525" i="9"/>
  <c r="N4526" i="9"/>
  <c r="N4527" i="9"/>
  <c r="N4528" i="9"/>
  <c r="N4529" i="9"/>
  <c r="N4530" i="9"/>
  <c r="N4531" i="9"/>
  <c r="N4532" i="9"/>
  <c r="N4533" i="9"/>
  <c r="N4534" i="9"/>
  <c r="N4535" i="9"/>
  <c r="N4536" i="9"/>
  <c r="N4537" i="9"/>
  <c r="N4538" i="9"/>
  <c r="N4539" i="9"/>
  <c r="N4540" i="9"/>
  <c r="N4541" i="9"/>
  <c r="N4542" i="9"/>
  <c r="N4543" i="9"/>
  <c r="N4544" i="9"/>
  <c r="N4545" i="9"/>
  <c r="N4546" i="9"/>
  <c r="N4547" i="9"/>
  <c r="N4548" i="9"/>
  <c r="N4549" i="9"/>
  <c r="N4550" i="9"/>
  <c r="N4551" i="9"/>
  <c r="N4552" i="9"/>
  <c r="N4553" i="9"/>
  <c r="N4554" i="9"/>
  <c r="N4555" i="9"/>
  <c r="N4556" i="9"/>
  <c r="N4557" i="9"/>
  <c r="N4558" i="9"/>
  <c r="N4559" i="9"/>
  <c r="N4560" i="9"/>
  <c r="N4561" i="9"/>
  <c r="N4562" i="9"/>
  <c r="N4563" i="9"/>
  <c r="N4564" i="9"/>
  <c r="N4565" i="9"/>
  <c r="N4566" i="9"/>
  <c r="N4567" i="9"/>
  <c r="N4568" i="9"/>
  <c r="N4569" i="9"/>
  <c r="N4570" i="9"/>
  <c r="N4571" i="9"/>
  <c r="N4572" i="9"/>
  <c r="N4573" i="9"/>
  <c r="N4574" i="9"/>
  <c r="N4575" i="9"/>
  <c r="N4576" i="9"/>
  <c r="N4577" i="9"/>
  <c r="N4578" i="9"/>
  <c r="N4579" i="9"/>
  <c r="N4580" i="9"/>
  <c r="N4581" i="9"/>
  <c r="N4582" i="9"/>
  <c r="N4583" i="9"/>
  <c r="N4584" i="9"/>
  <c r="N4585" i="9"/>
  <c r="N4586" i="9"/>
  <c r="N4587" i="9"/>
  <c r="N4588" i="9"/>
  <c r="N4589" i="9"/>
  <c r="N4590" i="9"/>
  <c r="N4591" i="9"/>
  <c r="N4592" i="9"/>
  <c r="N4593" i="9"/>
  <c r="N4594" i="9"/>
  <c r="N4595" i="9"/>
  <c r="N4596" i="9"/>
  <c r="N4597" i="9"/>
  <c r="N4598" i="9"/>
  <c r="N4599" i="9"/>
  <c r="N4600" i="9"/>
  <c r="N4601" i="9"/>
  <c r="N4602" i="9"/>
  <c r="N4603" i="9"/>
  <c r="N4604" i="9"/>
  <c r="N4605" i="9"/>
  <c r="N4606" i="9"/>
  <c r="N4607" i="9"/>
  <c r="N4608" i="9"/>
  <c r="N4609" i="9"/>
  <c r="N4610" i="9"/>
  <c r="N4611" i="9"/>
  <c r="N4612" i="9"/>
  <c r="N4613" i="9"/>
  <c r="N4614" i="9"/>
  <c r="N4615" i="9"/>
  <c r="N4616" i="9"/>
  <c r="N4617" i="9"/>
  <c r="N4618" i="9"/>
  <c r="N4619" i="9"/>
  <c r="N4620" i="9"/>
  <c r="N4621" i="9"/>
  <c r="N4622" i="9"/>
  <c r="N4623" i="9"/>
  <c r="N4624" i="9"/>
  <c r="N4625" i="9"/>
  <c r="N4626" i="9"/>
  <c r="N4627" i="9"/>
  <c r="N4628" i="9"/>
  <c r="N4629" i="9"/>
  <c r="N4630" i="9"/>
  <c r="N4631" i="9"/>
  <c r="N4632" i="9"/>
  <c r="N4633" i="9"/>
  <c r="N4634" i="9"/>
  <c r="N4635" i="9"/>
  <c r="N4636" i="9"/>
  <c r="N4637" i="9"/>
  <c r="N4638" i="9"/>
  <c r="N4639" i="9"/>
  <c r="N4640" i="9"/>
  <c r="N4641" i="9"/>
  <c r="N4642" i="9"/>
  <c r="N4643" i="9"/>
  <c r="N4644" i="9"/>
  <c r="N4645" i="9"/>
  <c r="N4646" i="9"/>
  <c r="N4647" i="9"/>
  <c r="N4648" i="9"/>
  <c r="N4649" i="9"/>
  <c r="N4650" i="9"/>
  <c r="N4651" i="9"/>
  <c r="N4652" i="9"/>
  <c r="N4653" i="9"/>
  <c r="N4654" i="9"/>
  <c r="N4655" i="9"/>
  <c r="N4656" i="9"/>
  <c r="N4657" i="9"/>
  <c r="N4658" i="9"/>
  <c r="N4659" i="9"/>
  <c r="N4660" i="9"/>
  <c r="N4661" i="9"/>
  <c r="N4662" i="9"/>
  <c r="N4663" i="9"/>
  <c r="N4664" i="9"/>
  <c r="N4665" i="9"/>
  <c r="N4666" i="9"/>
  <c r="N4667" i="9"/>
  <c r="N4668" i="9"/>
  <c r="N4669" i="9"/>
  <c r="N4670" i="9"/>
  <c r="N4671" i="9"/>
  <c r="N4672" i="9"/>
  <c r="N4673" i="9"/>
  <c r="N4674" i="9"/>
  <c r="N4675" i="9"/>
  <c r="N4676" i="9"/>
  <c r="N4677" i="9"/>
  <c r="N4678" i="9"/>
  <c r="N4679" i="9"/>
  <c r="N4680" i="9"/>
  <c r="N4681" i="9"/>
  <c r="N4682" i="9"/>
  <c r="N4683" i="9"/>
  <c r="N4684" i="9"/>
  <c r="N4685" i="9"/>
  <c r="N4686" i="9"/>
  <c r="N4687" i="9"/>
  <c r="N4688" i="9"/>
  <c r="N4689" i="9"/>
  <c r="N4690" i="9"/>
  <c r="N4691" i="9"/>
  <c r="N4692" i="9"/>
  <c r="N4693" i="9"/>
  <c r="N4694" i="9"/>
  <c r="N4695" i="9"/>
  <c r="N4696" i="9"/>
  <c r="N4697" i="9"/>
  <c r="N4698" i="9"/>
  <c r="N4699" i="9"/>
  <c r="N4700" i="9"/>
  <c r="N4701" i="9"/>
  <c r="N4702" i="9"/>
  <c r="N4703" i="9"/>
  <c r="N4704" i="9"/>
  <c r="N4705" i="9"/>
  <c r="N4706" i="9"/>
  <c r="N4707" i="9"/>
  <c r="N4708" i="9"/>
  <c r="N4709" i="9"/>
  <c r="N4710" i="9"/>
  <c r="N4711" i="9"/>
  <c r="N4712" i="9"/>
  <c r="N4713" i="9"/>
  <c r="N4714" i="9"/>
  <c r="N4715" i="9"/>
  <c r="N4716" i="9"/>
  <c r="N4717" i="9"/>
  <c r="N4718" i="9"/>
  <c r="N4719" i="9"/>
  <c r="N4720" i="9"/>
  <c r="N4721" i="9"/>
  <c r="N4722" i="9"/>
  <c r="N4723" i="9"/>
  <c r="N4724" i="9"/>
  <c r="N4725" i="9"/>
  <c r="N4726" i="9"/>
  <c r="N4727" i="9"/>
  <c r="N4728" i="9"/>
  <c r="N4729" i="9"/>
  <c r="N4730" i="9"/>
  <c r="N4731" i="9"/>
  <c r="N4732" i="9"/>
  <c r="N4733" i="9"/>
  <c r="N4734" i="9"/>
  <c r="N4735" i="9"/>
  <c r="N4736" i="9"/>
  <c r="N4737" i="9"/>
  <c r="N4738" i="9"/>
  <c r="N4739" i="9"/>
  <c r="N4740" i="9"/>
  <c r="N4741" i="9"/>
  <c r="N4742" i="9"/>
  <c r="N4743" i="9"/>
  <c r="N4744" i="9"/>
  <c r="N4745" i="9"/>
  <c r="N4746" i="9"/>
  <c r="N4747" i="9"/>
  <c r="N4748" i="9"/>
  <c r="N4749" i="9"/>
  <c r="N4750" i="9"/>
  <c r="N4751" i="9"/>
  <c r="N4752" i="9"/>
  <c r="N4753" i="9"/>
  <c r="N4754" i="9"/>
  <c r="N4755" i="9"/>
  <c r="N4756" i="9"/>
  <c r="N4757" i="9"/>
  <c r="N4758" i="9"/>
  <c r="N4759" i="9"/>
  <c r="N4760" i="9"/>
  <c r="N4761" i="9"/>
  <c r="N4762" i="9"/>
  <c r="N4763" i="9"/>
  <c r="N4764" i="9"/>
  <c r="N4765" i="9"/>
  <c r="N4766" i="9"/>
  <c r="N4767" i="9"/>
  <c r="N4768" i="9"/>
  <c r="N4769" i="9"/>
  <c r="N4770" i="9"/>
  <c r="N4771" i="9"/>
  <c r="N4772" i="9"/>
  <c r="N4773" i="9"/>
  <c r="N4774" i="9"/>
  <c r="N4775" i="9"/>
  <c r="N4776" i="9"/>
  <c r="N4777" i="9"/>
  <c r="N4778" i="9"/>
  <c r="N4779" i="9"/>
  <c r="N4780" i="9"/>
  <c r="N4781" i="9"/>
  <c r="N4782" i="9"/>
  <c r="N4783" i="9"/>
  <c r="N4784" i="9"/>
  <c r="N4785" i="9"/>
  <c r="N4786" i="9"/>
  <c r="N4787" i="9"/>
  <c r="N4788" i="9"/>
  <c r="N4789" i="9"/>
  <c r="N4790" i="9"/>
  <c r="N4791" i="9"/>
  <c r="N4792" i="9"/>
  <c r="N4793" i="9"/>
  <c r="N4794" i="9"/>
  <c r="N4795" i="9"/>
  <c r="N4796" i="9"/>
  <c r="N4797" i="9"/>
  <c r="N4798" i="9"/>
  <c r="N4799" i="9"/>
  <c r="N4800" i="9"/>
  <c r="N4801" i="9"/>
  <c r="N4802" i="9"/>
  <c r="N4803" i="9"/>
  <c r="N4804" i="9"/>
  <c r="N4805" i="9"/>
  <c r="N4806" i="9"/>
  <c r="N4807" i="9"/>
  <c r="N4808" i="9"/>
  <c r="N4809" i="9"/>
  <c r="N4810" i="9"/>
  <c r="N4811" i="9"/>
  <c r="N4812" i="9"/>
  <c r="N4813" i="9"/>
  <c r="N4814" i="9"/>
  <c r="N4815" i="9"/>
  <c r="N4816" i="9"/>
  <c r="N4817" i="9"/>
  <c r="N4818" i="9"/>
  <c r="N4819" i="9"/>
  <c r="N4820" i="9"/>
  <c r="N4821" i="9"/>
  <c r="N4822" i="9"/>
  <c r="N4823" i="9"/>
  <c r="N4824" i="9"/>
  <c r="N4825" i="9"/>
  <c r="N4826" i="9"/>
  <c r="N4827" i="9"/>
  <c r="N4828" i="9"/>
  <c r="N4829" i="9"/>
  <c r="N4830" i="9"/>
  <c r="N4831" i="9"/>
  <c r="N4832" i="9"/>
  <c r="N4833" i="9"/>
  <c r="N4834" i="9"/>
  <c r="N4835" i="9"/>
  <c r="N4836" i="9"/>
  <c r="N4837" i="9"/>
  <c r="N4838" i="9"/>
  <c r="N4839" i="9"/>
  <c r="N4840" i="9"/>
  <c r="N4841" i="9"/>
  <c r="N4842" i="9"/>
  <c r="N4843" i="9"/>
  <c r="N4844" i="9"/>
  <c r="N4845" i="9"/>
  <c r="N4846" i="9"/>
  <c r="N4847" i="9"/>
  <c r="N4848" i="9"/>
  <c r="N4849" i="9"/>
  <c r="N4850" i="9"/>
  <c r="N4851" i="9"/>
  <c r="N4852" i="9"/>
  <c r="N4853" i="9"/>
  <c r="N4854" i="9"/>
  <c r="N4855" i="9"/>
  <c r="N4856" i="9"/>
  <c r="N4857" i="9"/>
  <c r="N4858" i="9"/>
  <c r="N4859" i="9"/>
  <c r="N4860" i="9"/>
  <c r="N4861" i="9"/>
  <c r="N4862" i="9"/>
  <c r="N4863" i="9"/>
  <c r="N4864" i="9"/>
  <c r="N4865" i="9"/>
  <c r="N4866" i="9"/>
  <c r="N4867" i="9"/>
  <c r="N4868" i="9"/>
  <c r="N4869" i="9"/>
  <c r="N4870" i="9"/>
  <c r="N4871" i="9"/>
  <c r="N4872" i="9"/>
  <c r="N4873" i="9"/>
  <c r="N4874" i="9"/>
  <c r="N4875" i="9"/>
  <c r="N4876" i="9"/>
  <c r="N4877" i="9"/>
  <c r="N4878" i="9"/>
  <c r="N4879" i="9"/>
  <c r="N4880" i="9"/>
  <c r="N4881" i="9"/>
  <c r="N4882" i="9"/>
  <c r="N4883" i="9"/>
  <c r="N4884" i="9"/>
  <c r="N4885" i="9"/>
  <c r="N4886" i="9"/>
  <c r="N4887" i="9"/>
  <c r="N4888" i="9"/>
  <c r="N4889" i="9"/>
  <c r="N4890" i="9"/>
  <c r="N4891" i="9"/>
  <c r="N4892" i="9"/>
  <c r="N4893" i="9"/>
  <c r="N4894" i="9"/>
  <c r="N4895" i="9"/>
  <c r="N4896" i="9"/>
  <c r="N4897" i="9"/>
  <c r="N4898" i="9"/>
  <c r="N4899" i="9"/>
  <c r="N4900" i="9"/>
  <c r="N4901" i="9"/>
  <c r="N4902" i="9"/>
  <c r="N4903" i="9"/>
  <c r="N4904" i="9"/>
  <c r="N4905" i="9"/>
  <c r="N4906" i="9"/>
  <c r="N4907" i="9"/>
  <c r="N4908" i="9"/>
  <c r="N4909" i="9"/>
  <c r="N4910" i="9"/>
  <c r="N4911" i="9"/>
  <c r="N4912" i="9"/>
  <c r="N4913" i="9"/>
  <c r="N4914" i="9"/>
  <c r="N4915" i="9"/>
  <c r="N4916" i="9"/>
  <c r="N4917" i="9"/>
  <c r="N4918" i="9"/>
  <c r="N4919" i="9"/>
  <c r="N4920" i="9"/>
  <c r="N4921" i="9"/>
  <c r="N4922" i="9"/>
  <c r="N4923" i="9"/>
  <c r="N4924" i="9"/>
  <c r="N4925" i="9"/>
  <c r="N4926" i="9"/>
  <c r="N4927" i="9"/>
  <c r="N4928" i="9"/>
  <c r="N4929" i="9"/>
  <c r="N4930" i="9"/>
  <c r="N4931" i="9"/>
  <c r="N4932" i="9"/>
  <c r="N4933" i="9"/>
  <c r="N4934" i="9"/>
  <c r="N4935" i="9"/>
  <c r="N4936" i="9"/>
  <c r="N4937" i="9"/>
  <c r="N4938" i="9"/>
  <c r="N4939" i="9"/>
  <c r="N4940" i="9"/>
  <c r="N4941" i="9"/>
  <c r="N4942" i="9"/>
  <c r="N4943" i="9"/>
  <c r="N4944" i="9"/>
  <c r="N4945" i="9"/>
  <c r="N4946" i="9"/>
  <c r="N4947" i="9"/>
  <c r="N4948" i="9"/>
  <c r="N4949" i="9"/>
  <c r="N4950" i="9"/>
  <c r="N4951" i="9"/>
  <c r="N4952" i="9"/>
  <c r="N4953" i="9"/>
  <c r="N4954" i="9"/>
  <c r="N4955" i="9"/>
  <c r="N4956" i="9"/>
  <c r="N4957" i="9"/>
  <c r="N4958" i="9"/>
  <c r="N4959" i="9"/>
  <c r="N4960" i="9"/>
  <c r="N4961" i="9"/>
  <c r="N4962" i="9"/>
  <c r="N4963" i="9"/>
  <c r="N4964" i="9"/>
  <c r="N4965" i="9"/>
  <c r="N4966" i="9"/>
  <c r="N4967" i="9"/>
  <c r="N4968" i="9"/>
  <c r="N4969" i="9"/>
  <c r="N4970" i="9"/>
  <c r="N4971" i="9"/>
  <c r="N4972" i="9"/>
  <c r="N4973" i="9"/>
  <c r="N4974" i="9"/>
  <c r="N4975" i="9"/>
  <c r="N4976" i="9"/>
  <c r="N4977" i="9"/>
  <c r="N4978" i="9"/>
  <c r="N4979" i="9"/>
  <c r="N4980" i="9"/>
  <c r="N4981" i="9"/>
  <c r="N4982" i="9"/>
  <c r="N4983" i="9"/>
  <c r="N4984" i="9"/>
  <c r="N4985" i="9"/>
  <c r="N4986" i="9"/>
  <c r="N4987" i="9"/>
  <c r="N4988" i="9"/>
  <c r="N4989" i="9"/>
  <c r="N4990" i="9"/>
  <c r="N4991" i="9"/>
  <c r="N4992" i="9"/>
  <c r="N4993" i="9"/>
  <c r="N4994" i="9"/>
  <c r="N4995" i="9"/>
  <c r="N4996" i="9"/>
  <c r="N4997" i="9"/>
  <c r="N4998" i="9"/>
  <c r="N4999" i="9"/>
  <c r="N5000" i="9"/>
  <c r="N5001" i="9"/>
  <c r="N5002" i="9"/>
  <c r="N5003" i="9"/>
  <c r="N5004" i="9"/>
  <c r="N5005" i="9"/>
  <c r="N5006" i="9"/>
  <c r="N5007" i="9"/>
  <c r="N5008" i="9"/>
  <c r="N5009" i="9"/>
  <c r="N5010" i="9"/>
  <c r="N5011" i="9"/>
  <c r="N5012" i="9"/>
  <c r="N5013" i="9"/>
  <c r="N5014" i="9"/>
  <c r="N5015" i="9"/>
  <c r="N5016" i="9"/>
  <c r="N5017" i="9"/>
  <c r="N5018" i="9"/>
  <c r="N5019" i="9"/>
  <c r="N5020" i="9"/>
  <c r="N5021" i="9"/>
  <c r="N5022" i="9"/>
  <c r="N5023" i="9"/>
  <c r="N5024" i="9"/>
  <c r="N5025" i="9"/>
  <c r="N5026" i="9"/>
  <c r="N5027" i="9"/>
  <c r="N5028" i="9"/>
  <c r="N5029" i="9"/>
  <c r="N5030" i="9"/>
  <c r="N5031" i="9"/>
  <c r="N5032" i="9"/>
  <c r="N5033" i="9"/>
  <c r="N5034" i="9"/>
  <c r="N5035" i="9"/>
  <c r="N5036" i="9"/>
  <c r="N5037" i="9"/>
  <c r="N5038" i="9"/>
  <c r="N5039" i="9"/>
  <c r="N5040" i="9"/>
  <c r="N5041" i="9"/>
  <c r="N5042" i="9"/>
  <c r="N5043" i="9"/>
  <c r="N5044" i="9"/>
  <c r="N5045" i="9"/>
  <c r="N5046" i="9"/>
  <c r="N5047" i="9"/>
  <c r="N5048" i="9"/>
  <c r="N5049" i="9"/>
  <c r="N5050" i="9"/>
  <c r="N5051" i="9"/>
  <c r="N5052" i="9"/>
  <c r="N5053" i="9"/>
  <c r="N5054" i="9"/>
  <c r="N5055" i="9"/>
  <c r="N5056" i="9"/>
  <c r="N5057" i="9"/>
  <c r="N5058" i="9"/>
  <c r="N5059" i="9"/>
  <c r="N5060" i="9"/>
  <c r="N5061" i="9"/>
  <c r="N5062" i="9"/>
  <c r="N5063" i="9"/>
  <c r="N5064" i="9"/>
  <c r="N5065" i="9"/>
  <c r="N5066" i="9"/>
  <c r="N5067" i="9"/>
  <c r="N5068" i="9"/>
  <c r="N5069" i="9"/>
  <c r="N5070" i="9"/>
  <c r="N5071" i="9"/>
  <c r="N5072" i="9"/>
  <c r="N5073" i="9"/>
  <c r="N5074" i="9"/>
  <c r="N5075" i="9"/>
  <c r="N5076" i="9"/>
  <c r="N5077" i="9"/>
  <c r="N5078" i="9"/>
  <c r="N5079" i="9"/>
  <c r="N5080" i="9"/>
  <c r="N5081" i="9"/>
  <c r="N5082" i="9"/>
  <c r="N5083" i="9"/>
  <c r="N5084" i="9"/>
  <c r="N5085" i="9"/>
  <c r="N5086" i="9"/>
  <c r="N5087" i="9"/>
  <c r="N5088" i="9"/>
  <c r="N5089" i="9"/>
  <c r="N5090" i="9"/>
  <c r="N5091" i="9"/>
  <c r="N5092" i="9"/>
  <c r="N5093" i="9"/>
  <c r="N5094" i="9"/>
  <c r="N5095" i="9"/>
  <c r="N5096" i="9"/>
  <c r="N5097" i="9"/>
  <c r="N5098" i="9"/>
  <c r="N5099" i="9"/>
  <c r="N5100" i="9"/>
  <c r="N5101" i="9"/>
  <c r="N5102" i="9"/>
  <c r="N5103" i="9"/>
  <c r="N5104" i="9"/>
  <c r="N5105" i="9"/>
  <c r="N5106" i="9"/>
  <c r="N5107" i="9"/>
  <c r="N5108" i="9"/>
  <c r="N5109" i="9"/>
  <c r="N5110" i="9"/>
  <c r="N5111" i="9"/>
  <c r="N5112" i="9"/>
  <c r="N5113" i="9"/>
  <c r="N5114" i="9"/>
  <c r="N5115" i="9"/>
  <c r="N5116" i="9"/>
  <c r="N5117" i="9"/>
  <c r="N5118" i="9"/>
  <c r="N5119" i="9"/>
  <c r="N5120" i="9"/>
  <c r="N5121" i="9"/>
  <c r="N5122" i="9"/>
  <c r="N5123" i="9"/>
  <c r="N5124" i="9"/>
  <c r="N5125" i="9"/>
  <c r="N5126" i="9"/>
  <c r="N5127" i="9"/>
  <c r="N5128" i="9"/>
  <c r="N5129" i="9"/>
  <c r="N5130" i="9"/>
  <c r="N5131" i="9"/>
  <c r="N5132" i="9"/>
  <c r="N5133" i="9"/>
  <c r="N5134" i="9"/>
  <c r="N5135" i="9"/>
  <c r="N5136" i="9"/>
  <c r="N5137" i="9"/>
  <c r="N5138" i="9"/>
  <c r="N5139" i="9"/>
  <c r="N5140" i="9"/>
  <c r="N5141" i="9"/>
  <c r="N5142" i="9"/>
  <c r="N5143" i="9"/>
  <c r="N5144" i="9"/>
  <c r="N5145" i="9"/>
  <c r="N5146" i="9"/>
  <c r="N5147" i="9"/>
  <c r="N5148" i="9"/>
  <c r="N5149" i="9"/>
  <c r="N5150" i="9"/>
  <c r="N5151" i="9"/>
  <c r="N5152" i="9"/>
  <c r="N5153" i="9"/>
  <c r="N5154" i="9"/>
  <c r="N5155" i="9"/>
  <c r="N5156" i="9"/>
  <c r="N5157" i="9"/>
  <c r="N5158" i="9"/>
  <c r="N5159" i="9"/>
  <c r="N5160" i="9"/>
  <c r="N5161" i="9"/>
  <c r="N5162" i="9"/>
  <c r="N5163" i="9"/>
  <c r="N5164" i="9"/>
  <c r="N5165" i="9"/>
  <c r="N5166" i="9"/>
  <c r="N5167" i="9"/>
  <c r="N5168" i="9"/>
  <c r="N5169" i="9"/>
  <c r="N5170" i="9"/>
  <c r="N5171" i="9"/>
  <c r="N5172" i="9"/>
  <c r="N5173" i="9"/>
  <c r="N5174" i="9"/>
  <c r="N5175" i="9"/>
  <c r="N5176" i="9"/>
  <c r="N5177" i="9"/>
  <c r="N5178" i="9"/>
  <c r="N5179" i="9"/>
  <c r="N5180" i="9"/>
  <c r="N5181" i="9"/>
  <c r="N5182" i="9"/>
  <c r="N5183" i="9"/>
  <c r="N5184" i="9"/>
  <c r="N5185" i="9"/>
  <c r="N5186" i="9"/>
  <c r="N5187" i="9"/>
  <c r="N5188" i="9"/>
  <c r="N5189" i="9"/>
  <c r="N5190" i="9"/>
  <c r="N5191" i="9"/>
  <c r="N5192" i="9"/>
  <c r="N5193" i="9"/>
  <c r="N5194" i="9"/>
  <c r="N5195" i="9"/>
  <c r="N5196" i="9"/>
  <c r="N5197" i="9"/>
  <c r="N5198" i="9"/>
  <c r="N5199" i="9"/>
  <c r="N5200" i="9"/>
  <c r="N5201" i="9"/>
  <c r="N5202" i="9"/>
  <c r="N5203" i="9"/>
  <c r="N5204" i="9"/>
  <c r="N5205" i="9"/>
  <c r="N5206" i="9"/>
  <c r="N5207" i="9"/>
  <c r="N5208" i="9"/>
  <c r="N5209" i="9"/>
  <c r="N5210" i="9"/>
  <c r="N5211" i="9"/>
  <c r="N5212" i="9"/>
  <c r="N5213" i="9"/>
  <c r="N5214" i="9"/>
  <c r="N5215" i="9"/>
  <c r="N5216" i="9"/>
  <c r="N5217" i="9"/>
  <c r="N5218" i="9"/>
  <c r="N5219" i="9"/>
  <c r="N5220" i="9"/>
  <c r="N5221" i="9"/>
  <c r="N5222" i="9"/>
  <c r="N5223" i="9"/>
  <c r="N5224" i="9"/>
  <c r="N5225" i="9"/>
  <c r="N5226" i="9"/>
  <c r="N5227" i="9"/>
  <c r="N5228" i="9"/>
  <c r="N5229" i="9"/>
  <c r="N5230" i="9"/>
  <c r="N5231" i="9"/>
  <c r="N5232" i="9"/>
  <c r="N5233" i="9"/>
  <c r="N5234" i="9"/>
  <c r="N5235" i="9"/>
  <c r="N5236" i="9"/>
  <c r="N5237" i="9"/>
  <c r="N5238" i="9"/>
  <c r="N5239" i="9"/>
  <c r="N5240" i="9"/>
  <c r="N5241" i="9"/>
  <c r="N5242" i="9"/>
  <c r="N5243" i="9"/>
  <c r="N5244" i="9"/>
  <c r="N5245" i="9"/>
  <c r="N5246" i="9"/>
  <c r="N5247" i="9"/>
  <c r="N5248" i="9"/>
  <c r="N5249" i="9"/>
  <c r="N5250" i="9"/>
  <c r="N5251" i="9"/>
  <c r="N5252" i="9"/>
  <c r="N5253" i="9"/>
  <c r="N5254" i="9"/>
  <c r="N5255" i="9"/>
  <c r="N5256" i="9"/>
  <c r="N5257" i="9"/>
  <c r="N5258" i="9"/>
  <c r="N5259" i="9"/>
  <c r="N5260" i="9"/>
  <c r="N5261" i="9"/>
  <c r="N5262" i="9"/>
  <c r="N5263" i="9"/>
  <c r="N5264" i="9"/>
  <c r="N5265" i="9"/>
  <c r="N5266" i="9"/>
  <c r="N5267" i="9"/>
  <c r="N5268" i="9"/>
  <c r="N5269" i="9"/>
  <c r="N5270" i="9"/>
  <c r="N5271" i="9"/>
  <c r="N5272" i="9"/>
  <c r="N5273" i="9"/>
  <c r="N5274" i="9"/>
  <c r="N5275" i="9"/>
  <c r="N5276" i="9"/>
  <c r="N5277" i="9"/>
  <c r="N5278" i="9"/>
  <c r="N5279" i="9"/>
  <c r="N5280" i="9"/>
  <c r="N5281" i="9"/>
  <c r="N5282" i="9"/>
  <c r="N5283" i="9"/>
  <c r="N5284" i="9"/>
  <c r="N5285" i="9"/>
  <c r="N5286" i="9"/>
  <c r="N5287" i="9"/>
  <c r="N5288" i="9"/>
  <c r="N5289" i="9"/>
  <c r="N5290" i="9"/>
  <c r="N5291" i="9"/>
  <c r="N5292" i="9"/>
  <c r="N5293" i="9"/>
  <c r="N5294" i="9"/>
  <c r="N5295" i="9"/>
  <c r="N5296" i="9"/>
  <c r="N5297" i="9"/>
  <c r="N5298" i="9"/>
  <c r="N5299" i="9"/>
  <c r="N5300" i="9"/>
  <c r="N5301" i="9"/>
  <c r="N5302" i="9"/>
  <c r="N5303" i="9"/>
  <c r="N5304" i="9"/>
  <c r="N5305" i="9"/>
  <c r="N5306" i="9"/>
  <c r="N5307" i="9"/>
  <c r="N5308" i="9"/>
  <c r="N5309" i="9"/>
  <c r="N5310" i="9"/>
  <c r="N5311" i="9"/>
  <c r="N5312" i="9"/>
  <c r="N5313" i="9"/>
  <c r="N5314" i="9"/>
  <c r="N5315" i="9"/>
  <c r="N5316" i="9"/>
  <c r="N5317" i="9"/>
  <c r="N5318" i="9"/>
  <c r="N5319" i="9"/>
  <c r="N5320" i="9"/>
  <c r="N5321" i="9"/>
  <c r="N5322" i="9"/>
  <c r="N5323" i="9"/>
  <c r="N5324" i="9"/>
  <c r="N5325" i="9"/>
  <c r="N5326" i="9"/>
  <c r="N5327" i="9"/>
  <c r="N5328" i="9"/>
  <c r="N5329" i="9"/>
  <c r="N5330" i="9"/>
  <c r="N5331" i="9"/>
  <c r="N5332" i="9"/>
  <c r="N5333" i="9"/>
  <c r="N5334" i="9"/>
  <c r="N5335" i="9"/>
  <c r="N5336" i="9"/>
  <c r="N5337" i="9"/>
  <c r="N5338" i="9"/>
  <c r="N5339" i="9"/>
  <c r="N5340" i="9"/>
  <c r="N5341" i="9"/>
  <c r="N5342" i="9"/>
  <c r="N5343" i="9"/>
  <c r="N5344" i="9"/>
  <c r="N5345" i="9"/>
  <c r="N5346" i="9"/>
  <c r="N5347" i="9"/>
  <c r="N5348" i="9"/>
  <c r="N5349" i="9"/>
  <c r="N5350" i="9"/>
  <c r="N5351" i="9"/>
  <c r="N5352" i="9"/>
  <c r="N5353" i="9"/>
  <c r="N5354" i="9"/>
  <c r="N5355" i="9"/>
  <c r="N5356" i="9"/>
  <c r="N5357" i="9"/>
  <c r="N5358" i="9"/>
  <c r="N5359" i="9"/>
  <c r="N5360" i="9"/>
  <c r="N5361" i="9"/>
  <c r="N5362" i="9"/>
  <c r="N5363" i="9"/>
  <c r="N5364" i="9"/>
  <c r="N5365" i="9"/>
  <c r="N5366" i="9"/>
  <c r="N5367" i="9"/>
  <c r="N5368" i="9"/>
  <c r="N5369" i="9"/>
  <c r="N5370" i="9"/>
  <c r="N5371" i="9"/>
  <c r="N5372" i="9"/>
  <c r="N5373" i="9"/>
  <c r="N5374" i="9"/>
  <c r="N5375" i="9"/>
  <c r="N5376" i="9"/>
  <c r="N5377" i="9"/>
  <c r="N5378" i="9"/>
  <c r="N5379" i="9"/>
  <c r="N5380" i="9"/>
  <c r="N5381" i="9"/>
  <c r="N5382" i="9"/>
  <c r="N5383" i="9"/>
  <c r="N5384" i="9"/>
  <c r="N5385" i="9"/>
  <c r="N5386" i="9"/>
  <c r="N5387" i="9"/>
  <c r="N5388" i="9"/>
  <c r="N5389" i="9"/>
  <c r="N5390" i="9"/>
  <c r="N5391" i="9"/>
  <c r="N5392" i="9"/>
  <c r="N5393" i="9"/>
  <c r="N5394" i="9"/>
  <c r="N5395" i="9"/>
  <c r="N5396" i="9"/>
  <c r="N5397" i="9"/>
  <c r="N5398" i="9"/>
  <c r="N5399" i="9"/>
  <c r="N5400" i="9"/>
  <c r="N5401" i="9"/>
  <c r="N5402" i="9"/>
  <c r="N5403" i="9"/>
  <c r="N5404" i="9"/>
  <c r="N5405" i="9"/>
  <c r="N5406" i="9"/>
  <c r="N5407" i="9"/>
  <c r="N5408" i="9"/>
  <c r="N5409" i="9"/>
  <c r="N5410" i="9"/>
  <c r="N5411" i="9"/>
  <c r="N5412" i="9"/>
  <c r="N5413" i="9"/>
  <c r="N5414" i="9"/>
  <c r="N5415" i="9"/>
  <c r="N5416" i="9"/>
  <c r="N5417" i="9"/>
  <c r="N5418" i="9"/>
  <c r="N5419" i="9"/>
  <c r="N5420" i="9"/>
  <c r="N5421" i="9"/>
  <c r="N5422" i="9"/>
  <c r="N5423" i="9"/>
  <c r="N5424" i="9"/>
  <c r="N5425" i="9"/>
  <c r="N5426" i="9"/>
  <c r="N5427" i="9"/>
  <c r="N5428" i="9"/>
  <c r="N5429" i="9"/>
  <c r="N5430" i="9"/>
  <c r="N5431" i="9"/>
  <c r="N5432" i="9"/>
  <c r="N5433" i="9"/>
  <c r="N5434" i="9"/>
  <c r="N5435" i="9"/>
  <c r="N5436" i="9"/>
  <c r="N5437" i="9"/>
  <c r="N5438" i="9"/>
  <c r="N5439" i="9"/>
  <c r="N5440" i="9"/>
  <c r="N5441" i="9"/>
  <c r="N5442" i="9"/>
  <c r="N5443" i="9"/>
  <c r="N5444" i="9"/>
  <c r="N5445" i="9"/>
  <c r="N5446" i="9"/>
  <c r="N5447" i="9"/>
  <c r="N5448" i="9"/>
  <c r="N5449" i="9"/>
  <c r="N5450" i="9"/>
  <c r="N5451" i="9"/>
  <c r="N5452" i="9"/>
  <c r="N5453" i="9"/>
  <c r="N5454" i="9"/>
  <c r="N5455" i="9"/>
  <c r="N5456" i="9"/>
  <c r="N5457" i="9"/>
  <c r="N5458" i="9"/>
  <c r="N5459" i="9"/>
  <c r="N5460" i="9"/>
  <c r="N5461" i="9"/>
  <c r="N5462" i="9"/>
  <c r="N5463" i="9"/>
  <c r="N5464" i="9"/>
  <c r="N5465" i="9"/>
  <c r="N5466" i="9"/>
  <c r="N5467" i="9"/>
  <c r="N5468" i="9"/>
  <c r="N5469" i="9"/>
  <c r="N5470" i="9"/>
  <c r="N5471" i="9"/>
  <c r="N5472" i="9"/>
  <c r="N5473" i="9"/>
  <c r="N5474" i="9"/>
  <c r="N5475" i="9"/>
  <c r="N5476" i="9"/>
  <c r="N5477" i="9"/>
  <c r="N5478" i="9"/>
  <c r="N5479" i="9"/>
  <c r="N5480" i="9"/>
  <c r="N5481" i="9"/>
  <c r="N5482" i="9"/>
  <c r="N5483" i="9"/>
  <c r="N5484" i="9"/>
  <c r="N5485" i="9"/>
  <c r="N5486" i="9"/>
  <c r="N5487" i="9"/>
  <c r="N5488" i="9"/>
  <c r="N5489" i="9"/>
  <c r="N5490" i="9"/>
  <c r="N5491" i="9"/>
  <c r="N5492" i="9"/>
  <c r="N5493" i="9"/>
  <c r="N5494" i="9"/>
  <c r="N5495" i="9"/>
  <c r="N5496" i="9"/>
  <c r="N5497" i="9"/>
  <c r="N5498" i="9"/>
  <c r="N5499" i="9"/>
  <c r="N5500" i="9"/>
  <c r="N5501" i="9"/>
  <c r="N5502" i="9"/>
  <c r="N5503" i="9"/>
  <c r="N5504" i="9"/>
  <c r="N5505" i="9"/>
  <c r="N5506" i="9"/>
  <c r="N5507" i="9"/>
  <c r="N5508" i="9"/>
  <c r="N5509" i="9"/>
  <c r="N5510" i="9"/>
  <c r="N5511" i="9"/>
  <c r="N5512" i="9"/>
  <c r="N5513" i="9"/>
  <c r="N5514" i="9"/>
  <c r="N5515" i="9"/>
  <c r="N5516" i="9"/>
  <c r="N5517" i="9"/>
  <c r="N5518" i="9"/>
  <c r="N5519" i="9"/>
  <c r="N5520" i="9"/>
  <c r="N5521" i="9"/>
  <c r="N5522" i="9"/>
  <c r="N5523" i="9"/>
  <c r="N5524" i="9"/>
  <c r="N5525" i="9"/>
  <c r="N5526" i="9"/>
  <c r="N5527" i="9"/>
  <c r="N5528" i="9"/>
  <c r="N5529" i="9"/>
  <c r="N5530" i="9"/>
  <c r="N5531" i="9"/>
  <c r="N5532" i="9"/>
  <c r="N5533" i="9"/>
  <c r="N5534" i="9"/>
  <c r="N5535" i="9"/>
  <c r="N5536" i="9"/>
  <c r="N5537" i="9"/>
  <c r="N5538" i="9"/>
  <c r="N5539" i="9"/>
  <c r="N5540" i="9"/>
  <c r="N5541" i="9"/>
  <c r="N5542" i="9"/>
  <c r="N5543" i="9"/>
  <c r="N5544" i="9"/>
  <c r="N5545" i="9"/>
  <c r="N5546" i="9"/>
  <c r="N5547" i="9"/>
  <c r="N5548" i="9"/>
  <c r="N5549" i="9"/>
  <c r="N5550" i="9"/>
  <c r="N5551" i="9"/>
  <c r="N5552" i="9"/>
  <c r="N5553" i="9"/>
  <c r="N5554" i="9"/>
  <c r="N5555" i="9"/>
  <c r="N5556" i="9"/>
  <c r="N5557" i="9"/>
  <c r="N5558" i="9"/>
  <c r="N5559" i="9"/>
  <c r="N5560" i="9"/>
  <c r="N5561" i="9"/>
  <c r="N5562" i="9"/>
  <c r="N5563" i="9"/>
  <c r="N5564" i="9"/>
  <c r="N5565" i="9"/>
  <c r="N5566" i="9"/>
  <c r="N5567" i="9"/>
  <c r="N5568" i="9"/>
  <c r="N5569" i="9"/>
  <c r="N5570" i="9"/>
  <c r="N5571" i="9"/>
  <c r="N5572" i="9"/>
  <c r="N5573" i="9"/>
  <c r="N5574" i="9"/>
  <c r="N5575" i="9"/>
  <c r="N5576" i="9"/>
  <c r="N5577" i="9"/>
  <c r="N5578" i="9"/>
  <c r="N5579" i="9"/>
  <c r="N5580" i="9"/>
  <c r="N5581" i="9"/>
  <c r="N5582" i="9"/>
  <c r="N5583" i="9"/>
  <c r="N5584" i="9"/>
  <c r="N5585" i="9"/>
  <c r="N5586" i="9"/>
  <c r="N5587" i="9"/>
  <c r="N5588" i="9"/>
  <c r="N5589" i="9"/>
  <c r="N5590" i="9"/>
  <c r="N5591" i="9"/>
  <c r="N5592" i="9"/>
  <c r="N5593" i="9"/>
  <c r="N5594" i="9"/>
  <c r="N5595" i="9"/>
  <c r="N5596" i="9"/>
  <c r="N5597" i="9"/>
  <c r="N5598" i="9"/>
  <c r="N5599" i="9"/>
  <c r="N5600" i="9"/>
  <c r="N5601" i="9"/>
  <c r="N5602" i="9"/>
  <c r="N5603" i="9"/>
  <c r="N5604" i="9"/>
  <c r="N5605" i="9"/>
  <c r="N5606" i="9"/>
  <c r="N5607" i="9"/>
  <c r="N5608" i="9"/>
  <c r="N5609" i="9"/>
  <c r="N5610" i="9"/>
  <c r="N5611" i="9"/>
  <c r="N5612" i="9"/>
  <c r="N5613" i="9"/>
  <c r="N5614" i="9"/>
  <c r="N5615" i="9"/>
  <c r="N5616" i="9"/>
  <c r="N5617" i="9"/>
  <c r="N5618" i="9"/>
  <c r="N5619" i="9"/>
  <c r="N5620" i="9"/>
  <c r="N5621" i="9"/>
  <c r="N5622" i="9"/>
  <c r="N5623" i="9"/>
  <c r="N5624" i="9"/>
  <c r="N5625" i="9"/>
  <c r="N5626" i="9"/>
  <c r="N5627" i="9"/>
  <c r="N5628" i="9"/>
  <c r="N5629" i="9"/>
  <c r="N5630" i="9"/>
  <c r="N5631" i="9"/>
  <c r="N5632" i="9"/>
  <c r="N5633" i="9"/>
  <c r="N5634" i="9"/>
  <c r="N5635" i="9"/>
  <c r="N5636" i="9"/>
  <c r="N5637" i="9"/>
  <c r="N5638" i="9"/>
  <c r="N5639" i="9"/>
  <c r="N5640" i="9"/>
  <c r="N5641" i="9"/>
  <c r="N5642" i="9"/>
  <c r="N5643" i="9"/>
  <c r="N5644" i="9"/>
  <c r="N5645" i="9"/>
  <c r="N5646" i="9"/>
  <c r="N5647" i="9"/>
  <c r="N5648" i="9"/>
  <c r="N5649" i="9"/>
  <c r="N5650" i="9"/>
  <c r="N5651" i="9"/>
  <c r="N5652" i="9"/>
  <c r="N5653" i="9"/>
  <c r="N5654" i="9"/>
  <c r="N5655" i="9"/>
  <c r="N5656" i="9"/>
  <c r="N5657" i="9"/>
  <c r="N5658" i="9"/>
  <c r="N5659" i="9"/>
  <c r="N5660" i="9"/>
  <c r="N5661" i="9"/>
  <c r="N5662" i="9"/>
  <c r="N5663" i="9"/>
  <c r="N5664" i="9"/>
  <c r="N5665" i="9"/>
  <c r="N5666" i="9"/>
  <c r="N5667" i="9"/>
  <c r="N5668" i="9"/>
  <c r="N5669" i="9"/>
  <c r="N5670" i="9"/>
  <c r="N5671" i="9"/>
  <c r="N5672" i="9"/>
  <c r="N5673" i="9"/>
  <c r="N5674" i="9"/>
  <c r="N5675" i="9"/>
  <c r="N5676" i="9"/>
  <c r="N5677" i="9"/>
  <c r="N5678" i="9"/>
  <c r="N5679" i="9"/>
  <c r="N5680" i="9"/>
  <c r="N5681" i="9"/>
  <c r="N5682" i="9"/>
  <c r="N5683" i="9"/>
  <c r="N5684" i="9"/>
  <c r="N5685" i="9"/>
  <c r="N5686" i="9"/>
  <c r="N5687" i="9"/>
  <c r="N5688" i="9"/>
  <c r="N5689" i="9"/>
  <c r="N5690" i="9"/>
  <c r="N5691" i="9"/>
  <c r="N5692" i="9"/>
  <c r="N5693" i="9"/>
  <c r="N5694" i="9"/>
  <c r="N5695" i="9"/>
  <c r="N5696" i="9"/>
  <c r="N5697" i="9"/>
  <c r="N5698" i="9"/>
  <c r="N5699" i="9"/>
  <c r="N5700" i="9"/>
  <c r="N5701" i="9"/>
  <c r="N5702" i="9"/>
  <c r="N5703" i="9"/>
  <c r="N5704" i="9"/>
  <c r="N5705" i="9"/>
  <c r="N5706" i="9"/>
  <c r="N5707" i="9"/>
  <c r="N5708" i="9"/>
  <c r="N5709" i="9"/>
  <c r="N5710" i="9"/>
  <c r="N5711" i="9"/>
  <c r="N5712" i="9"/>
  <c r="N5713" i="9"/>
  <c r="N5714" i="9"/>
  <c r="N5715" i="9"/>
  <c r="N5716" i="9"/>
  <c r="N5717" i="9"/>
  <c r="N5718" i="9"/>
  <c r="N5719" i="9"/>
  <c r="N5720" i="9"/>
  <c r="N5721" i="9"/>
  <c r="N5722" i="9"/>
  <c r="N5723" i="9"/>
  <c r="N5724" i="9"/>
  <c r="N5725" i="9"/>
  <c r="N5726" i="9"/>
  <c r="N5727" i="9"/>
  <c r="N5728" i="9"/>
  <c r="N5729" i="9"/>
  <c r="N5730" i="9"/>
  <c r="N5731" i="9"/>
  <c r="N5732" i="9"/>
  <c r="N5733" i="9"/>
  <c r="N5734" i="9"/>
  <c r="N5735" i="9"/>
  <c r="N5736" i="9"/>
  <c r="N5737" i="9"/>
  <c r="N5738" i="9"/>
  <c r="N5739" i="9"/>
  <c r="N5740" i="9"/>
  <c r="N5741" i="9"/>
  <c r="N5742" i="9"/>
  <c r="N5743" i="9"/>
  <c r="N5744" i="9"/>
  <c r="N5745" i="9"/>
  <c r="N5746" i="9"/>
  <c r="N5747" i="9"/>
  <c r="N5748" i="9"/>
  <c r="N5749" i="9"/>
  <c r="N5750" i="9"/>
  <c r="N5751" i="9"/>
  <c r="N5752" i="9"/>
  <c r="N5753" i="9"/>
  <c r="N5754" i="9"/>
  <c r="N5755" i="9"/>
  <c r="N5756" i="9"/>
  <c r="N5757" i="9"/>
  <c r="N5758" i="9"/>
  <c r="N5759" i="9"/>
  <c r="N5760" i="9"/>
  <c r="N5761" i="9"/>
  <c r="N5762" i="9"/>
  <c r="N5763" i="9"/>
  <c r="N5764" i="9"/>
  <c r="N5765" i="9"/>
  <c r="N5766" i="9"/>
  <c r="N5767" i="9"/>
  <c r="N5768" i="9"/>
  <c r="N5769" i="9"/>
  <c r="N5770" i="9"/>
  <c r="N5771" i="9"/>
  <c r="N5772" i="9"/>
  <c r="N5773" i="9"/>
  <c r="N5774" i="9"/>
  <c r="N5775" i="9"/>
  <c r="N5776" i="9"/>
  <c r="N5777" i="9"/>
  <c r="N5778" i="9"/>
  <c r="N5779" i="9"/>
  <c r="N5780" i="9"/>
  <c r="N5781" i="9"/>
  <c r="N5782" i="9"/>
  <c r="N5783" i="9"/>
  <c r="N5784" i="9"/>
  <c r="N5785" i="9"/>
  <c r="N5786" i="9"/>
  <c r="N5787" i="9"/>
  <c r="N5788" i="9"/>
  <c r="N5789" i="9"/>
  <c r="N5790" i="9"/>
  <c r="N5791" i="9"/>
  <c r="N5792" i="9"/>
  <c r="N5793" i="9"/>
  <c r="N5794" i="9"/>
  <c r="N5795" i="9"/>
  <c r="N5796" i="9"/>
  <c r="N5797" i="9"/>
  <c r="N5798" i="9"/>
  <c r="N5799" i="9"/>
  <c r="N5800" i="9"/>
  <c r="N5801" i="9"/>
  <c r="N5802" i="9"/>
  <c r="N5803" i="9"/>
  <c r="N5804" i="9"/>
  <c r="N5805" i="9"/>
  <c r="N5806" i="9"/>
  <c r="N5807" i="9"/>
  <c r="N5808" i="9"/>
  <c r="N5809" i="9"/>
  <c r="N5810" i="9"/>
  <c r="N5811" i="9"/>
  <c r="N5812" i="9"/>
  <c r="N5813" i="9"/>
  <c r="N5814" i="9"/>
  <c r="N5815" i="9"/>
  <c r="N5816" i="9"/>
  <c r="N5817" i="9"/>
  <c r="N5818" i="9"/>
  <c r="N5819" i="9"/>
  <c r="N5820" i="9"/>
  <c r="N5821" i="9"/>
  <c r="N5822" i="9"/>
  <c r="N5823" i="9"/>
  <c r="N5824" i="9"/>
  <c r="N5825" i="9"/>
  <c r="N5826" i="9"/>
  <c r="N5827" i="9"/>
  <c r="N5828" i="9"/>
  <c r="N5829" i="9"/>
  <c r="N5830" i="9"/>
  <c r="N5831" i="9"/>
  <c r="N5832" i="9"/>
  <c r="N5833" i="9"/>
  <c r="N5834" i="9"/>
  <c r="N5835" i="9"/>
  <c r="N5836" i="9"/>
  <c r="N5837" i="9"/>
  <c r="N5838" i="9"/>
  <c r="N5839" i="9"/>
  <c r="N5840" i="9"/>
  <c r="N5841" i="9"/>
  <c r="N5842" i="9"/>
  <c r="N5843" i="9"/>
  <c r="N5844" i="9"/>
  <c r="N5845" i="9"/>
  <c r="N5846" i="9"/>
  <c r="N5847" i="9"/>
  <c r="N5848" i="9"/>
  <c r="N5849" i="9"/>
  <c r="N5850" i="9"/>
  <c r="N5851" i="9"/>
  <c r="N5852" i="9"/>
  <c r="N5853" i="9"/>
  <c r="N5854" i="9"/>
  <c r="N5855" i="9"/>
  <c r="N5856" i="9"/>
  <c r="N5857" i="9"/>
  <c r="N5858" i="9"/>
  <c r="N5859" i="9"/>
  <c r="N5860" i="9"/>
  <c r="N5861" i="9"/>
  <c r="N5862" i="9"/>
  <c r="N5863" i="9"/>
  <c r="N5864" i="9"/>
  <c r="N5865" i="9"/>
  <c r="N5866" i="9"/>
  <c r="N5867" i="9"/>
  <c r="N5868" i="9"/>
  <c r="N5869" i="9"/>
  <c r="N5870" i="9"/>
  <c r="N5871" i="9"/>
  <c r="N5872" i="9"/>
  <c r="N5873" i="9"/>
  <c r="N5874" i="9"/>
  <c r="N5875" i="9"/>
  <c r="N5876" i="9"/>
  <c r="N5877" i="9"/>
  <c r="N5878" i="9"/>
  <c r="N5879" i="9"/>
  <c r="N5880" i="9"/>
  <c r="N5881" i="9"/>
  <c r="N5882" i="9"/>
  <c r="N5883" i="9"/>
  <c r="N5884" i="9"/>
  <c r="N5885" i="9"/>
  <c r="N5886" i="9"/>
  <c r="N5887" i="9"/>
  <c r="N5888" i="9"/>
  <c r="N5889" i="9"/>
  <c r="N5890" i="9"/>
  <c r="N5891" i="9"/>
  <c r="N5892" i="9"/>
  <c r="N5893" i="9"/>
  <c r="N5894" i="9"/>
  <c r="N5895" i="9"/>
  <c r="N5896" i="9"/>
  <c r="N5897" i="9"/>
  <c r="N5898" i="9"/>
  <c r="N5899" i="9"/>
  <c r="N5900" i="9"/>
  <c r="N5901" i="9"/>
  <c r="N5902" i="9"/>
  <c r="N5903" i="9"/>
  <c r="N5904" i="9"/>
  <c r="N5905" i="9"/>
  <c r="N5906" i="9"/>
  <c r="N5907" i="9"/>
  <c r="N5908" i="9"/>
  <c r="N5909" i="9"/>
  <c r="N5910" i="9"/>
  <c r="N5911" i="9"/>
  <c r="N5912" i="9"/>
  <c r="N5913" i="9"/>
  <c r="N5914" i="9"/>
  <c r="N5915" i="9"/>
  <c r="N5916" i="9"/>
  <c r="N5917" i="9"/>
  <c r="N5918" i="9"/>
  <c r="N5919" i="9"/>
  <c r="N5920" i="9"/>
  <c r="N5921" i="9"/>
  <c r="N5922" i="9"/>
  <c r="N5923" i="9"/>
  <c r="N5924" i="9"/>
  <c r="N5925" i="9"/>
  <c r="N5926" i="9"/>
  <c r="N5927" i="9"/>
  <c r="N5928" i="9"/>
  <c r="N5929" i="9"/>
  <c r="N5930" i="9"/>
  <c r="N5931" i="9"/>
  <c r="N5932" i="9"/>
  <c r="N5933" i="9"/>
  <c r="N5934" i="9"/>
  <c r="N5935" i="9"/>
  <c r="N5936" i="9"/>
  <c r="N5937" i="9"/>
  <c r="N5938" i="9"/>
  <c r="N5939" i="9"/>
  <c r="N5940" i="9"/>
  <c r="N5941" i="9"/>
  <c r="N5942" i="9"/>
  <c r="N5943" i="9"/>
  <c r="N5944" i="9"/>
  <c r="N5945" i="9"/>
  <c r="N5946" i="9"/>
  <c r="N5947" i="9"/>
  <c r="N5948" i="9"/>
  <c r="N5949" i="9"/>
  <c r="N5950" i="9"/>
  <c r="N5951" i="9"/>
  <c r="N5952" i="9"/>
  <c r="N5953" i="9"/>
  <c r="N5954" i="9"/>
  <c r="N5955" i="9"/>
  <c r="N5956" i="9"/>
  <c r="N5957" i="9"/>
  <c r="N5958" i="9"/>
  <c r="N5959" i="9"/>
  <c r="N5960" i="9"/>
  <c r="N5961" i="9"/>
  <c r="N5962" i="9"/>
  <c r="N5963" i="9"/>
  <c r="N5964" i="9"/>
  <c r="N5965" i="9"/>
  <c r="N5966" i="9"/>
  <c r="N5967" i="9"/>
  <c r="N5968" i="9"/>
  <c r="N5969" i="9"/>
  <c r="N5970" i="9"/>
  <c r="N5971" i="9"/>
  <c r="N5972" i="9"/>
  <c r="N5973" i="9"/>
  <c r="N5974" i="9"/>
  <c r="N5975" i="9"/>
  <c r="N5976" i="9"/>
  <c r="N5977" i="9"/>
  <c r="N5978" i="9"/>
  <c r="N5979" i="9"/>
  <c r="N5980" i="9"/>
  <c r="N5981" i="9"/>
  <c r="N5982" i="9"/>
  <c r="N5983" i="9"/>
  <c r="N5984" i="9"/>
  <c r="N5985" i="9"/>
  <c r="N5986" i="9"/>
  <c r="N5987" i="9"/>
  <c r="N5988" i="9"/>
  <c r="N5989" i="9"/>
  <c r="N5990" i="9"/>
  <c r="N5991" i="9"/>
  <c r="N5992" i="9"/>
  <c r="N5993" i="9"/>
  <c r="N5994" i="9"/>
  <c r="N5995" i="9"/>
  <c r="N5996" i="9"/>
  <c r="N5997" i="9"/>
  <c r="N5998" i="9"/>
  <c r="N5999" i="9"/>
  <c r="N6000" i="9"/>
  <c r="N6001" i="9"/>
  <c r="N6002" i="9"/>
  <c r="N6003" i="9"/>
  <c r="N6004" i="9"/>
  <c r="N6005" i="9"/>
  <c r="N6006" i="9"/>
  <c r="N6007" i="9"/>
  <c r="N6008" i="9"/>
  <c r="N6009" i="9"/>
  <c r="N6010" i="9"/>
  <c r="N6011" i="9"/>
  <c r="N6012" i="9"/>
  <c r="N6013" i="9"/>
  <c r="N6014" i="9"/>
  <c r="N6015" i="9"/>
  <c r="N6016" i="9"/>
  <c r="N6017" i="9"/>
  <c r="N6018" i="9"/>
  <c r="N6019" i="9"/>
  <c r="N6020" i="9"/>
  <c r="N6021" i="9"/>
  <c r="N6022" i="9"/>
  <c r="N6023" i="9"/>
  <c r="N6024" i="9"/>
  <c r="N6025" i="9"/>
  <c r="N6026" i="9"/>
  <c r="N6027" i="9"/>
  <c r="N6028" i="9"/>
  <c r="N6029" i="9"/>
  <c r="N6030" i="9"/>
  <c r="N6031" i="9"/>
  <c r="N6032" i="9"/>
  <c r="N6033" i="9"/>
  <c r="N6034" i="9"/>
  <c r="N6035" i="9"/>
  <c r="N6036" i="9"/>
  <c r="N6037" i="9"/>
  <c r="N6038" i="9"/>
  <c r="N6039" i="9"/>
  <c r="N6040" i="9"/>
  <c r="N6041" i="9"/>
  <c r="N6042" i="9"/>
  <c r="N6043" i="9"/>
  <c r="N6044" i="9"/>
  <c r="N6045" i="9"/>
  <c r="N6046" i="9"/>
  <c r="N6047" i="9"/>
  <c r="N6048" i="9"/>
  <c r="N6049" i="9"/>
  <c r="N6050" i="9"/>
  <c r="N6051" i="9"/>
  <c r="N6052" i="9"/>
  <c r="N6053" i="9"/>
  <c r="N6054" i="9"/>
  <c r="N6055" i="9"/>
  <c r="N6056" i="9"/>
  <c r="N6057" i="9"/>
  <c r="N6058" i="9"/>
  <c r="N6059" i="9"/>
  <c r="N6060" i="9"/>
  <c r="N6061" i="9"/>
  <c r="N6062" i="9"/>
  <c r="N6063" i="9"/>
  <c r="N6064" i="9"/>
  <c r="N6065" i="9"/>
  <c r="N6066" i="9"/>
  <c r="N6067" i="9"/>
  <c r="N6068" i="9"/>
  <c r="N6069" i="9"/>
  <c r="N6070" i="9"/>
  <c r="N6071" i="9"/>
  <c r="N6072" i="9"/>
  <c r="N6073" i="9"/>
  <c r="N6074" i="9"/>
  <c r="N6075" i="9"/>
  <c r="N6076" i="9"/>
  <c r="N6077" i="9"/>
  <c r="N6078" i="9"/>
  <c r="N6079" i="9"/>
  <c r="N6080" i="9"/>
  <c r="N6081" i="9"/>
  <c r="N6082" i="9"/>
  <c r="N6083" i="9"/>
  <c r="N6084" i="9"/>
  <c r="N6085" i="9"/>
  <c r="N6086" i="9"/>
  <c r="N6087" i="9"/>
  <c r="N6088" i="9"/>
  <c r="N6089" i="9"/>
  <c r="N6090" i="9"/>
  <c r="N6091" i="9"/>
  <c r="N6092" i="9"/>
  <c r="N6093" i="9"/>
  <c r="N6094" i="9"/>
  <c r="N6095" i="9"/>
  <c r="N6096" i="9"/>
  <c r="N6097" i="9"/>
  <c r="N6098" i="9"/>
  <c r="N6099" i="9"/>
  <c r="N6100" i="9"/>
  <c r="N6101" i="9"/>
  <c r="N6102" i="9"/>
  <c r="N6103" i="9"/>
  <c r="N6104" i="9"/>
  <c r="N6105" i="9"/>
  <c r="N6106" i="9"/>
  <c r="N6107" i="9"/>
  <c r="N6108" i="9"/>
  <c r="N6109" i="9"/>
  <c r="N6110" i="9"/>
  <c r="N6111" i="9"/>
  <c r="N6112" i="9"/>
  <c r="N6113" i="9"/>
  <c r="N6114" i="9"/>
  <c r="N6115" i="9"/>
  <c r="N6116" i="9"/>
  <c r="N6117" i="9"/>
  <c r="N6118" i="9"/>
  <c r="N6119" i="9"/>
  <c r="N6120" i="9"/>
  <c r="N6121" i="9"/>
  <c r="N6122" i="9"/>
  <c r="N6123" i="9"/>
  <c r="N6124" i="9"/>
  <c r="N6125" i="9"/>
  <c r="N6126" i="9"/>
  <c r="N6127" i="9"/>
  <c r="N6128" i="9"/>
  <c r="N6129" i="9"/>
  <c r="N6130" i="9"/>
  <c r="N6131" i="9"/>
  <c r="N6132" i="9"/>
  <c r="N6133" i="9"/>
  <c r="N6134" i="9"/>
  <c r="N6135" i="9"/>
  <c r="N6136" i="9"/>
  <c r="N6137" i="9"/>
  <c r="N6138" i="9"/>
  <c r="N6139" i="9"/>
  <c r="N6140" i="9"/>
  <c r="N6141" i="9"/>
  <c r="N6142" i="9"/>
  <c r="N6143" i="9"/>
  <c r="N6144" i="9"/>
  <c r="N6145" i="9"/>
  <c r="N6146" i="9"/>
  <c r="N6147" i="9"/>
  <c r="N6148" i="9"/>
  <c r="N6149" i="9"/>
  <c r="N6150" i="9"/>
  <c r="N6151" i="9"/>
  <c r="N6152" i="9"/>
  <c r="N6153" i="9"/>
  <c r="N6154" i="9"/>
  <c r="N6155" i="9"/>
  <c r="N6156" i="9"/>
  <c r="N6157" i="9"/>
  <c r="N6158" i="9"/>
  <c r="N6159" i="9"/>
  <c r="N6160" i="9"/>
  <c r="N6161" i="9"/>
  <c r="N6162" i="9"/>
  <c r="N6163" i="9"/>
  <c r="N6164" i="9"/>
  <c r="N6165" i="9"/>
  <c r="N6166" i="9"/>
  <c r="N6167" i="9"/>
  <c r="N6168" i="9"/>
  <c r="N6169" i="9"/>
  <c r="N6170" i="9"/>
  <c r="N6171" i="9"/>
  <c r="N6172" i="9"/>
  <c r="N6173" i="9"/>
  <c r="N6174" i="9"/>
  <c r="N6175" i="9"/>
  <c r="N6176" i="9"/>
  <c r="N6177" i="9"/>
  <c r="N6178" i="9"/>
  <c r="N6179" i="9"/>
  <c r="N6180" i="9"/>
  <c r="N6181" i="9"/>
  <c r="N6182" i="9"/>
  <c r="N6183" i="9"/>
  <c r="N6184" i="9"/>
  <c r="N6185" i="9"/>
  <c r="N6186" i="9"/>
  <c r="N6187" i="9"/>
  <c r="N6188" i="9"/>
  <c r="N6189" i="9"/>
  <c r="N6190" i="9"/>
  <c r="N6191" i="9"/>
  <c r="N6192" i="9"/>
  <c r="N6193" i="9"/>
  <c r="N6194" i="9"/>
  <c r="N6195" i="9"/>
  <c r="N6196" i="9"/>
  <c r="N6197" i="9"/>
  <c r="N6198" i="9"/>
  <c r="N6199" i="9"/>
  <c r="N6200" i="9"/>
  <c r="N6201" i="9"/>
  <c r="N6202" i="9"/>
  <c r="N6203" i="9"/>
  <c r="N6204" i="9"/>
  <c r="N6205" i="9"/>
  <c r="N6206" i="9"/>
  <c r="N6207" i="9"/>
  <c r="N6208" i="9"/>
  <c r="N6209" i="9"/>
  <c r="N6210" i="9"/>
  <c r="N6211" i="9"/>
  <c r="N6212" i="9"/>
  <c r="N6213" i="9"/>
  <c r="N6214" i="9"/>
  <c r="N6215" i="9"/>
  <c r="N6216" i="9"/>
  <c r="N6217" i="9"/>
  <c r="N6218" i="9"/>
  <c r="N6219" i="9"/>
  <c r="N6220" i="9"/>
  <c r="N6221" i="9"/>
  <c r="N6222" i="9"/>
  <c r="N6223" i="9"/>
  <c r="N6224" i="9"/>
  <c r="N6225" i="9"/>
  <c r="N6226" i="9"/>
  <c r="N6227" i="9"/>
  <c r="N6228" i="9"/>
  <c r="N6229" i="9"/>
  <c r="N6230" i="9"/>
  <c r="N6231" i="9"/>
  <c r="N6232" i="9"/>
  <c r="N6233" i="9"/>
  <c r="N6234" i="9"/>
  <c r="N6235" i="9"/>
  <c r="N6236" i="9"/>
  <c r="N6237" i="9"/>
  <c r="N6238" i="9"/>
  <c r="N6239" i="9"/>
  <c r="N6240" i="9"/>
  <c r="N6241" i="9"/>
  <c r="N6242" i="9"/>
  <c r="N6243" i="9"/>
  <c r="N6244" i="9"/>
  <c r="N6245" i="9"/>
  <c r="N6246" i="9"/>
  <c r="N6247" i="9"/>
  <c r="N6248" i="9"/>
  <c r="N6249" i="9"/>
  <c r="N6250" i="9"/>
  <c r="N6251" i="9"/>
  <c r="N6252" i="9"/>
  <c r="N6253" i="9"/>
  <c r="N6254" i="9"/>
  <c r="N6255" i="9"/>
  <c r="N6256" i="9"/>
  <c r="N6257" i="9"/>
  <c r="N6258" i="9"/>
  <c r="N6259" i="9"/>
  <c r="N6260" i="9"/>
  <c r="N6261" i="9"/>
  <c r="N6262" i="9"/>
  <c r="N6263" i="9"/>
  <c r="N6264" i="9"/>
  <c r="N6265" i="9"/>
  <c r="N6266" i="9"/>
  <c r="N6267" i="9"/>
  <c r="N6268" i="9"/>
  <c r="N6269" i="9"/>
  <c r="N6270" i="9"/>
  <c r="N6271" i="9"/>
  <c r="N6272" i="9"/>
  <c r="N6273" i="9"/>
  <c r="N6274" i="9"/>
  <c r="N6275" i="9"/>
  <c r="N6276" i="9"/>
  <c r="N6277" i="9"/>
  <c r="N6278" i="9"/>
  <c r="N6279" i="9"/>
  <c r="N6280" i="9"/>
  <c r="N6281" i="9"/>
  <c r="N6282" i="9"/>
  <c r="N6283" i="9"/>
  <c r="N6284" i="9"/>
  <c r="N6285" i="9"/>
  <c r="N6286" i="9"/>
  <c r="N6287" i="9"/>
  <c r="N6288" i="9"/>
  <c r="N6289" i="9"/>
  <c r="N6290" i="9"/>
  <c r="N6291" i="9"/>
  <c r="N6292" i="9"/>
  <c r="N6293" i="9"/>
  <c r="N6294" i="9"/>
  <c r="N6295" i="9"/>
  <c r="N6296" i="9"/>
  <c r="N6297" i="9"/>
  <c r="N6298" i="9"/>
  <c r="N6299" i="9"/>
  <c r="N6300" i="9"/>
  <c r="N6301" i="9"/>
  <c r="N6302" i="9"/>
  <c r="N6303" i="9"/>
  <c r="N6304" i="9"/>
  <c r="N6305" i="9"/>
  <c r="N6306" i="9"/>
  <c r="N6307" i="9"/>
  <c r="N6308" i="9"/>
  <c r="N6309" i="9"/>
  <c r="N6310" i="9"/>
  <c r="N6311" i="9"/>
  <c r="N6312" i="9"/>
  <c r="N6313" i="9"/>
  <c r="N6314" i="9"/>
  <c r="N6315" i="9"/>
  <c r="N6316" i="9"/>
  <c r="N6317" i="9"/>
  <c r="N6318" i="9"/>
  <c r="N6319" i="9"/>
  <c r="N6320" i="9"/>
  <c r="N6321" i="9"/>
  <c r="N6322" i="9"/>
  <c r="N6323" i="9"/>
  <c r="N6324" i="9"/>
  <c r="N6325" i="9"/>
  <c r="N6326" i="9"/>
  <c r="N6327" i="9"/>
  <c r="N6328" i="9"/>
  <c r="N6329" i="9"/>
  <c r="N6330" i="9"/>
  <c r="N6331" i="9"/>
  <c r="N6332" i="9"/>
  <c r="N6333" i="9"/>
  <c r="N6334" i="9"/>
  <c r="N6335" i="9"/>
  <c r="N6336" i="9"/>
  <c r="N6337" i="9"/>
  <c r="N6338" i="9"/>
  <c r="N6339" i="9"/>
  <c r="N6340" i="9"/>
  <c r="N6341" i="9"/>
  <c r="N6342" i="9"/>
  <c r="N6343" i="9"/>
  <c r="N6344" i="9"/>
  <c r="N6345" i="9"/>
  <c r="N6346" i="9"/>
  <c r="N6347" i="9"/>
  <c r="N6348" i="9"/>
  <c r="N6349" i="9"/>
  <c r="N6350" i="9"/>
  <c r="N6351" i="9"/>
  <c r="N6352" i="9"/>
  <c r="N6353" i="9"/>
  <c r="N6354" i="9"/>
  <c r="N6355" i="9"/>
  <c r="N6356" i="9"/>
  <c r="N6357" i="9"/>
  <c r="N6358" i="9"/>
  <c r="N6359" i="9"/>
  <c r="N6360" i="9"/>
  <c r="N6361" i="9"/>
  <c r="N6362" i="9"/>
  <c r="N6363" i="9"/>
  <c r="N6364" i="9"/>
  <c r="N6365" i="9"/>
  <c r="N6366" i="9"/>
  <c r="N6367" i="9"/>
  <c r="N6368" i="9"/>
  <c r="N6369" i="9"/>
  <c r="N6370" i="9"/>
  <c r="N6371" i="9"/>
  <c r="N6372" i="9"/>
  <c r="N6373" i="9"/>
  <c r="N6374" i="9"/>
  <c r="N6375" i="9"/>
  <c r="N6376" i="9"/>
  <c r="N6377" i="9"/>
  <c r="N6378" i="9"/>
  <c r="N6379" i="9"/>
  <c r="N6380" i="9"/>
  <c r="N6381" i="9"/>
  <c r="N6382" i="9"/>
  <c r="N6383" i="9"/>
  <c r="N6384" i="9"/>
  <c r="N6385" i="9"/>
  <c r="N6386" i="9"/>
  <c r="N6387" i="9"/>
  <c r="N6388" i="9"/>
  <c r="N6389" i="9"/>
  <c r="N6390" i="9"/>
  <c r="N6391" i="9"/>
  <c r="N6392" i="9"/>
  <c r="N6393" i="9"/>
  <c r="N6394" i="9"/>
  <c r="N6395" i="9"/>
  <c r="N6396" i="9"/>
  <c r="N6397" i="9"/>
  <c r="N6398" i="9"/>
  <c r="N6399" i="9"/>
  <c r="N6400" i="9"/>
  <c r="N6401" i="9"/>
  <c r="N6402" i="9"/>
  <c r="N6403" i="9"/>
  <c r="N6404" i="9"/>
  <c r="N6405" i="9"/>
  <c r="N6406" i="9"/>
  <c r="N6407" i="9"/>
  <c r="N6408" i="9"/>
  <c r="N6409" i="9"/>
  <c r="N6410" i="9"/>
  <c r="N6411" i="9"/>
  <c r="N6412" i="9"/>
  <c r="N6413" i="9"/>
  <c r="N6414" i="9"/>
  <c r="N6415" i="9"/>
  <c r="N6416" i="9"/>
  <c r="N6417" i="9"/>
  <c r="N6418" i="9"/>
  <c r="N6419" i="9"/>
  <c r="N6420" i="9"/>
  <c r="N6421" i="9"/>
  <c r="N6422" i="9"/>
  <c r="N6423" i="9"/>
  <c r="N6424" i="9"/>
  <c r="N6425" i="9"/>
  <c r="N6426" i="9"/>
  <c r="N6427" i="9"/>
  <c r="N6428" i="9"/>
  <c r="N6429" i="9"/>
  <c r="N6430" i="9"/>
  <c r="N6431" i="9"/>
  <c r="N6432" i="9"/>
  <c r="N6433" i="9"/>
  <c r="N6434" i="9"/>
  <c r="N6435" i="9"/>
  <c r="N6436" i="9"/>
  <c r="N6437" i="9"/>
  <c r="N6438" i="9"/>
  <c r="N6439" i="9"/>
  <c r="N6440" i="9"/>
  <c r="N6441" i="9"/>
  <c r="N6442" i="9"/>
  <c r="N6443" i="9"/>
  <c r="N6444" i="9"/>
  <c r="N6445" i="9"/>
  <c r="N6446" i="9"/>
  <c r="N6447" i="9"/>
  <c r="N6448" i="9"/>
  <c r="N6449" i="9"/>
  <c r="N6450" i="9"/>
  <c r="N6451" i="9"/>
  <c r="N6452" i="9"/>
  <c r="N6453" i="9"/>
  <c r="N6454" i="9"/>
  <c r="N6455" i="9"/>
  <c r="N6456" i="9"/>
  <c r="N6457" i="9"/>
  <c r="N6458" i="9"/>
  <c r="N6459" i="9"/>
  <c r="N6460" i="9"/>
  <c r="N6461" i="9"/>
  <c r="N6462" i="9"/>
  <c r="N6463" i="9"/>
  <c r="N6464" i="9"/>
  <c r="N6465" i="9"/>
  <c r="N6466" i="9"/>
  <c r="N6467" i="9"/>
  <c r="N6468" i="9"/>
  <c r="N6469" i="9"/>
  <c r="N6470" i="9"/>
  <c r="N6471" i="9"/>
  <c r="N6472" i="9"/>
  <c r="N6473" i="9"/>
  <c r="N2" i="9"/>
  <c r="R16" i="13" l="1"/>
  <c r="P41" i="13"/>
  <c r="Q10" i="13"/>
  <c r="R10" i="13" s="1"/>
  <c r="P10" i="13"/>
  <c r="P9" i="13"/>
  <c r="P11" i="13" s="1"/>
  <c r="P3" i="13"/>
  <c r="Q4" i="13"/>
  <c r="P4" i="13"/>
  <c r="R4" i="13" l="1"/>
  <c r="P5" i="13"/>
  <c r="P2" i="4" l="1"/>
  <c r="E27" i="1"/>
  <c r="D27" i="1"/>
  <c r="H27" i="1" s="1"/>
  <c r="I27" i="1" s="1"/>
  <c r="D12" i="1"/>
  <c r="I26" i="1"/>
  <c r="H4" i="1"/>
  <c r="F4" i="1"/>
  <c r="F19" i="1"/>
  <c r="H19" i="1"/>
  <c r="E21" i="1"/>
  <c r="F21" i="1" s="1"/>
  <c r="E23" i="1"/>
  <c r="F23" i="1" s="1"/>
  <c r="E24" i="1"/>
  <c r="F24" i="1" s="1"/>
  <c r="E25" i="1"/>
  <c r="F25" i="1" s="1"/>
  <c r="E26" i="1"/>
  <c r="F26" i="1" s="1"/>
  <c r="E19" i="1"/>
  <c r="F27" i="1" l="1"/>
  <c r="Q3289" i="4" l="1"/>
  <c r="Q3290" i="4"/>
  <c r="Q3291" i="4"/>
  <c r="Q3292" i="4"/>
  <c r="Q3293" i="4"/>
  <c r="Q3294" i="4"/>
  <c r="Q3295" i="4"/>
  <c r="Q3296" i="4"/>
  <c r="Q3297" i="4"/>
  <c r="Q3298" i="4"/>
  <c r="Q3299" i="4"/>
  <c r="Q3300" i="4"/>
  <c r="Q3301" i="4"/>
  <c r="Q3302" i="4"/>
  <c r="Q3303" i="4"/>
  <c r="Q3304" i="4"/>
  <c r="Q3305" i="4"/>
  <c r="Q3306" i="4"/>
  <c r="Q3307" i="4"/>
  <c r="Q3308" i="4"/>
  <c r="Q3309" i="4"/>
  <c r="Q3310" i="4"/>
  <c r="Q3311" i="4"/>
  <c r="Q3312" i="4"/>
  <c r="Q3313" i="4"/>
  <c r="Q3314" i="4"/>
  <c r="Q3315" i="4"/>
  <c r="Q3316" i="4"/>
  <c r="Q3317" i="4"/>
  <c r="Q3318" i="4"/>
  <c r="Q3319" i="4"/>
  <c r="Q3320" i="4"/>
  <c r="Q3321" i="4"/>
  <c r="Q3322" i="4"/>
  <c r="Q3323" i="4"/>
  <c r="Q3324" i="4"/>
  <c r="Q3325" i="4"/>
  <c r="Q3326" i="4"/>
  <c r="Q3327" i="4"/>
  <c r="Q3328" i="4"/>
  <c r="Q3329" i="4"/>
  <c r="Q3330" i="4"/>
  <c r="Q3331" i="4"/>
  <c r="Q3332" i="4"/>
  <c r="Q3333" i="4"/>
  <c r="Q3334" i="4"/>
  <c r="Q3335" i="4"/>
  <c r="Q3336" i="4"/>
  <c r="Q3337" i="4"/>
  <c r="Q3338" i="4"/>
  <c r="Q3339" i="4"/>
  <c r="Q3340" i="4"/>
  <c r="Q3341" i="4"/>
  <c r="Q3342" i="4"/>
  <c r="Q3343" i="4"/>
  <c r="Q3344" i="4"/>
  <c r="Q3345" i="4"/>
  <c r="Q3346" i="4"/>
  <c r="Q3347" i="4"/>
  <c r="Q3348" i="4"/>
  <c r="Q3349" i="4"/>
  <c r="Q3350" i="4"/>
  <c r="Q3351" i="4"/>
  <c r="Q3352" i="4"/>
  <c r="Q3353" i="4"/>
  <c r="Q3354" i="4"/>
  <c r="Q3355" i="4"/>
  <c r="Q3356" i="4"/>
  <c r="Q3357" i="4"/>
  <c r="Q3358" i="4"/>
  <c r="Q3359" i="4"/>
  <c r="Q3360" i="4"/>
  <c r="Q3361" i="4"/>
  <c r="Q3362" i="4"/>
  <c r="Q3363" i="4"/>
  <c r="Q3364" i="4"/>
  <c r="Q3365" i="4"/>
  <c r="Q3366" i="4"/>
  <c r="Q3367" i="4"/>
  <c r="Q3368" i="4"/>
  <c r="Q3369" i="4"/>
  <c r="Q3370" i="4"/>
  <c r="Q3371" i="4"/>
  <c r="Q3372" i="4"/>
  <c r="Q3373" i="4"/>
  <c r="Q3374" i="4"/>
  <c r="Q3375" i="4"/>
  <c r="Q3376" i="4"/>
  <c r="Q3377" i="4"/>
  <c r="Q3378" i="4"/>
  <c r="Q3379" i="4"/>
  <c r="Q3380" i="4"/>
  <c r="Q3381" i="4"/>
  <c r="Q3382" i="4"/>
  <c r="Q3383" i="4"/>
  <c r="Q3384" i="4"/>
  <c r="Q3385" i="4"/>
  <c r="Q3386" i="4"/>
  <c r="Q3387" i="4"/>
  <c r="Q3388" i="4"/>
  <c r="Q3389" i="4"/>
  <c r="Q3390" i="4"/>
  <c r="Q3391" i="4"/>
  <c r="Q3392" i="4"/>
  <c r="Q3393" i="4"/>
  <c r="Q3394" i="4"/>
  <c r="Q3395" i="4"/>
  <c r="Q3396" i="4"/>
  <c r="Q3397" i="4"/>
  <c r="Q3398" i="4"/>
  <c r="Q3399" i="4"/>
  <c r="Q3400" i="4"/>
  <c r="Q3401" i="4"/>
  <c r="Q3402" i="4"/>
  <c r="Q3403" i="4"/>
  <c r="Q3404" i="4"/>
  <c r="Q3405" i="4"/>
  <c r="Q3406" i="4"/>
  <c r="Q3407" i="4"/>
  <c r="Q3408" i="4"/>
  <c r="Q3409" i="4"/>
  <c r="Q3410" i="4"/>
  <c r="Q3411" i="4"/>
  <c r="Q3412" i="4"/>
  <c r="Q3413" i="4"/>
  <c r="Q3414" i="4"/>
  <c r="Q3415" i="4"/>
  <c r="Q3416" i="4"/>
  <c r="Q3417" i="4"/>
  <c r="Q3418" i="4"/>
  <c r="Q3419" i="4"/>
  <c r="Q3420" i="4"/>
  <c r="Q3421" i="4"/>
  <c r="Q3422" i="4"/>
  <c r="Q3423" i="4"/>
  <c r="Q3424" i="4"/>
  <c r="Q3425" i="4"/>
  <c r="Q3426" i="4"/>
  <c r="Q3427" i="4"/>
  <c r="Q3428" i="4"/>
  <c r="Q3429" i="4"/>
  <c r="Q3430" i="4"/>
  <c r="Q3431" i="4"/>
  <c r="Q3432" i="4"/>
  <c r="Q3433" i="4"/>
  <c r="Q3434" i="4"/>
  <c r="Q3435" i="4"/>
  <c r="Q3436" i="4"/>
  <c r="Q3437" i="4"/>
  <c r="Q3438" i="4"/>
  <c r="Q3439" i="4"/>
  <c r="Q3440" i="4"/>
  <c r="Q3441" i="4"/>
  <c r="Q3442" i="4"/>
  <c r="Q3443" i="4"/>
  <c r="Q3444" i="4"/>
  <c r="Q3445" i="4"/>
  <c r="Q3446" i="4"/>
  <c r="Q3447" i="4"/>
  <c r="Q3448" i="4"/>
  <c r="Q3449" i="4"/>
  <c r="Q3450" i="4"/>
  <c r="Q3451" i="4"/>
  <c r="Q3452" i="4"/>
  <c r="Q3453" i="4"/>
  <c r="Q3454" i="4"/>
  <c r="Q3455" i="4"/>
  <c r="Q3456" i="4"/>
  <c r="Q3457" i="4"/>
  <c r="Q3458" i="4"/>
  <c r="Q3459" i="4"/>
  <c r="Q3460" i="4"/>
  <c r="Q3461" i="4"/>
  <c r="Q3462" i="4"/>
  <c r="Q3463" i="4"/>
  <c r="Q3464" i="4"/>
  <c r="Q3465" i="4"/>
  <c r="Q3466" i="4"/>
  <c r="Q3467" i="4"/>
  <c r="Q3468" i="4"/>
  <c r="Q3469" i="4"/>
  <c r="Q3470" i="4"/>
  <c r="Q3471" i="4"/>
  <c r="Q3472" i="4"/>
  <c r="Q3473" i="4"/>
  <c r="Q3474" i="4"/>
  <c r="Q3475" i="4"/>
  <c r="Q3476" i="4"/>
  <c r="Q3477" i="4"/>
  <c r="Q3478" i="4"/>
  <c r="Q3479" i="4"/>
  <c r="Q3480" i="4"/>
  <c r="Q3481" i="4"/>
  <c r="Q3482" i="4"/>
  <c r="Q3483" i="4"/>
  <c r="Q3484" i="4"/>
  <c r="Q3485" i="4"/>
  <c r="Q3486" i="4"/>
  <c r="Q3487" i="4"/>
  <c r="Q3488" i="4"/>
  <c r="Q3489" i="4"/>
  <c r="Q3490" i="4"/>
  <c r="Q3491" i="4"/>
  <c r="Q3492" i="4"/>
  <c r="Q3493" i="4"/>
  <c r="Q3494" i="4"/>
  <c r="Q3495" i="4"/>
  <c r="Q3496" i="4"/>
  <c r="Q3497" i="4"/>
  <c r="Q3498" i="4"/>
  <c r="Q3499" i="4"/>
  <c r="Q3500" i="4"/>
  <c r="Q3501" i="4"/>
  <c r="Q3502" i="4"/>
  <c r="Q3503" i="4"/>
  <c r="Q3504" i="4"/>
  <c r="Q3505" i="4"/>
  <c r="Q3506" i="4"/>
  <c r="Q3507" i="4"/>
  <c r="Q3508" i="4"/>
  <c r="Q3509" i="4"/>
  <c r="Q3510" i="4"/>
  <c r="Q3511" i="4"/>
  <c r="Q3512" i="4"/>
  <c r="Q3513" i="4"/>
  <c r="Q3514" i="4"/>
  <c r="Q3515" i="4"/>
  <c r="Q3516" i="4"/>
  <c r="Q3517" i="4"/>
  <c r="Q3518" i="4"/>
  <c r="Q3519" i="4"/>
  <c r="Q3520" i="4"/>
  <c r="Q3521" i="4"/>
  <c r="Q3522" i="4"/>
  <c r="Q3523" i="4"/>
  <c r="Q3524" i="4"/>
  <c r="Q3525" i="4"/>
  <c r="Q3526" i="4"/>
  <c r="Q3527" i="4"/>
  <c r="Q3528" i="4"/>
  <c r="Q3529" i="4"/>
  <c r="Q3530" i="4"/>
  <c r="Q3531" i="4"/>
  <c r="Q3532" i="4"/>
  <c r="Q3533" i="4"/>
  <c r="Q3534" i="4"/>
  <c r="G27" i="1"/>
  <c r="G12" i="1"/>
  <c r="F12" i="1"/>
  <c r="O1827" i="4" l="1"/>
  <c r="Q15" i="12"/>
  <c r="G15" i="12"/>
  <c r="I12" i="1" l="1"/>
  <c r="E6" i="1"/>
  <c r="F6" i="1" s="1"/>
  <c r="H6" i="1" s="1"/>
  <c r="P3277" i="4" l="1"/>
  <c r="K3173" i="4" l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L3175" i="4"/>
  <c r="M3175" i="4"/>
  <c r="O3175" i="4"/>
  <c r="P3175" i="4"/>
  <c r="Q3175" i="4"/>
  <c r="K3176" i="4"/>
  <c r="L3176" i="4"/>
  <c r="M3176" i="4"/>
  <c r="O3176" i="4"/>
  <c r="P3176" i="4"/>
  <c r="Q3176" i="4"/>
  <c r="K3177" i="4"/>
  <c r="L3177" i="4"/>
  <c r="M3177" i="4"/>
  <c r="O3177" i="4"/>
  <c r="P3177" i="4"/>
  <c r="Q3177" i="4"/>
  <c r="K3178" i="4"/>
  <c r="L3178" i="4"/>
  <c r="M3178" i="4"/>
  <c r="O3178" i="4"/>
  <c r="P3178" i="4"/>
  <c r="Q3178" i="4"/>
  <c r="K3179" i="4"/>
  <c r="L3179" i="4"/>
  <c r="M3179" i="4"/>
  <c r="O3179" i="4"/>
  <c r="P3179" i="4"/>
  <c r="Q3179" i="4"/>
  <c r="K3180" i="4"/>
  <c r="L3180" i="4"/>
  <c r="M3180" i="4"/>
  <c r="O3180" i="4"/>
  <c r="P3180" i="4"/>
  <c r="Q3180" i="4"/>
  <c r="K3181" i="4"/>
  <c r="L3181" i="4"/>
  <c r="M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O3184" i="4"/>
  <c r="P3184" i="4"/>
  <c r="Q3184" i="4"/>
  <c r="K3185" i="4"/>
  <c r="L3185" i="4"/>
  <c r="M3185" i="4"/>
  <c r="O3185" i="4"/>
  <c r="P3185" i="4"/>
  <c r="Q3185" i="4"/>
  <c r="K3186" i="4"/>
  <c r="N3186" i="4" s="1"/>
  <c r="L3186" i="4"/>
  <c r="M3186" i="4"/>
  <c r="O3186" i="4"/>
  <c r="P3186" i="4"/>
  <c r="Q3186" i="4"/>
  <c r="K3187" i="4"/>
  <c r="L3187" i="4"/>
  <c r="M3187" i="4"/>
  <c r="O3187" i="4"/>
  <c r="P3187" i="4"/>
  <c r="Q3187" i="4"/>
  <c r="K3188" i="4"/>
  <c r="N3188" i="4" s="1"/>
  <c r="L3188" i="4"/>
  <c r="M3188" i="4"/>
  <c r="O3188" i="4"/>
  <c r="P3188" i="4"/>
  <c r="Q3188" i="4"/>
  <c r="K3189" i="4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L3193" i="4"/>
  <c r="M3193" i="4"/>
  <c r="O3193" i="4"/>
  <c r="P3193" i="4"/>
  <c r="Q3193" i="4"/>
  <c r="K3194" i="4"/>
  <c r="N3194" i="4" s="1"/>
  <c r="L3194" i="4"/>
  <c r="M3194" i="4"/>
  <c r="O3194" i="4"/>
  <c r="P3194" i="4"/>
  <c r="Q3194" i="4"/>
  <c r="K3195" i="4"/>
  <c r="L3195" i="4"/>
  <c r="M3195" i="4"/>
  <c r="O3195" i="4"/>
  <c r="P3195" i="4"/>
  <c r="Q3195" i="4"/>
  <c r="K3196" i="4"/>
  <c r="L3196" i="4"/>
  <c r="M3196" i="4"/>
  <c r="O3196" i="4"/>
  <c r="P3196" i="4"/>
  <c r="Q3196" i="4"/>
  <c r="K3197" i="4"/>
  <c r="N3197" i="4" s="1"/>
  <c r="L3197" i="4"/>
  <c r="M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O3200" i="4"/>
  <c r="P3200" i="4"/>
  <c r="Q3200" i="4"/>
  <c r="K3201" i="4"/>
  <c r="L3201" i="4"/>
  <c r="M3201" i="4"/>
  <c r="O3201" i="4"/>
  <c r="P3201" i="4"/>
  <c r="Q3201" i="4"/>
  <c r="K3202" i="4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L3204" i="4"/>
  <c r="M3204" i="4"/>
  <c r="O3204" i="4"/>
  <c r="P3204" i="4"/>
  <c r="Q3204" i="4"/>
  <c r="K3205" i="4"/>
  <c r="N3205" i="4" s="1"/>
  <c r="L3205" i="4"/>
  <c r="M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N3208" i="4" s="1"/>
  <c r="O3208" i="4"/>
  <c r="P3208" i="4"/>
  <c r="Q3208" i="4"/>
  <c r="K3209" i="4"/>
  <c r="N3209" i="4" s="1"/>
  <c r="L3209" i="4"/>
  <c r="M3209" i="4"/>
  <c r="O3209" i="4"/>
  <c r="P3209" i="4"/>
  <c r="Q3209" i="4"/>
  <c r="K3210" i="4"/>
  <c r="N3210" i="4" s="1"/>
  <c r="L3210" i="4"/>
  <c r="M3210" i="4"/>
  <c r="O3210" i="4"/>
  <c r="P3210" i="4"/>
  <c r="Q3210" i="4"/>
  <c r="K3211" i="4"/>
  <c r="L3211" i="4"/>
  <c r="M3211" i="4"/>
  <c r="O3211" i="4"/>
  <c r="P3211" i="4"/>
  <c r="Q3211" i="4"/>
  <c r="K3212" i="4"/>
  <c r="N3212" i="4" s="1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N3215" i="4" s="1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N3218" i="4" s="1"/>
  <c r="L3218" i="4"/>
  <c r="M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O3220" i="4"/>
  <c r="P3220" i="4"/>
  <c r="Q3220" i="4"/>
  <c r="K3221" i="4"/>
  <c r="L3221" i="4"/>
  <c r="M3221" i="4"/>
  <c r="O3221" i="4"/>
  <c r="P3221" i="4"/>
  <c r="Q3221" i="4"/>
  <c r="K3222" i="4"/>
  <c r="L3222" i="4"/>
  <c r="M3222" i="4"/>
  <c r="O3222" i="4"/>
  <c r="P3222" i="4"/>
  <c r="Q3222" i="4"/>
  <c r="K3223" i="4"/>
  <c r="L3223" i="4"/>
  <c r="M3223" i="4"/>
  <c r="O3223" i="4"/>
  <c r="P3223" i="4"/>
  <c r="Q3223" i="4"/>
  <c r="K3224" i="4"/>
  <c r="L3224" i="4"/>
  <c r="M3224" i="4"/>
  <c r="O3224" i="4"/>
  <c r="P3224" i="4"/>
  <c r="Q3224" i="4"/>
  <c r="K3225" i="4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L3227" i="4"/>
  <c r="M3227" i="4"/>
  <c r="O3227" i="4"/>
  <c r="P3227" i="4"/>
  <c r="Q3227" i="4"/>
  <c r="K3228" i="4"/>
  <c r="L3228" i="4"/>
  <c r="M3228" i="4"/>
  <c r="O3228" i="4"/>
  <c r="P3228" i="4"/>
  <c r="Q3228" i="4"/>
  <c r="K3229" i="4"/>
  <c r="L3229" i="4"/>
  <c r="M3229" i="4"/>
  <c r="O3229" i="4"/>
  <c r="P3229" i="4"/>
  <c r="Q3229" i="4"/>
  <c r="K3230" i="4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N3233" i="4" s="1"/>
  <c r="L3233" i="4"/>
  <c r="M3233" i="4"/>
  <c r="O3233" i="4"/>
  <c r="P3233" i="4"/>
  <c r="Q3233" i="4"/>
  <c r="K3234" i="4"/>
  <c r="L3234" i="4"/>
  <c r="M3234" i="4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N3236" i="4" s="1"/>
  <c r="O3236" i="4"/>
  <c r="P3236" i="4"/>
  <c r="Q3236" i="4"/>
  <c r="K3237" i="4"/>
  <c r="L3237" i="4"/>
  <c r="M3237" i="4"/>
  <c r="N3237" i="4" s="1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O3248" i="4"/>
  <c r="P3248" i="4"/>
  <c r="Q3248" i="4"/>
  <c r="K3249" i="4"/>
  <c r="L3249" i="4"/>
  <c r="M3249" i="4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N3252" i="4" s="1"/>
  <c r="L3252" i="4"/>
  <c r="M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N3255" i="4" s="1"/>
  <c r="L3255" i="4"/>
  <c r="M3255" i="4"/>
  <c r="O3255" i="4"/>
  <c r="P3255" i="4"/>
  <c r="Q3255" i="4"/>
  <c r="K3256" i="4"/>
  <c r="L3256" i="4"/>
  <c r="M3256" i="4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N3259" i="4" s="1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N3261" i="4" s="1"/>
  <c r="L3261" i="4"/>
  <c r="M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O3264" i="4"/>
  <c r="P3264" i="4"/>
  <c r="Q3264" i="4"/>
  <c r="K3265" i="4"/>
  <c r="N3265" i="4" s="1"/>
  <c r="L3265" i="4"/>
  <c r="M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L3268" i="4"/>
  <c r="M3268" i="4"/>
  <c r="N3268" i="4"/>
  <c r="O3268" i="4"/>
  <c r="P3268" i="4"/>
  <c r="Q3268" i="4"/>
  <c r="K3269" i="4"/>
  <c r="L3269" i="4"/>
  <c r="M3269" i="4"/>
  <c r="N3269" i="4"/>
  <c r="O3269" i="4"/>
  <c r="P3269" i="4"/>
  <c r="Q3269" i="4"/>
  <c r="K3270" i="4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L3273" i="4"/>
  <c r="M3273" i="4"/>
  <c r="O3273" i="4"/>
  <c r="P3273" i="4"/>
  <c r="Q3273" i="4"/>
  <c r="K3274" i="4"/>
  <c r="L3274" i="4"/>
  <c r="M3274" i="4"/>
  <c r="O3274" i="4"/>
  <c r="P3274" i="4"/>
  <c r="Q3274" i="4"/>
  <c r="K3275" i="4"/>
  <c r="L3275" i="4"/>
  <c r="M3275" i="4"/>
  <c r="O3275" i="4"/>
  <c r="P3275" i="4"/>
  <c r="Q3275" i="4"/>
  <c r="K3276" i="4"/>
  <c r="L3276" i="4"/>
  <c r="M3276" i="4"/>
  <c r="O3276" i="4"/>
  <c r="P3276" i="4"/>
  <c r="Q3276" i="4"/>
  <c r="K3277" i="4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N3280" i="4" s="1"/>
  <c r="O3280" i="4"/>
  <c r="P3280" i="4"/>
  <c r="Q3280" i="4"/>
  <c r="K3281" i="4"/>
  <c r="L3281" i="4"/>
  <c r="M3281" i="4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N3284" i="4" s="1"/>
  <c r="L3284" i="4"/>
  <c r="M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O3288" i="4"/>
  <c r="P3288" i="4"/>
  <c r="Q3288" i="4"/>
  <c r="P1168" i="4"/>
  <c r="N3234" i="4" l="1"/>
  <c r="N3224" i="4"/>
  <c r="N3281" i="4"/>
  <c r="N3196" i="4"/>
  <c r="N3184" i="4"/>
  <c r="N3288" i="4"/>
  <c r="N3245" i="4"/>
  <c r="N3243" i="4"/>
  <c r="N3241" i="4"/>
  <c r="N3221" i="4"/>
  <c r="N3264" i="4"/>
  <c r="N3193" i="4"/>
  <c r="N3191" i="4"/>
  <c r="N3189" i="4"/>
  <c r="N3185" i="4"/>
  <c r="N3181" i="4"/>
  <c r="N3179" i="4"/>
  <c r="N3177" i="4"/>
  <c r="N3175" i="4"/>
  <c r="N3173" i="4"/>
  <c r="N3274" i="4"/>
  <c r="N3256" i="4"/>
  <c r="N3229" i="4"/>
  <c r="N3227" i="4"/>
  <c r="N3225" i="4"/>
  <c r="N3223" i="4"/>
  <c r="N3211" i="4"/>
  <c r="N3270" i="4"/>
  <c r="N3248" i="4"/>
  <c r="N3273" i="4"/>
  <c r="N3277" i="4"/>
  <c r="N3220" i="4"/>
  <c r="N3201" i="4"/>
  <c r="N3195" i="4"/>
  <c r="N3180" i="4"/>
  <c r="N3178" i="4"/>
  <c r="N3176" i="4"/>
  <c r="N3230" i="4"/>
  <c r="N3228" i="4"/>
  <c r="N3187" i="4"/>
  <c r="N3275" i="4"/>
  <c r="N3249" i="4"/>
  <c r="N3200" i="4"/>
  <c r="N3276" i="4"/>
  <c r="N3204" i="4"/>
  <c r="N3202" i="4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P16" i="11"/>
  <c r="Q16" i="11"/>
  <c r="P15" i="11"/>
  <c r="P17" i="11" s="1"/>
  <c r="Q10" i="11" l="1"/>
  <c r="P10" i="11"/>
  <c r="P9" i="11"/>
  <c r="P11" i="11" l="1"/>
  <c r="H21" i="1"/>
  <c r="I21" i="1" s="1"/>
  <c r="H23" i="1"/>
  <c r="I23" i="1" s="1"/>
  <c r="H24" i="1"/>
  <c r="I24" i="1" s="1"/>
  <c r="H25" i="1"/>
  <c r="I25" i="1" s="1"/>
  <c r="H26" i="1"/>
  <c r="I19" i="1"/>
  <c r="D22" i="1"/>
  <c r="E22" i="1" s="1"/>
  <c r="F22" i="1" s="1"/>
  <c r="D7" i="1"/>
  <c r="D20" i="1"/>
  <c r="E20" i="1" s="1"/>
  <c r="F20" i="1" s="1"/>
  <c r="D5" i="1"/>
  <c r="G20" i="1"/>
  <c r="H20" i="1" l="1"/>
  <c r="I20" i="1" s="1"/>
  <c r="P4" i="11"/>
  <c r="P3" i="11"/>
  <c r="P5" i="11" l="1"/>
  <c r="G22" i="1"/>
  <c r="H22" i="1" s="1"/>
  <c r="I22" i="1" s="1"/>
  <c r="G7" i="1"/>
  <c r="G5" i="1"/>
  <c r="Q4" i="11" l="1"/>
  <c r="K2924" i="4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N2927" i="4" s="1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N2936" i="4" s="1"/>
  <c r="O2936" i="4"/>
  <c r="P2936" i="4"/>
  <c r="Q2936" i="4"/>
  <c r="K2937" i="4"/>
  <c r="L2937" i="4"/>
  <c r="M2937" i="4"/>
  <c r="O2937" i="4"/>
  <c r="P2937" i="4"/>
  <c r="Q2937" i="4"/>
  <c r="K2938" i="4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L2958" i="4"/>
  <c r="M2958" i="4"/>
  <c r="O2958" i="4"/>
  <c r="P2958" i="4"/>
  <c r="Q2958" i="4"/>
  <c r="K2959" i="4"/>
  <c r="L2959" i="4"/>
  <c r="M2959" i="4"/>
  <c r="O2959" i="4"/>
  <c r="P2959" i="4"/>
  <c r="Q2959" i="4"/>
  <c r="K2960" i="4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L2984" i="4"/>
  <c r="M2984" i="4"/>
  <c r="O2984" i="4"/>
  <c r="P2984" i="4"/>
  <c r="Q2984" i="4"/>
  <c r="K2985" i="4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L2989" i="4"/>
  <c r="M2989" i="4"/>
  <c r="O2989" i="4"/>
  <c r="P2989" i="4"/>
  <c r="Q2989" i="4"/>
  <c r="K2990" i="4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L2993" i="4"/>
  <c r="M2993" i="4"/>
  <c r="O2993" i="4"/>
  <c r="P2993" i="4"/>
  <c r="Q2993" i="4"/>
  <c r="K2994" i="4"/>
  <c r="L2994" i="4"/>
  <c r="M2994" i="4"/>
  <c r="O2994" i="4"/>
  <c r="P2994" i="4"/>
  <c r="Q2994" i="4"/>
  <c r="K2995" i="4"/>
  <c r="L2995" i="4"/>
  <c r="M2995" i="4"/>
  <c r="O2995" i="4"/>
  <c r="P2995" i="4"/>
  <c r="Q2995" i="4"/>
  <c r="K2996" i="4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L3006" i="4"/>
  <c r="M3006" i="4"/>
  <c r="O3006" i="4"/>
  <c r="P3006" i="4"/>
  <c r="Q3006" i="4"/>
  <c r="K3007" i="4"/>
  <c r="L3007" i="4"/>
  <c r="M3007" i="4"/>
  <c r="O3007" i="4"/>
  <c r="P3007" i="4"/>
  <c r="Q3007" i="4"/>
  <c r="K3008" i="4"/>
  <c r="L3008" i="4"/>
  <c r="M3008" i="4"/>
  <c r="O3008" i="4"/>
  <c r="P3008" i="4"/>
  <c r="Q3008" i="4"/>
  <c r="K3009" i="4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L3012" i="4"/>
  <c r="M3012" i="4"/>
  <c r="O3012" i="4"/>
  <c r="P3012" i="4"/>
  <c r="Q3012" i="4"/>
  <c r="K3013" i="4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L3016" i="4"/>
  <c r="M3016" i="4"/>
  <c r="O3016" i="4"/>
  <c r="P3016" i="4"/>
  <c r="Q3016" i="4"/>
  <c r="K3017" i="4"/>
  <c r="L3017" i="4"/>
  <c r="M3017" i="4"/>
  <c r="O3017" i="4"/>
  <c r="P3017" i="4"/>
  <c r="Q3017" i="4"/>
  <c r="K3018" i="4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L3077" i="4"/>
  <c r="M3077" i="4"/>
  <c r="O3077" i="4"/>
  <c r="P3077" i="4"/>
  <c r="Q3077" i="4"/>
  <c r="K3078" i="4"/>
  <c r="L3078" i="4"/>
  <c r="M3078" i="4"/>
  <c r="O3078" i="4"/>
  <c r="P3078" i="4"/>
  <c r="Q3078" i="4"/>
  <c r="K3079" i="4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L3090" i="4"/>
  <c r="M3090" i="4"/>
  <c r="O3090" i="4"/>
  <c r="P3090" i="4"/>
  <c r="Q3090" i="4"/>
  <c r="K3091" i="4"/>
  <c r="L3091" i="4"/>
  <c r="M3091" i="4"/>
  <c r="O3091" i="4"/>
  <c r="P3091" i="4"/>
  <c r="Q3091" i="4"/>
  <c r="K3092" i="4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 s="1"/>
  <c r="O3102" i="4"/>
  <c r="P3102" i="4"/>
  <c r="Q3102" i="4"/>
  <c r="K3103" i="4"/>
  <c r="L3103" i="4"/>
  <c r="M3103" i="4"/>
  <c r="O3103" i="4"/>
  <c r="P3103" i="4"/>
  <c r="Q3103" i="4"/>
  <c r="K3104" i="4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 s="1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N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O3133" i="4"/>
  <c r="P3133" i="4"/>
  <c r="Q3133" i="4"/>
  <c r="K3134" i="4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L3151" i="4"/>
  <c r="M3151" i="4"/>
  <c r="O3151" i="4"/>
  <c r="P3151" i="4"/>
  <c r="Q3151" i="4"/>
  <c r="K3152" i="4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L3156" i="4"/>
  <c r="M3156" i="4"/>
  <c r="O3156" i="4"/>
  <c r="P3156" i="4"/>
  <c r="Q3156" i="4"/>
  <c r="K3157" i="4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L3161" i="4"/>
  <c r="M3161" i="4"/>
  <c r="O3161" i="4"/>
  <c r="P3161" i="4"/>
  <c r="Q3161" i="4"/>
  <c r="K3162" i="4"/>
  <c r="L3162" i="4"/>
  <c r="M3162" i="4"/>
  <c r="O3162" i="4"/>
  <c r="P3162" i="4"/>
  <c r="Q3162" i="4"/>
  <c r="K3163" i="4"/>
  <c r="L3163" i="4"/>
  <c r="M3163" i="4"/>
  <c r="O3163" i="4"/>
  <c r="P3163" i="4"/>
  <c r="Q3163" i="4"/>
  <c r="K3164" i="4"/>
  <c r="N3164" i="4" s="1"/>
  <c r="L3164" i="4"/>
  <c r="M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3032" i="4" l="1"/>
  <c r="N3133" i="4"/>
  <c r="N3163" i="4"/>
  <c r="N3161" i="4"/>
  <c r="N3157" i="4"/>
  <c r="N3151" i="4"/>
  <c r="N3123" i="4"/>
  <c r="N3018" i="4"/>
  <c r="N3016" i="4"/>
  <c r="N3012" i="4"/>
  <c r="N3008" i="4"/>
  <c r="N3006" i="4"/>
  <c r="N3004" i="4"/>
  <c r="N3002" i="4"/>
  <c r="N3000" i="4"/>
  <c r="N2998" i="4"/>
  <c r="N2996" i="4"/>
  <c r="N2994" i="4"/>
  <c r="N2990" i="4"/>
  <c r="N2984" i="4"/>
  <c r="N2982" i="4"/>
  <c r="N2980" i="4"/>
  <c r="N2978" i="4"/>
  <c r="N2976" i="4"/>
  <c r="N2974" i="4"/>
  <c r="N2972" i="4"/>
  <c r="N2968" i="4"/>
  <c r="N2964" i="4"/>
  <c r="N2960" i="4"/>
  <c r="N2958" i="4"/>
  <c r="N2956" i="4"/>
  <c r="N2954" i="4"/>
  <c r="N2952" i="4"/>
  <c r="N2950" i="4"/>
  <c r="N2948" i="4"/>
  <c r="N2946" i="4"/>
  <c r="N2942" i="4"/>
  <c r="N2938" i="4"/>
  <c r="N3091" i="4"/>
  <c r="N3079" i="4"/>
  <c r="N3077" i="4"/>
  <c r="N3073" i="4"/>
  <c r="N3069" i="4"/>
  <c r="N3067" i="4"/>
  <c r="N3065" i="4"/>
  <c r="N3061" i="4"/>
  <c r="N3057" i="4"/>
  <c r="N3055" i="4"/>
  <c r="N3043" i="4"/>
  <c r="N3162" i="4"/>
  <c r="N3156" i="4"/>
  <c r="N3154" i="4"/>
  <c r="N3152" i="4"/>
  <c r="N3140" i="4"/>
  <c r="N3138" i="4"/>
  <c r="N3136" i="4"/>
  <c r="N3134" i="4"/>
  <c r="N3029" i="4"/>
  <c r="N3017" i="4"/>
  <c r="N3013" i="4"/>
  <c r="N3009" i="4"/>
  <c r="N3007" i="4"/>
  <c r="N2995" i="4"/>
  <c r="N2993" i="4"/>
  <c r="N2989" i="4"/>
  <c r="N2985" i="4"/>
  <c r="N2959" i="4"/>
  <c r="N3104" i="4"/>
  <c r="N3167" i="4"/>
  <c r="N3100" i="4"/>
  <c r="N3096" i="4"/>
  <c r="N3092" i="4"/>
  <c r="N3090" i="4"/>
  <c r="N3078" i="4"/>
  <c r="N3011" i="4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E4" i="1" s="1"/>
  <c r="E7" i="1" l="1"/>
  <c r="F7" i="1" s="1"/>
  <c r="H7" i="1" s="1"/>
  <c r="E11" i="1"/>
  <c r="F11" i="1" s="1"/>
  <c r="H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P3" i="10"/>
  <c r="P2" i="10"/>
  <c r="P4" i="10" s="1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O2557" i="4" l="1"/>
  <c r="E9" i="1" l="1"/>
  <c r="F9" i="1" s="1"/>
  <c r="H9" i="1" s="1"/>
  <c r="I9" i="1" s="1"/>
  <c r="E10" i="1"/>
  <c r="F10" i="1" s="1"/>
  <c r="H10" i="1" s="1"/>
  <c r="I10" i="1" s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P1827" i="4"/>
  <c r="Q1827" i="4"/>
  <c r="E8" i="1" l="1"/>
  <c r="F8" i="1" s="1"/>
  <c r="H8" i="1" s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I8" i="1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Q727" i="4" l="1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M21" i="11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E5" i="1" s="1"/>
  <c r="F5" i="1" s="1"/>
  <c r="H5" i="1" s="1"/>
  <c r="I4" i="1"/>
  <c r="I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tc={D6BD04A0-989A-4CD0-A12E-E3B7B80AD424}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D8" authorId="1" shapeId="0" xr:uid="{D6BD04A0-989A-4CD0-A12E-E3B7B80AD424}">
      <text>
        <t>[Threaded comment]
Your version of Excel allows you to read this threaded comment; however, any edits to it will get removed if the file is opened in a newer version of Excel. Learn more: https://go.microsoft.com/fwlink/?linkid=870924
Comment:
    Storage use from storage report appears to have adjusted off storage use on WRA for recharge.</t>
      </text>
    </comment>
    <comment ref="C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<sst xmlns="http://schemas.openxmlformats.org/spreadsheetml/2006/main" count="11695" uniqueCount="106">
  <si>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</si>
  <si>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</si>
  <si>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</si>
  <si>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</si>
  <si>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</si>
  <si>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</si>
  <si>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</si>
  <si>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</si>
  <si>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</si>
  <si>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</si>
  <si>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</si>
  <si>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</si>
  <si>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</si>
  <si>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</si>
  <si>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</si>
  <si>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</si>
  <si>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October 31 Storage Use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</si>
  <si>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</si>
  <si>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</si>
  <si>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</si>
  <si>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</si>
  <si>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</si>
  <si>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</si>
  <si>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</si>
  <si>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</si>
  <si>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</si>
  <si>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</si>
  <si>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</si>
  <si>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</si>
  <si>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</si>
  <si>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</si>
  <si>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</si>
  <si>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</si>
  <si>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</si>
  <si>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</si>
  <si>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</si>
  <si>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</si>
  <si>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</si>
  <si>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</si>
  <si>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Storage Use (Apr - Jun)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</si>
  <si>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</si>
  <si>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</si>
  <si>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</si>
  <si>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</si>
  <si>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</si>
  <si>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</si>
  <si>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value updated 11/2020, previously calc was 228,662 in 7/2020</t>
  </si>
  <si>
    <t>pulled data 2021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</si>
  <si>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</si>
  <si>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</si>
  <si>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</si>
  <si>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</si>
  <si>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</si>
  <si>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</si>
  <si>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</si>
  <si>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</si>
  <si>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</si>
  <si>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April - July Total Diversion AF</t>
  </si>
  <si>
    <t>Total Storage Use (Apr - July)</t>
  </si>
  <si>
    <t>April-June Total Diversions used in July calculation</t>
  </si>
  <si>
    <t>April-July Total Diversions used in Aug 1 calculation</t>
  </si>
  <si>
    <t xml:space="preserve">analogous year </t>
  </si>
  <si>
    <t>no natural flow in 2016 from 8/16 to 10/31 (excluded recharge in late October)</t>
  </si>
  <si>
    <t>2021 Predicted Natural Flow 8/16 to 10/31</t>
  </si>
  <si>
    <t>April - August Total Diversion AF</t>
  </si>
  <si>
    <t>recharge</t>
  </si>
  <si>
    <t>Recharge October 20-31</t>
  </si>
  <si>
    <t>DataDate</t>
  </si>
  <si>
    <t>CFS</t>
  </si>
  <si>
    <t/>
  </si>
  <si>
    <t>Adjusted Oct 31 Use</t>
  </si>
  <si>
    <t>Storage Unrounded CFS</t>
  </si>
  <si>
    <t>Storage Unrounded AF</t>
  </si>
  <si>
    <t xml:space="preserve">Storage </t>
  </si>
  <si>
    <t>Adjustment Notes</t>
  </si>
  <si>
    <t>Storage Use Notes</t>
  </si>
  <si>
    <t>Daily Storage Div (AF)</t>
  </si>
  <si>
    <t>Storage reset 6/16</t>
  </si>
  <si>
    <t>Storage reset 6/6</t>
  </si>
  <si>
    <t>Storage reset 6/28</t>
  </si>
  <si>
    <t>Storage reset 7/16</t>
  </si>
  <si>
    <t>Storage did not reset and there was use before 4/1. Total calculated by subtracting use before 4/1 from 10/31/ storage report value</t>
  </si>
  <si>
    <t>Storage diversion to date on 10/31 (284210) does not match storage report</t>
  </si>
  <si>
    <t>Storage diversion to date on 10/31 (183696.1) does not match storage report. It appears includes an adjustment for storage use on 10/31 for recharge.</t>
  </si>
  <si>
    <t>Natural Flow (AF)</t>
  </si>
  <si>
    <t>Sum of Natural Flow (AF)</t>
  </si>
  <si>
    <t>April - August 15 Total Diversion AF</t>
  </si>
  <si>
    <t>August 1 calculation updated 8/5</t>
  </si>
  <si>
    <t>August 1 calculation pre 8/5</t>
  </si>
  <si>
    <t xml:space="preserve">comparable year 2003 </t>
  </si>
  <si>
    <t>2003 - 8/16 to 10/31</t>
  </si>
  <si>
    <t>Total Diversion 8/16-10/31 AF</t>
  </si>
  <si>
    <t>Total Storage Use 8/16-10/31 AF</t>
  </si>
  <si>
    <t>2003 - 8/1 to 10/31</t>
  </si>
  <si>
    <t>2022 Predicted Natural Flow 8/16 to 10/31</t>
  </si>
  <si>
    <t>2022 Predicted Natural Flow 8/1 to 10/31</t>
  </si>
  <si>
    <t>Total Diversion 8/1-10/31 AF</t>
  </si>
  <si>
    <t>Total Storage Use 8/1-10/31 AF</t>
  </si>
  <si>
    <t xml:space="preserve">comparable year 2006 </t>
  </si>
  <si>
    <t>comparable year 2006</t>
  </si>
  <si>
    <t>August 16 calculation</t>
  </si>
  <si>
    <t>2006 - 8/1 to 10/31</t>
  </si>
  <si>
    <t>2006 - 8/16 to 10/31</t>
  </si>
  <si>
    <t xml:space="preserve">Recharge April 1-3 </t>
  </si>
  <si>
    <t>Sum of Daily Storage Div (AF)</t>
  </si>
  <si>
    <t>Storage reset 4/1, storage use was calculated from sum of daily storage use from 4/1 to 10/31. This limits rounding issue.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</si>
</sst>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??_);_(@_)"/>
    <numFmt numFmtId="165" formatCode="dd\-mmm\-yy"/>
    <numFmt numFmtId="166" formatCode="0.000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8" fillId="0" borderId="0"/>
    <xf numFmtId="0" fontId="8" fillId="0" borderId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6" fillId="11" borderId="19" applyNumberFormat="0" applyAlignment="0" applyProtection="0"/>
    <xf numFmtId="0" fontId="17" fillId="12" borderId="20" applyNumberFormat="0" applyAlignment="0" applyProtection="0"/>
    <xf numFmtId="0" fontId="18" fillId="12" borderId="19" applyNumberFormat="0" applyAlignment="0" applyProtection="0"/>
    <xf numFmtId="0" fontId="19" fillId="0" borderId="21" applyNumberFormat="0" applyFill="0" applyAlignment="0" applyProtection="0"/>
    <xf numFmtId="0" fontId="20" fillId="13" borderId="22" applyNumberFormat="0" applyAlignment="0" applyProtection="0"/>
    <xf numFmtId="0" fontId="21" fillId="0" borderId="0" applyNumberFormat="0" applyFill="0" applyBorder="0" applyAlignment="0" applyProtection="0"/>
    <xf numFmtId="0" fontId="9" fillId="14" borderId="23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2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3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3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2" fillId="0" borderId="0"/>
    <xf numFmtId="0" fontId="9" fillId="0" borderId="0"/>
    <xf numFmtId="0" fontId="24" fillId="10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23" fillId="38" borderId="0" applyNumberFormat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2" fillId="0" borderId="0"/>
    <xf numFmtId="0" fontId="28" fillId="0" borderId="0"/>
    <xf numFmtId="0" fontId="8" fillId="0" borderId="0"/>
  </cellStyleXfs>
  <cellXfs count="7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3" fontId="0" fillId="0" borderId="0" xfId="0" applyNumberFormat="1" applyFont="1" applyBorder="1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3" borderId="3" xfId="0" applyNumberFormat="1" applyFont="1" applyFill="1" applyBorder="1"/>
    <xf numFmtId="1" fontId="0" fillId="4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0" fontId="0" fillId="0" borderId="0" xfId="0" applyBorder="1"/>
    <xf numFmtId="3" fontId="0" fillId="6" borderId="0" xfId="0" applyNumberFormat="1" applyFill="1"/>
    <xf numFmtId="0" fontId="0" fillId="0" borderId="0" xfId="0" applyFill="1" applyBorder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6" borderId="11" xfId="0" applyNumberFormat="1" applyFill="1" applyBorder="1"/>
    <xf numFmtId="0" fontId="0" fillId="0" borderId="11" xfId="0" applyBorder="1"/>
    <xf numFmtId="3" fontId="6" fillId="0" borderId="0" xfId="0" applyNumberFormat="1" applyFont="1" applyAlignment="1">
      <alignment horizontal="center"/>
    </xf>
    <xf numFmtId="0" fontId="7" fillId="7" borderId="12" xfId="1" applyFont="1" applyFill="1" applyBorder="1" applyAlignment="1">
      <alignment horizontal="center"/>
    </xf>
    <xf numFmtId="0" fontId="7" fillId="0" borderId="13" xfId="1" applyFont="1" applyFill="1" applyBorder="1" applyAlignment="1">
      <alignment horizontal="right" wrapText="1"/>
    </xf>
    <xf numFmtId="165" fontId="7" fillId="0" borderId="13" xfId="1" applyNumberFormat="1" applyFont="1" applyFill="1" applyBorder="1" applyAlignment="1">
      <alignment horizontal="right" wrapText="1"/>
    </xf>
    <xf numFmtId="0" fontId="7" fillId="0" borderId="15" xfId="1" applyFont="1" applyFill="1" applyBorder="1" applyAlignment="1">
      <alignment horizontal="right" wrapText="1"/>
    </xf>
    <xf numFmtId="0" fontId="7" fillId="0" borderId="14" xfId="1" applyFont="1" applyFill="1" applyBorder="1" applyAlignment="1">
      <alignment horizontal="right" wrapText="1"/>
    </xf>
    <xf numFmtId="0" fontId="7" fillId="7" borderId="12" xfId="2" applyFont="1" applyFill="1" applyBorder="1" applyAlignment="1">
      <alignment horizontal="center"/>
    </xf>
    <xf numFmtId="0" fontId="7" fillId="0" borderId="13" xfId="2" applyFont="1" applyFill="1" applyBorder="1" applyAlignment="1">
      <alignment horizontal="right" wrapText="1"/>
    </xf>
    <xf numFmtId="165" fontId="7" fillId="0" borderId="13" xfId="2" applyNumberFormat="1" applyFont="1" applyFill="1" applyBorder="1" applyAlignment="1">
      <alignment horizontal="right" wrapText="1"/>
    </xf>
    <xf numFmtId="0" fontId="7" fillId="0" borderId="15" xfId="2" applyFont="1" applyFill="1" applyBorder="1" applyAlignment="1">
      <alignment horizontal="right" wrapText="1"/>
    </xf>
    <xf numFmtId="0" fontId="7" fillId="0" borderId="14" xfId="2" applyFont="1" applyFill="1" applyBorder="1" applyAlignment="1">
      <alignment horizontal="right" wrapText="1"/>
    </xf>
    <xf numFmtId="3" fontId="6" fillId="0" borderId="0" xfId="0" applyNumberFormat="1" applyFont="1" applyFill="1" applyBorder="1" applyAlignment="1">
      <alignment horizontal="center"/>
    </xf>
    <xf numFmtId="17" fontId="0" fillId="0" borderId="0" xfId="0" applyNumberFormat="1"/>
    <xf numFmtId="4" fontId="0" fillId="0" borderId="0" xfId="0" applyNumberFormat="1" applyAlignment="1">
      <alignment horizontal="center"/>
    </xf>
    <xf numFmtId="3" fontId="25" fillId="0" borderId="0" xfId="0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/>
    </xf>
    <xf numFmtId="3" fontId="26" fillId="39" borderId="0" xfId="0" applyNumberFormat="1" applyFont="1" applyFill="1" applyAlignment="1">
      <alignment horizontal="center"/>
    </xf>
    <xf numFmtId="3" fontId="26" fillId="39" borderId="0" xfId="0" applyNumberFormat="1" applyFont="1" applyFill="1" applyBorder="1" applyAlignment="1">
      <alignment horizontal="center"/>
    </xf>
    <xf numFmtId="0" fontId="0" fillId="39" borderId="0" xfId="0" applyFill="1"/>
    <xf numFmtId="3" fontId="26" fillId="0" borderId="0" xfId="0" applyNumberFormat="1" applyFont="1" applyFill="1" applyAlignment="1">
      <alignment horizontal="center"/>
    </xf>
    <xf numFmtId="0" fontId="27" fillId="7" borderId="12" xfId="48" applyFont="1" applyFill="1" applyBorder="1" applyAlignment="1">
      <alignment horizontal="center"/>
    </xf>
    <xf numFmtId="0" fontId="27" fillId="0" borderId="13" xfId="48" applyFont="1" applyFill="1" applyBorder="1" applyAlignment="1">
      <alignment horizontal="right" wrapText="1"/>
    </xf>
    <xf numFmtId="0" fontId="27" fillId="0" borderId="13" xfId="48" applyFont="1" applyFill="1" applyBorder="1" applyAlignment="1">
      <alignment wrapText="1"/>
    </xf>
    <xf numFmtId="14" fontId="27" fillId="0" borderId="13" xfId="48" applyNumberFormat="1" applyFont="1" applyFill="1" applyBorder="1" applyAlignment="1">
      <alignment horizontal="right" wrapText="1"/>
    </xf>
    <xf numFmtId="166" fontId="0" fillId="0" borderId="0" xfId="0" applyNumberFormat="1"/>
    <xf numFmtId="0" fontId="7" fillId="0" borderId="13" xfId="49" applyFont="1" applyFill="1" applyBorder="1" applyAlignment="1">
      <alignment horizontal="right" wrapText="1"/>
    </xf>
    <xf numFmtId="0" fontId="7" fillId="0" borderId="13" xfId="49" applyFont="1" applyFill="1" applyBorder="1" applyAlignment="1">
      <alignment wrapText="1"/>
    </xf>
    <xf numFmtId="14" fontId="7" fillId="0" borderId="13" xfId="49" applyNumberFormat="1" applyFont="1" applyFill="1" applyBorder="1" applyAlignment="1">
      <alignment horizontal="right" wrapText="1"/>
    </xf>
    <xf numFmtId="3" fontId="0" fillId="40" borderId="11" xfId="0" applyNumberFormat="1" applyFill="1" applyBorder="1"/>
    <xf numFmtId="1" fontId="0" fillId="0" borderId="8" xfId="0" applyNumberFormat="1" applyBorder="1"/>
    <xf numFmtId="1" fontId="0" fillId="0" borderId="11" xfId="0" applyNumberFormat="1" applyBorder="1"/>
    <xf numFmtId="1" fontId="0" fillId="0" borderId="6" xfId="0" applyNumberFormat="1" applyBorder="1"/>
    <xf numFmtId="3" fontId="0" fillId="0" borderId="11" xfId="0" applyNumberFormat="1" applyFill="1" applyBorder="1"/>
    <xf numFmtId="0" fontId="7" fillId="7" borderId="12" xfId="49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0" fillId="41" borderId="0" xfId="0" applyNumberFormat="1" applyFill="1" applyAlignment="1">
      <alignment horizontal="center"/>
    </xf>
    <xf numFmtId="0" fontId="0" fillId="41" borderId="0" xfId="0" applyFill="1"/>
  </cellXfs>
  <cellStyles count="50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9" xr:uid="{FACD7494-162C-45F0-8386-8C43448D8E4B}"/>
    <cellStyle name="60% - Accent2 2" xfId="40" xr:uid="{F762D02F-5070-4004-922C-AAB14C0F2F16}"/>
    <cellStyle name="60% - Accent3 2" xfId="41" xr:uid="{1286107C-ABDE-4321-9D19-CB78474EC724}"/>
    <cellStyle name="60% - Accent4 2" xfId="42" xr:uid="{710D0A84-B4DE-4E9A-B2FC-9510C480ED77}"/>
    <cellStyle name="60% - Accent5 2" xfId="43" xr:uid="{DB7AF121-13CF-4960-A6BA-869DB6BF5797}"/>
    <cellStyle name="60% - Accent6 2" xfId="44" xr:uid="{271EFB5F-3F00-49F6-BB08-389339B5C452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8" xr:uid="{CC709A40-B04C-42D2-9F46-665ABE2DE96D}"/>
    <cellStyle name="Normal" xfId="0" builtinId="0"/>
    <cellStyle name="Normal 2" xfId="36" xr:uid="{1194D912-2B53-41C4-81CD-CF9BA0963027}"/>
    <cellStyle name="Normal 3" xfId="37" xr:uid="{BA4B09DE-A6DC-4DD1-B991-4EA6C4856D33}"/>
    <cellStyle name="Normal 4" xfId="46" xr:uid="{300D0173-BB8F-4C20-AB7A-8E527D6069D9}"/>
    <cellStyle name="Normal 5" xfId="47" xr:uid="{246675F0-732F-481B-BFA3-22834FFB0291}"/>
    <cellStyle name="Normal_2021" xfId="48" xr:uid="{874E6D10-2E61-44F1-A229-32FF9AEBC681}"/>
    <cellStyle name="Normal_2021 NF recharge" xfId="2" xr:uid="{BA5DB51B-3317-4403-90E1-443A7D8B84E4}"/>
    <cellStyle name="Normal_IY 2022" xfId="49" xr:uid="{A51FE9D8-1452-4447-8E06-3FEAD5FC2401}"/>
    <cellStyle name="Normal_Sheet1" xfId="1" xr:uid="{6460F395-C53E-4DA5-A664-243CED9EF8C6}"/>
    <cellStyle name="Note" xfId="15" builtinId="10" customBuiltin="1"/>
    <cellStyle name="Output" xfId="10" builtinId="21" customBuiltin="1"/>
    <cellStyle name="Title 2" xfId="45" xr:uid="{4321D64C-76E6-46AB-B116-A9864377F6B7}"/>
    <cellStyle name="Total" xfId="17" builtinId="25" customBuiltin="1"/>
    <cellStyle name="Warning Text" xfId="14" builtinId="11" customBuiltin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778.602824652779" createdVersion="8" refreshedVersion="8" minRefreshableVersion="3" recordCount="6472" xr:uid="{FEC1AF09-C75E-4169-A763-AE855857CEDA}">
  <cacheSource type="worksheet">
    <worksheetSource ref="A1:N6473" sheet="Allocations90-12"/>
  </cacheSource>
  <cacheFields count="14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  <cacheField name="Natural Flow (AF)" numFmtId="0">
      <sharedItems containsSemiMixedTypes="0" containsString="0" containsNumber="1" minValue="0" maxValue="3219.2204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893.491046527779" createdVersion="8" refreshedVersion="8" minRefreshableVersion="3" recordCount="3652" xr:uid="{8C00C797-2869-44FE-AF68-91EAD43E4F31}">
  <cacheSource type="worksheet">
    <worksheetSource ref="A1:Q3653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2-11-01T00:00:00"/>
    </cacheField>
    <cacheField name="Flow (CFS)" numFmtId="0">
      <sharedItems containsSemiMixedTypes="0" containsString="0" containsNumber="1" containsInteger="1" minValue="0" maxValue="1686"/>
    </cacheField>
    <cacheField name="Total Diversion to Date (AF)" numFmtId="0">
      <sharedItems containsSemiMixedTypes="0" containsString="0" containsNumber="1" minValue="0" maxValue="575795.69999999995"/>
    </cacheField>
    <cacheField name="Daily Storage Diversion (CFS)" numFmtId="0">
      <sharedItems containsSemiMixedTypes="0" containsString="0" containsNumber="1" minValue="0" maxValue="1686"/>
    </cacheField>
    <cacheField name="Storage Diversion to Date (AF)" numFmtId="0">
      <sharedItems containsSemiMixedTypes="0" containsString="0" containsNumber="1" containsInteger="1" minValue="0" maxValue="406257"/>
    </cacheField>
    <cacheField name="Remaining Storage (AF)" numFmtId="0">
      <sharedItems containsSemiMixedTypes="0" containsString="0" containsNumber="1" minValue="-406257.1" maxValue="262600.2"/>
    </cacheField>
    <cacheField name="HSTDate" numFmtId="14">
      <sharedItems containsSemiMixedTypes="0" containsNonDate="0" containsDate="1" containsString="0" minDate="2012-11-01T00:00:00" maxDate="2022-11-01T00:00:00"/>
    </cacheField>
    <cacheField name="Irrigation Year" numFmtId="0">
      <sharedItems containsSemiMixedTypes="0" containsString="0" containsNumber="1" containsInteger="1" minValue="2013" maxValue="2022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2"/>
    </cacheField>
    <cacheField name="IY" numFmtId="0">
      <sharedItems containsSemiMixedTypes="0" containsString="0" containsNumber="1" containsInteger="1" minValue="2013" maxValue="2022" count="10"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AF Diverted" numFmtId="0">
      <sharedItems containsSemiMixedTypes="0" containsString="0" containsNumber="1" minValue="0" maxValue="3344.181"/>
    </cacheField>
    <cacheField name="Natural Flow AF" numFmtId="0">
      <sharedItems containsSemiMixedTypes="0" containsString="0" containsNumber="1" minValue="0" maxValue="3248.973"/>
    </cacheField>
    <cacheField name="Daily Storage Div (AF)" numFmtId="0">
      <sharedItems containsSemiMixedTypes="0" containsString="0" containsNumber="1" minValue="0" maxValue="3344.18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  <n v="186.44900000000001"/>
  </r>
  <r>
    <n v="13086530"/>
    <s v="D"/>
    <d v="1989-11-02T00:00:00"/>
    <n v="178"/>
    <n v="709"/>
    <n v="0"/>
    <n v="171"/>
    <n v="-171.2"/>
    <d v="1989-11-02T00:00:00"/>
    <x v="0"/>
    <x v="0"/>
    <n v="2"/>
    <n v="0"/>
    <n v="353.06299999999999"/>
  </r>
  <r>
    <n v="13086530"/>
    <s v="D"/>
    <d v="1989-11-03T00:00:00"/>
    <n v="177"/>
    <n v="1059"/>
    <n v="0"/>
    <n v="171"/>
    <n v="-171.2"/>
    <d v="1989-11-03T00:00:00"/>
    <x v="0"/>
    <x v="0"/>
    <n v="3"/>
    <n v="0"/>
    <n v="351.0795"/>
  </r>
  <r>
    <n v="13086530"/>
    <s v="D"/>
    <d v="1989-11-04T00:00:00"/>
    <n v="176"/>
    <n v="1408"/>
    <n v="0"/>
    <n v="171"/>
    <n v="-171.2"/>
    <d v="1989-11-04T00:00:00"/>
    <x v="0"/>
    <x v="0"/>
    <n v="4"/>
    <n v="0"/>
    <n v="349.096"/>
  </r>
  <r>
    <n v="13086530"/>
    <s v="D"/>
    <d v="1989-11-05T00:00:00"/>
    <n v="176"/>
    <n v="1756"/>
    <n v="0"/>
    <n v="171"/>
    <n v="-171.2"/>
    <d v="1989-11-05T00:00:00"/>
    <x v="0"/>
    <x v="0"/>
    <n v="5"/>
    <n v="0"/>
    <n v="349.096"/>
  </r>
  <r>
    <n v="13086530"/>
    <s v="D"/>
    <d v="1989-11-06T00:00:00"/>
    <n v="177"/>
    <n v="2106"/>
    <n v="0"/>
    <n v="171"/>
    <n v="-171.2"/>
    <d v="1989-11-06T00:00:00"/>
    <x v="0"/>
    <x v="0"/>
    <n v="6"/>
    <n v="0"/>
    <n v="351.0795"/>
  </r>
  <r>
    <n v="13086530"/>
    <s v="D"/>
    <d v="1989-11-07T00:00:00"/>
    <n v="183"/>
    <n v="2469"/>
    <n v="0"/>
    <n v="171"/>
    <n v="-171.2"/>
    <d v="1989-11-07T00:00:00"/>
    <x v="0"/>
    <x v="0"/>
    <n v="7"/>
    <n v="0"/>
    <n v="362.98050000000001"/>
  </r>
  <r>
    <n v="13086530"/>
    <s v="D"/>
    <d v="1989-11-08T00:00:00"/>
    <n v="186"/>
    <n v="2837"/>
    <n v="0"/>
    <n v="171"/>
    <n v="-171.2"/>
    <d v="1989-11-08T00:00:00"/>
    <x v="0"/>
    <x v="0"/>
    <n v="8"/>
    <n v="0"/>
    <n v="368.93099999999998"/>
  </r>
  <r>
    <n v="13086530"/>
    <s v="D"/>
    <d v="1989-11-09T00:00:00"/>
    <n v="183"/>
    <n v="3200"/>
    <n v="0"/>
    <n v="171"/>
    <n v="-171.2"/>
    <d v="1989-11-09T00:00:00"/>
    <x v="0"/>
    <x v="0"/>
    <n v="9"/>
    <n v="0"/>
    <n v="362.98050000000001"/>
  </r>
  <r>
    <n v="13086530"/>
    <s v="D"/>
    <d v="1989-11-10T00:00:00"/>
    <n v="188"/>
    <n v="3572"/>
    <n v="0"/>
    <n v="171"/>
    <n v="-171.2"/>
    <d v="1989-11-10T00:00:00"/>
    <x v="0"/>
    <x v="0"/>
    <n v="10"/>
    <n v="0"/>
    <n v="372.89800000000002"/>
  </r>
  <r>
    <n v="13086530"/>
    <s v="D"/>
    <d v="1989-11-11T00:00:00"/>
    <n v="187"/>
    <n v="3943"/>
    <n v="0"/>
    <n v="171"/>
    <n v="-171.2"/>
    <d v="1989-11-11T00:00:00"/>
    <x v="0"/>
    <x v="0"/>
    <n v="11"/>
    <n v="0"/>
    <n v="370.91450000000003"/>
  </r>
  <r>
    <n v="13086530"/>
    <s v="D"/>
    <d v="1989-11-12T00:00:00"/>
    <n v="183"/>
    <n v="4305"/>
    <n v="0"/>
    <n v="171"/>
    <n v="-171.2"/>
    <d v="1989-11-12T00:00:00"/>
    <x v="0"/>
    <x v="0"/>
    <n v="12"/>
    <n v="0"/>
    <n v="362.98050000000001"/>
  </r>
  <r>
    <n v="13086530"/>
    <s v="D"/>
    <d v="1989-11-13T00:00:00"/>
    <n v="182"/>
    <n v="4666"/>
    <n v="0"/>
    <n v="171"/>
    <n v="-171.2"/>
    <d v="1989-11-13T00:00:00"/>
    <x v="0"/>
    <x v="0"/>
    <n v="13"/>
    <n v="0"/>
    <n v="360.99700000000001"/>
  </r>
  <r>
    <n v="13086530"/>
    <s v="D"/>
    <d v="1989-11-14T00:00:00"/>
    <n v="180"/>
    <n v="5022"/>
    <n v="0"/>
    <n v="171"/>
    <n v="-171.2"/>
    <d v="1989-11-14T00:00:00"/>
    <x v="0"/>
    <x v="0"/>
    <n v="14"/>
    <n v="0"/>
    <n v="357.03000000000003"/>
  </r>
  <r>
    <n v="13086530"/>
    <s v="D"/>
    <d v="1989-11-15T00:00:00"/>
    <n v="202"/>
    <n v="5423"/>
    <n v="0"/>
    <n v="171"/>
    <n v="-171.2"/>
    <d v="1989-11-15T00:00:00"/>
    <x v="0"/>
    <x v="0"/>
    <n v="15"/>
    <n v="0"/>
    <n v="400.66700000000003"/>
  </r>
  <r>
    <n v="13086530"/>
    <s v="D"/>
    <d v="1989-11-16T00:00:00"/>
    <n v="176"/>
    <n v="5771"/>
    <n v="0"/>
    <n v="171"/>
    <n v="-171.2"/>
    <d v="1989-11-16T00:00:00"/>
    <x v="0"/>
    <x v="0"/>
    <n v="16"/>
    <n v="0"/>
    <n v="349.096"/>
  </r>
  <r>
    <n v="13086530"/>
    <s v="D"/>
    <d v="1989-11-17T00:00:00"/>
    <n v="187"/>
    <n v="6142"/>
    <n v="0"/>
    <n v="171"/>
    <n v="-171.2"/>
    <d v="1989-11-17T00:00:00"/>
    <x v="0"/>
    <x v="0"/>
    <n v="17"/>
    <n v="0"/>
    <n v="370.91450000000003"/>
  </r>
  <r>
    <n v="13086530"/>
    <s v="D"/>
    <d v="1989-11-18T00:00:00"/>
    <n v="189"/>
    <n v="6516"/>
    <n v="0"/>
    <n v="171"/>
    <n v="-171.2"/>
    <d v="1989-11-18T00:00:00"/>
    <x v="0"/>
    <x v="0"/>
    <n v="18"/>
    <n v="0"/>
    <n v="374.88150000000002"/>
  </r>
  <r>
    <n v="13086530"/>
    <s v="D"/>
    <d v="1989-11-19T00:00:00"/>
    <n v="188"/>
    <n v="6889"/>
    <n v="0"/>
    <n v="171"/>
    <n v="-171.2"/>
    <d v="1989-11-19T00:00:00"/>
    <x v="0"/>
    <x v="0"/>
    <n v="19"/>
    <n v="0"/>
    <n v="372.89800000000002"/>
  </r>
  <r>
    <n v="13086530"/>
    <s v="D"/>
    <d v="1989-11-20T00:00:00"/>
    <n v="189"/>
    <n v="7263"/>
    <n v="0"/>
    <n v="171"/>
    <n v="-171.2"/>
    <d v="1989-11-20T00:00:00"/>
    <x v="0"/>
    <x v="0"/>
    <n v="20"/>
    <n v="0"/>
    <n v="374.88150000000002"/>
  </r>
  <r>
    <n v="13086530"/>
    <s v="D"/>
    <d v="1989-11-21T00:00:00"/>
    <n v="185"/>
    <n v="7630"/>
    <n v="0"/>
    <n v="171"/>
    <n v="-171.2"/>
    <d v="1989-11-21T00:00:00"/>
    <x v="0"/>
    <x v="0"/>
    <n v="21"/>
    <n v="0"/>
    <n v="366.94749999999999"/>
  </r>
  <r>
    <n v="13086530"/>
    <s v="D"/>
    <d v="1989-11-22T00:00:00"/>
    <n v="187"/>
    <n v="8000"/>
    <n v="0"/>
    <n v="171"/>
    <n v="-171.2"/>
    <d v="1989-11-22T00:00:00"/>
    <x v="0"/>
    <x v="0"/>
    <n v="22"/>
    <n v="0"/>
    <n v="370.91450000000003"/>
  </r>
  <r>
    <n v="13086530"/>
    <s v="D"/>
    <d v="1989-11-23T00:00:00"/>
    <n v="187"/>
    <n v="8371"/>
    <n v="0"/>
    <n v="171"/>
    <n v="-171.2"/>
    <d v="1989-11-23T00:00:00"/>
    <x v="0"/>
    <x v="0"/>
    <n v="23"/>
    <n v="0"/>
    <n v="370.91450000000003"/>
  </r>
  <r>
    <n v="13086530"/>
    <s v="D"/>
    <d v="1989-11-24T00:00:00"/>
    <n v="187"/>
    <n v="8742"/>
    <n v="0"/>
    <n v="171"/>
    <n v="-171.2"/>
    <d v="1989-11-24T00:00:00"/>
    <x v="0"/>
    <x v="0"/>
    <n v="24"/>
    <n v="0"/>
    <n v="370.91450000000003"/>
  </r>
  <r>
    <n v="13086530"/>
    <s v="D"/>
    <d v="1989-11-25T00:00:00"/>
    <n v="189"/>
    <n v="9116"/>
    <n v="0"/>
    <n v="171"/>
    <n v="-171.2"/>
    <d v="1989-11-25T00:00:00"/>
    <x v="0"/>
    <x v="0"/>
    <n v="25"/>
    <n v="0"/>
    <n v="374.88150000000002"/>
  </r>
  <r>
    <n v="13086530"/>
    <s v="D"/>
    <d v="1989-11-26T00:00:00"/>
    <n v="182"/>
    <n v="9477"/>
    <n v="0"/>
    <n v="171"/>
    <n v="-171.2"/>
    <d v="1989-11-26T00:00:00"/>
    <x v="0"/>
    <x v="0"/>
    <n v="26"/>
    <n v="0"/>
    <n v="360.99700000000001"/>
  </r>
  <r>
    <n v="13086530"/>
    <s v="D"/>
    <d v="1989-11-27T00:00:00"/>
    <n v="183"/>
    <n v="9839"/>
    <n v="0"/>
    <n v="171"/>
    <n v="-171.2"/>
    <d v="1989-11-27T00:00:00"/>
    <x v="0"/>
    <x v="0"/>
    <n v="27"/>
    <n v="0"/>
    <n v="362.98050000000001"/>
  </r>
  <r>
    <n v="13086530"/>
    <s v="D"/>
    <d v="1989-11-28T00:00:00"/>
    <n v="150"/>
    <n v="10137"/>
    <n v="0"/>
    <n v="171"/>
    <n v="-171.2"/>
    <d v="1989-11-28T00:00:00"/>
    <x v="0"/>
    <x v="0"/>
    <n v="28"/>
    <n v="0"/>
    <n v="297.52500000000003"/>
  </r>
  <r>
    <n v="13086530"/>
    <s v="D"/>
    <d v="1989-11-29T00:00:00"/>
    <n v="0"/>
    <n v="10137"/>
    <n v="0"/>
    <n v="171"/>
    <n v="-171.2"/>
    <d v="1989-11-29T00:00:00"/>
    <x v="0"/>
    <x v="0"/>
    <n v="29"/>
    <n v="0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  <n v="583.149"/>
  </r>
  <r>
    <n v="13086530"/>
    <s v="D"/>
    <d v="1990-04-03T00:00:00"/>
    <n v="445"/>
    <n v="11603"/>
    <n v="0"/>
    <n v="171"/>
    <n v="-171.2"/>
    <d v="1990-04-03T00:00:00"/>
    <x v="0"/>
    <x v="5"/>
    <n v="3"/>
    <n v="0"/>
    <n v="882.65750000000003"/>
  </r>
  <r>
    <n v="13086530"/>
    <s v="D"/>
    <d v="1990-04-04T00:00:00"/>
    <n v="412"/>
    <n v="12421"/>
    <n v="0"/>
    <n v="171"/>
    <n v="-171.2"/>
    <d v="1990-04-04T00:00:00"/>
    <x v="0"/>
    <x v="5"/>
    <n v="4"/>
    <n v="0"/>
    <n v="817.202"/>
  </r>
  <r>
    <n v="13086530"/>
    <s v="D"/>
    <d v="1990-04-05T00:00:00"/>
    <n v="403"/>
    <n v="13220"/>
    <n v="0"/>
    <n v="171"/>
    <n v="-171.2"/>
    <d v="1990-04-05T00:00:00"/>
    <x v="0"/>
    <x v="5"/>
    <n v="5"/>
    <n v="0"/>
    <n v="799.35050000000001"/>
  </r>
  <r>
    <n v="13086530"/>
    <s v="D"/>
    <d v="1990-04-06T00:00:00"/>
    <n v="402"/>
    <n v="14017"/>
    <n v="0"/>
    <n v="171"/>
    <n v="-171.2"/>
    <d v="1990-04-06T00:00:00"/>
    <x v="0"/>
    <x v="5"/>
    <n v="6"/>
    <n v="0"/>
    <n v="797.36699999999996"/>
  </r>
  <r>
    <n v="13086530"/>
    <s v="D"/>
    <d v="1990-04-07T00:00:00"/>
    <n v="403"/>
    <n v="14817"/>
    <n v="0"/>
    <n v="171"/>
    <n v="-171.2"/>
    <d v="1990-04-07T00:00:00"/>
    <x v="0"/>
    <x v="5"/>
    <n v="7"/>
    <n v="0"/>
    <n v="799.35050000000001"/>
  </r>
  <r>
    <n v="13086530"/>
    <s v="D"/>
    <d v="1990-04-08T00:00:00"/>
    <n v="403"/>
    <n v="15616"/>
    <n v="0"/>
    <n v="171"/>
    <n v="-171.2"/>
    <d v="1990-04-08T00:00:00"/>
    <x v="0"/>
    <x v="5"/>
    <n v="8"/>
    <n v="0"/>
    <n v="799.35050000000001"/>
  </r>
  <r>
    <n v="13086530"/>
    <s v="D"/>
    <d v="1990-04-09T00:00:00"/>
    <n v="562"/>
    <n v="16732"/>
    <n v="0"/>
    <n v="171"/>
    <n v="-171.2"/>
    <d v="1990-04-09T00:00:00"/>
    <x v="0"/>
    <x v="5"/>
    <n v="9"/>
    <n v="0"/>
    <n v="1114.7270000000001"/>
  </r>
  <r>
    <n v="13086530"/>
    <s v="D"/>
    <d v="1990-04-10T00:00:00"/>
    <n v="663"/>
    <n v="18047"/>
    <n v="0"/>
    <n v="171"/>
    <n v="-171.2"/>
    <d v="1990-04-10T00:00:00"/>
    <x v="0"/>
    <x v="5"/>
    <n v="10"/>
    <n v="0"/>
    <n v="1315.0605"/>
  </r>
  <r>
    <n v="13086530"/>
    <s v="D"/>
    <d v="1990-04-11T00:00:00"/>
    <n v="661"/>
    <n v="19358"/>
    <n v="0"/>
    <n v="171"/>
    <n v="-171.2"/>
    <d v="1990-04-11T00:00:00"/>
    <x v="0"/>
    <x v="5"/>
    <n v="11"/>
    <n v="0"/>
    <n v="1311.0934999999999"/>
  </r>
  <r>
    <n v="13086530"/>
    <s v="D"/>
    <d v="1990-04-12T00:00:00"/>
    <n v="663"/>
    <n v="20673"/>
    <n v="0"/>
    <n v="171"/>
    <n v="-171.2"/>
    <d v="1990-04-12T00:00:00"/>
    <x v="0"/>
    <x v="5"/>
    <n v="12"/>
    <n v="0"/>
    <n v="1315.0605"/>
  </r>
  <r>
    <n v="13086530"/>
    <s v="D"/>
    <d v="1990-04-13T00:00:00"/>
    <n v="663"/>
    <n v="21988"/>
    <n v="0"/>
    <n v="171"/>
    <n v="-171.2"/>
    <d v="1990-04-13T00:00:00"/>
    <x v="0"/>
    <x v="5"/>
    <n v="13"/>
    <n v="0"/>
    <n v="1315.0605"/>
  </r>
  <r>
    <n v="13086530"/>
    <s v="D"/>
    <d v="1990-04-14T00:00:00"/>
    <n v="764"/>
    <n v="23502"/>
    <n v="0"/>
    <n v="171"/>
    <n v="-171.2"/>
    <d v="1990-04-14T00:00:00"/>
    <x v="0"/>
    <x v="5"/>
    <n v="14"/>
    <n v="0"/>
    <n v="1515.394"/>
  </r>
  <r>
    <n v="13086530"/>
    <s v="D"/>
    <d v="1990-04-15T00:00:00"/>
    <n v="838"/>
    <n v="25163"/>
    <n v="0"/>
    <n v="171"/>
    <n v="-171.2"/>
    <d v="1990-04-15T00:00:00"/>
    <x v="0"/>
    <x v="5"/>
    <n v="15"/>
    <n v="0"/>
    <n v="1662.173"/>
  </r>
  <r>
    <n v="13086530"/>
    <s v="D"/>
    <d v="1990-04-16T00:00:00"/>
    <n v="843"/>
    <n v="26835"/>
    <n v="0"/>
    <n v="171"/>
    <n v="-171.2"/>
    <d v="1990-04-16T00:00:00"/>
    <x v="0"/>
    <x v="5"/>
    <n v="16"/>
    <n v="0"/>
    <n v="1672.0905"/>
  </r>
  <r>
    <n v="13086530"/>
    <s v="D"/>
    <d v="1990-04-17T00:00:00"/>
    <n v="843"/>
    <n v="28506"/>
    <n v="0"/>
    <n v="171"/>
    <n v="-171.2"/>
    <d v="1990-04-17T00:00:00"/>
    <x v="0"/>
    <x v="5"/>
    <n v="17"/>
    <n v="0"/>
    <n v="1672.0905"/>
  </r>
  <r>
    <n v="13086530"/>
    <s v="D"/>
    <d v="1990-04-18T00:00:00"/>
    <n v="843"/>
    <n v="30177"/>
    <n v="0"/>
    <n v="171"/>
    <n v="-171.2"/>
    <d v="1990-04-18T00:00:00"/>
    <x v="0"/>
    <x v="5"/>
    <n v="18"/>
    <n v="0"/>
    <n v="1672.0905"/>
  </r>
  <r>
    <n v="13086530"/>
    <s v="D"/>
    <d v="1990-04-19T00:00:00"/>
    <n v="1033"/>
    <n v="32225"/>
    <n v="0"/>
    <n v="171"/>
    <n v="-171.2"/>
    <d v="1990-04-19T00:00:00"/>
    <x v="0"/>
    <x v="5"/>
    <n v="19"/>
    <n v="0"/>
    <n v="2048.9555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  <n v="1939.8630000000001"/>
  </r>
  <r>
    <n v="13086530"/>
    <s v="D"/>
    <d v="1990-04-21T00:00:00"/>
    <n v="1195"/>
    <n v="36833"/>
    <n v="0"/>
    <n v="470"/>
    <n v="-469.6"/>
    <d v="1990-04-21T00:00:00"/>
    <x v="0"/>
    <x v="5"/>
    <n v="21"/>
    <n v="0"/>
    <n v="2370.2825000000003"/>
  </r>
  <r>
    <n v="13086530"/>
    <s v="D"/>
    <d v="1990-04-22T00:00:00"/>
    <n v="1228"/>
    <n v="39269"/>
    <n v="0"/>
    <n v="470"/>
    <n v="-469.6"/>
    <d v="1990-04-22T00:00:00"/>
    <x v="0"/>
    <x v="5"/>
    <n v="22"/>
    <n v="0"/>
    <n v="2435.7379999999998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  <n v="2279.0415000000003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  <n v="579.18200000000002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  <n v="1138.529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  <n v="1906.1435000000001"/>
  </r>
  <r>
    <n v="13086530"/>
    <s v="D"/>
    <d v="1990-04-27T00:00:00"/>
    <n v="1231"/>
    <n v="51480"/>
    <n v="0"/>
    <n v="4341"/>
    <n v="-4340.8"/>
    <d v="1990-04-27T00:00:00"/>
    <x v="0"/>
    <x v="5"/>
    <n v="27"/>
    <n v="0"/>
    <n v="2441.6885000000002"/>
  </r>
  <r>
    <n v="13086530"/>
    <s v="D"/>
    <d v="1990-04-28T00:00:00"/>
    <n v="1228"/>
    <n v="53917"/>
    <n v="0"/>
    <n v="4341"/>
    <n v="-4340.8"/>
    <d v="1990-04-28T00:00:00"/>
    <x v="0"/>
    <x v="5"/>
    <n v="28"/>
    <n v="0"/>
    <n v="2435.7379999999998"/>
  </r>
  <r>
    <n v="13086530"/>
    <s v="D"/>
    <d v="1990-04-29T00:00:00"/>
    <n v="1233"/>
    <n v="56362"/>
    <n v="0"/>
    <n v="4341"/>
    <n v="-4340.8"/>
    <d v="1990-04-29T00:00:00"/>
    <x v="0"/>
    <x v="5"/>
    <n v="29"/>
    <n v="0"/>
    <n v="2445.6554999999998"/>
  </r>
  <r>
    <n v="13086530"/>
    <s v="D"/>
    <d v="1990-04-30T00:00:00"/>
    <n v="1229"/>
    <n v="58800"/>
    <n v="0"/>
    <n v="4341"/>
    <n v="-4340.8"/>
    <d v="1990-04-30T00:00:00"/>
    <x v="0"/>
    <x v="5"/>
    <n v="30"/>
    <n v="0"/>
    <n v="2437.7215000000001"/>
  </r>
  <r>
    <n v="13086530"/>
    <s v="D"/>
    <d v="1990-05-01T00:00:00"/>
    <n v="1229"/>
    <n v="61239"/>
    <n v="0"/>
    <n v="4341"/>
    <n v="-4340.8"/>
    <d v="1990-05-01T00:00:00"/>
    <x v="0"/>
    <x v="6"/>
    <n v="1"/>
    <n v="0"/>
    <n v="2437.7215000000001"/>
  </r>
  <r>
    <n v="13086530"/>
    <s v="D"/>
    <d v="1990-05-02T00:00:00"/>
    <n v="1232"/>
    <n v="63681"/>
    <n v="0"/>
    <n v="4341"/>
    <n v="-4340.8"/>
    <d v="1990-05-02T00:00:00"/>
    <x v="0"/>
    <x v="6"/>
    <n v="2"/>
    <n v="0"/>
    <n v="2443.672"/>
  </r>
  <r>
    <n v="13086530"/>
    <s v="D"/>
    <d v="1990-05-03T00:00:00"/>
    <n v="1294"/>
    <n v="66249"/>
    <n v="0"/>
    <n v="4341"/>
    <n v="-4340.8"/>
    <d v="1990-05-03T00:00:00"/>
    <x v="0"/>
    <x v="6"/>
    <n v="3"/>
    <n v="0"/>
    <n v="2566.6489999999999"/>
  </r>
  <r>
    <n v="13086530"/>
    <s v="D"/>
    <d v="1990-05-04T00:00:00"/>
    <n v="1324"/>
    <n v="68875"/>
    <n v="0"/>
    <n v="4341"/>
    <n v="-4340.8"/>
    <d v="1990-05-04T00:00:00"/>
    <x v="0"/>
    <x v="6"/>
    <n v="4"/>
    <n v="0"/>
    <n v="2626.154"/>
  </r>
  <r>
    <n v="13086530"/>
    <s v="D"/>
    <d v="1990-05-05T00:00:00"/>
    <n v="1324"/>
    <n v="71501"/>
    <n v="0"/>
    <n v="4341"/>
    <n v="-4340.8"/>
    <d v="1990-05-05T00:00:00"/>
    <x v="0"/>
    <x v="6"/>
    <n v="5"/>
    <n v="0"/>
    <n v="2626.154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  <n v="0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  <n v="0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  <n v="0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  <n v="0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  <n v="0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  <n v="0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  <n v="0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  <n v="0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  <n v="0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  <n v="0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  <n v="0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  <n v="0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  <n v="0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  <n v="0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  <n v="0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  <n v="0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  <n v="0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  <n v="0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  <n v="0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  <n v="0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  <n v="0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  <n v="0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  <n v="0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  <n v="0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  <n v="551.41300000000001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  <n v="0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  <n v="0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  <n v="0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  <n v="1128.6115"/>
  </r>
  <r>
    <n v="13086530"/>
    <s v="D"/>
    <d v="1990-06-04T00:00:00"/>
    <n v="1326"/>
    <n v="78887"/>
    <n v="0"/>
    <n v="78918"/>
    <n v="310851"/>
    <d v="1990-06-04T00:00:00"/>
    <x v="0"/>
    <x v="7"/>
    <n v="4"/>
    <n v="0"/>
    <n v="2630.1210000000001"/>
  </r>
  <r>
    <n v="13086530"/>
    <s v="D"/>
    <d v="1990-06-05T00:00:00"/>
    <n v="1322"/>
    <n v="81509"/>
    <n v="0"/>
    <n v="78918"/>
    <n v="310851"/>
    <d v="1990-06-05T00:00:00"/>
    <x v="0"/>
    <x v="7"/>
    <n v="5"/>
    <n v="0"/>
    <n v="2622.1869999999999"/>
  </r>
  <r>
    <n v="13086530"/>
    <s v="D"/>
    <d v="1990-06-06T00:00:00"/>
    <n v="1318"/>
    <n v="84123"/>
    <n v="0"/>
    <n v="78918"/>
    <n v="310851"/>
    <d v="1990-06-06T00:00:00"/>
    <x v="0"/>
    <x v="7"/>
    <n v="6"/>
    <n v="0"/>
    <n v="2614.2530000000002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  <n v="1503.4929999999999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  <n v="0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  <n v="0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  <n v="343.14550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  <n v="0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  <n v="965.96450000000004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  <n v="876.70699999999999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  <n v="2396.0680000000002"/>
  </r>
  <r>
    <n v="13086530"/>
    <s v="D"/>
    <d v="1990-06-16T00:00:00"/>
    <n v="1208"/>
    <n v="108533"/>
    <n v="0"/>
    <n v="93639"/>
    <n v="296130"/>
    <d v="1990-06-16T00:00:00"/>
    <x v="0"/>
    <x v="7"/>
    <n v="16"/>
    <n v="0"/>
    <n v="2396.0680000000002"/>
  </r>
  <r>
    <n v="13086530"/>
    <s v="D"/>
    <d v="1990-06-17T00:00:00"/>
    <n v="1202"/>
    <n v="110917"/>
    <n v="0"/>
    <n v="93639"/>
    <n v="296130"/>
    <d v="1990-06-17T00:00:00"/>
    <x v="0"/>
    <x v="7"/>
    <n v="17"/>
    <n v="0"/>
    <n v="2384.1669999999999"/>
  </r>
  <r>
    <n v="13086530"/>
    <s v="D"/>
    <d v="1990-06-18T00:00:00"/>
    <n v="1196"/>
    <n v="113289"/>
    <n v="0"/>
    <n v="93639"/>
    <n v="296130"/>
    <d v="1990-06-18T00:00:00"/>
    <x v="0"/>
    <x v="7"/>
    <n v="18"/>
    <n v="0"/>
    <n v="2372.2660000000001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  <n v="995.71699999999998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  <n v="0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  <n v="0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  <n v="0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  <n v="0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  <n v="0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  <n v="0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  <n v="0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  <n v="0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  <n v="0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  <n v="0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  <n v="0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  <n v="0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  <n v="0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  <n v="0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  <n v="0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  <n v="0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  <n v="0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  <n v="0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  <n v="0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  <n v="0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  <n v="0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  <n v="0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  <n v="0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  <n v="0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  <n v="0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  <n v="0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  <n v="0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  <n v="0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  <n v="0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  <n v="0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  <n v="0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  <n v="0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  <n v="0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  <n v="0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  <n v="0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  <n v="0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  <n v="0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  <n v="0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  <n v="0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  <n v="0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  <n v="0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  <n v="0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  <n v="0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  <n v="0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  <n v="0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  <n v="0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  <n v="0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  <n v="0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  <n v="0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  <n v="0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  <n v="0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  <n v="0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  <n v="0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  <n v="0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  <n v="0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  <n v="0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  <n v="0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  <n v="0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  <n v="0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  <n v="0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  <n v="0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  <n v="0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  <n v="0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  <n v="0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  <n v="0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  <n v="0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  <n v="0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  <n v="0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  <n v="0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  <n v="0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  <n v="0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  <n v="0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  <n v="0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  <n v="0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  <n v="0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  <n v="0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  <n v="0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  <n v="0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  <n v="0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  <n v="0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  <n v="0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  <n v="0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  <n v="0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  <n v="0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  <n v="0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  <n v="0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  <n v="0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  <n v="0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  <n v="0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  <n v="0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  <n v="0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  <n v="0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  <n v="0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  <n v="0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  <n v="0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  <n v="0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  <n v="0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  <n v="0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  <n v="0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  <n v="0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  <n v="0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  <n v="0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  <n v="0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  <n v="0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  <n v="0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  <n v="0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  <n v="0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  <n v="0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  <n v="0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  <n v="0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  <n v="0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  <n v="0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  <n v="0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  <n v="0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  <n v="0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  <n v="0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  <n v="0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  <n v="0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  <n v="0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  <n v="0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  <n v="0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  <n v="0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  <n v="0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  <n v="0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  <n v="0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  <n v="0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  <n v="0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  <n v="0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  <n v="0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  <n v="0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  <n v="0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  <n v="0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  <n v="0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  <n v="0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  <n v="0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  <n v="0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  <n v="0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  <n v="0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  <n v="0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  <n v="0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  <n v="0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  <n v="0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  <n v="0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  <n v="0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  <n v="0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  <n v="0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  <n v="0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  <n v="0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  <n v="0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  <n v="0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  <n v="0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  <n v="0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  <n v="0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  <n v="924.31100000000004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  <n v="259.8385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  <n v="0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  <n v="59.505000000000003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  <n v="170.58100000000002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  <n v="200.33350000000002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  <n v="535.54499999999996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  <n v="313.39300000000003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  <n v="529.59450000000004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  <n v="1685.9750000000001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  <n v="1685.9750000000001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  <n v="1685.9750000000001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  <n v="1685.9750000000001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  <n v="1685.9750000000001"/>
  </r>
  <r>
    <n v="13086530"/>
    <s v="D"/>
    <d v="1991-05-16T00:00:00"/>
    <n v="1010"/>
    <n v="28053"/>
    <n v="0"/>
    <n v="43204"/>
    <n v="347567"/>
    <d v="1991-05-16T00:00:00"/>
    <x v="1"/>
    <x v="6"/>
    <n v="16"/>
    <n v="0"/>
    <n v="2003.335"/>
  </r>
  <r>
    <n v="13086530"/>
    <s v="D"/>
    <d v="1991-05-17T00:00:00"/>
    <n v="1009"/>
    <n v="30055"/>
    <n v="0"/>
    <n v="43204"/>
    <n v="347567"/>
    <d v="1991-05-17T00:00:00"/>
    <x v="1"/>
    <x v="6"/>
    <n v="17"/>
    <n v="0"/>
    <n v="2001.3515"/>
  </r>
  <r>
    <n v="13086530"/>
    <s v="D"/>
    <d v="1991-05-18T00:00:00"/>
    <n v="1010"/>
    <n v="32058"/>
    <n v="0"/>
    <n v="43204"/>
    <n v="347567"/>
    <d v="1991-05-18T00:00:00"/>
    <x v="1"/>
    <x v="6"/>
    <n v="18"/>
    <n v="0"/>
    <n v="2003.335"/>
  </r>
  <r>
    <n v="13086530"/>
    <s v="D"/>
    <d v="1991-05-19T00:00:00"/>
    <n v="957"/>
    <n v="33957"/>
    <n v="0"/>
    <n v="43204"/>
    <n v="347567"/>
    <d v="1991-05-19T00:00:00"/>
    <x v="1"/>
    <x v="6"/>
    <n v="19"/>
    <n v="0"/>
    <n v="1898.2094999999999"/>
  </r>
  <r>
    <n v="13086530"/>
    <s v="D"/>
    <d v="1991-05-20T00:00:00"/>
    <n v="953"/>
    <n v="35848"/>
    <n v="0"/>
    <n v="43204"/>
    <n v="347567"/>
    <d v="1991-05-20T00:00:00"/>
    <x v="1"/>
    <x v="6"/>
    <n v="20"/>
    <n v="0"/>
    <n v="1890.2755"/>
  </r>
  <r>
    <n v="13086530"/>
    <s v="D"/>
    <d v="1991-05-21T00:00:00"/>
    <n v="964"/>
    <n v="37759"/>
    <n v="0"/>
    <n v="43204"/>
    <n v="347567"/>
    <d v="1991-05-21T00:00:00"/>
    <x v="1"/>
    <x v="6"/>
    <n v="21"/>
    <n v="0"/>
    <n v="1912.0940000000001"/>
  </r>
  <r>
    <n v="13086530"/>
    <s v="D"/>
    <d v="1991-05-22T00:00:00"/>
    <n v="962"/>
    <n v="39668"/>
    <n v="0"/>
    <n v="43204"/>
    <n v="347567"/>
    <d v="1991-05-22T00:00:00"/>
    <x v="1"/>
    <x v="6"/>
    <n v="22"/>
    <n v="0"/>
    <n v="1908.127"/>
  </r>
  <r>
    <n v="13086530"/>
    <s v="D"/>
    <d v="1991-05-23T00:00:00"/>
    <n v="1044"/>
    <n v="41738"/>
    <n v="0"/>
    <n v="43204"/>
    <n v="347567"/>
    <d v="1991-05-23T00:00:00"/>
    <x v="1"/>
    <x v="6"/>
    <n v="23"/>
    <n v="0"/>
    <n v="2070.7739999999999"/>
  </r>
  <r>
    <n v="13086530"/>
    <s v="D"/>
    <d v="1991-05-24T00:00:00"/>
    <n v="1081"/>
    <n v="43883"/>
    <n v="0"/>
    <n v="43204"/>
    <n v="347567"/>
    <d v="1991-05-24T00:00:00"/>
    <x v="1"/>
    <x v="6"/>
    <n v="24"/>
    <n v="0"/>
    <n v="2144.1635000000001"/>
  </r>
  <r>
    <n v="13086530"/>
    <s v="D"/>
    <d v="1991-05-25T00:00:00"/>
    <n v="1080"/>
    <n v="46025"/>
    <n v="0"/>
    <n v="43204"/>
    <n v="347567"/>
    <d v="1991-05-25T00:00:00"/>
    <x v="1"/>
    <x v="6"/>
    <n v="25"/>
    <n v="0"/>
    <n v="2142.1799999999998"/>
  </r>
  <r>
    <n v="13086530"/>
    <s v="D"/>
    <d v="1991-05-26T00:00:00"/>
    <n v="1081"/>
    <n v="48170"/>
    <n v="0"/>
    <n v="43204"/>
    <n v="347567"/>
    <d v="1991-05-26T00:00:00"/>
    <x v="1"/>
    <x v="6"/>
    <n v="26"/>
    <n v="0"/>
    <n v="2144.1635000000001"/>
  </r>
  <r>
    <n v="13086530"/>
    <s v="D"/>
    <d v="1991-05-27T00:00:00"/>
    <n v="1080"/>
    <n v="50312"/>
    <n v="0"/>
    <n v="43204"/>
    <n v="347567"/>
    <d v="1991-05-27T00:00:00"/>
    <x v="1"/>
    <x v="6"/>
    <n v="27"/>
    <n v="0"/>
    <n v="2142.1799999999998"/>
  </r>
  <r>
    <n v="13086530"/>
    <s v="D"/>
    <d v="1991-05-28T00:00:00"/>
    <n v="1116"/>
    <n v="52526"/>
    <n v="0"/>
    <n v="43204"/>
    <n v="347567"/>
    <d v="1991-05-28T00:00:00"/>
    <x v="1"/>
    <x v="6"/>
    <n v="28"/>
    <n v="0"/>
    <n v="2213.5860000000002"/>
  </r>
  <r>
    <n v="13086530"/>
    <s v="D"/>
    <d v="1991-05-29T00:00:00"/>
    <n v="1179"/>
    <n v="54863"/>
    <n v="0"/>
    <n v="43204"/>
    <n v="347567"/>
    <d v="1991-05-29T00:00:00"/>
    <x v="1"/>
    <x v="6"/>
    <n v="29"/>
    <n v="0"/>
    <n v="2338.5464999999999"/>
  </r>
  <r>
    <n v="13086530"/>
    <s v="D"/>
    <d v="1991-05-30T00:00:00"/>
    <n v="1195"/>
    <n v="57234"/>
    <n v="0"/>
    <n v="43204"/>
    <n v="347567"/>
    <d v="1991-05-30T00:00:00"/>
    <x v="1"/>
    <x v="6"/>
    <n v="30"/>
    <n v="0"/>
    <n v="2370.2825000000003"/>
  </r>
  <r>
    <n v="13086530"/>
    <s v="D"/>
    <d v="1991-05-31T00:00:00"/>
    <n v="1192"/>
    <n v="59598"/>
    <n v="0"/>
    <n v="43204"/>
    <n v="347567"/>
    <d v="1991-05-31T00:00:00"/>
    <x v="1"/>
    <x v="6"/>
    <n v="31"/>
    <n v="0"/>
    <n v="2364.3319999999999"/>
  </r>
  <r>
    <n v="13086530"/>
    <s v="D"/>
    <d v="1991-06-01T00:00:00"/>
    <n v="1262"/>
    <n v="62101"/>
    <n v="0"/>
    <n v="43204"/>
    <n v="347567"/>
    <d v="1991-06-01T00:00:00"/>
    <x v="1"/>
    <x v="7"/>
    <n v="1"/>
    <n v="0"/>
    <n v="2503.1770000000001"/>
  </r>
  <r>
    <n v="13086530"/>
    <s v="D"/>
    <d v="1991-06-02T00:00:00"/>
    <n v="1298"/>
    <n v="64674"/>
    <n v="0"/>
    <n v="43204"/>
    <n v="347567"/>
    <d v="1991-06-02T00:00:00"/>
    <x v="1"/>
    <x v="7"/>
    <n v="2"/>
    <n v="0"/>
    <n v="2574.5830000000001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  <n v="267.77249999999998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  <n v="0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  <n v="0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  <n v="0"/>
  </r>
  <r>
    <n v="13086530"/>
    <s v="D"/>
    <d v="1991-06-07T00:00:00"/>
    <n v="1432"/>
    <n v="78267"/>
    <n v="0"/>
    <n v="53690"/>
    <n v="337081"/>
    <d v="1991-06-07T00:00:00"/>
    <x v="1"/>
    <x v="7"/>
    <n v="7"/>
    <n v="0"/>
    <n v="2840.3719999999998"/>
  </r>
  <r>
    <n v="13086530"/>
    <s v="D"/>
    <d v="1991-06-08T00:00:00"/>
    <n v="1433"/>
    <n v="81108"/>
    <n v="0"/>
    <n v="53690"/>
    <n v="337081"/>
    <d v="1991-06-08T00:00:00"/>
    <x v="1"/>
    <x v="7"/>
    <n v="8"/>
    <n v="0"/>
    <n v="2842.3555000000001"/>
  </r>
  <r>
    <n v="13086530"/>
    <s v="D"/>
    <d v="1991-06-09T00:00:00"/>
    <n v="1438"/>
    <n v="83959"/>
    <n v="0"/>
    <n v="53690"/>
    <n v="337081"/>
    <d v="1991-06-09T00:00:00"/>
    <x v="1"/>
    <x v="7"/>
    <n v="9"/>
    <n v="0"/>
    <n v="2852.2730000000001"/>
  </r>
  <r>
    <n v="13086530"/>
    <s v="D"/>
    <d v="1991-06-10T00:00:00"/>
    <n v="1437"/>
    <n v="86809"/>
    <n v="0"/>
    <n v="53690"/>
    <n v="337081"/>
    <d v="1991-06-10T00:00:00"/>
    <x v="1"/>
    <x v="7"/>
    <n v="10"/>
    <n v="0"/>
    <n v="2850.2894999999999"/>
  </r>
  <r>
    <n v="13086530"/>
    <s v="D"/>
    <d v="1991-06-11T00:00:00"/>
    <n v="1447"/>
    <n v="89678"/>
    <n v="0"/>
    <n v="53690"/>
    <n v="337081"/>
    <d v="1991-06-11T00:00:00"/>
    <x v="1"/>
    <x v="7"/>
    <n v="11"/>
    <n v="0"/>
    <n v="2870.1244999999999"/>
  </r>
  <r>
    <n v="13086530"/>
    <s v="D"/>
    <d v="1991-06-12T00:00:00"/>
    <n v="1482"/>
    <n v="92618"/>
    <n v="0"/>
    <n v="53690"/>
    <n v="337081"/>
    <d v="1991-06-12T00:00:00"/>
    <x v="1"/>
    <x v="7"/>
    <n v="12"/>
    <n v="0"/>
    <n v="2939.547"/>
  </r>
  <r>
    <n v="13086530"/>
    <s v="D"/>
    <d v="1991-06-13T00:00:00"/>
    <n v="1489"/>
    <n v="95573"/>
    <n v="0"/>
    <n v="53690"/>
    <n v="337081"/>
    <d v="1991-06-13T00:00:00"/>
    <x v="1"/>
    <x v="7"/>
    <n v="13"/>
    <n v="0"/>
    <n v="2953.4315000000001"/>
  </r>
  <r>
    <n v="13086530"/>
    <s v="D"/>
    <d v="1991-06-14T00:00:00"/>
    <n v="1483"/>
    <n v="98515"/>
    <n v="0"/>
    <n v="53690"/>
    <n v="337081"/>
    <d v="1991-06-14T00:00:00"/>
    <x v="1"/>
    <x v="7"/>
    <n v="14"/>
    <n v="0"/>
    <n v="2941.5304999999998"/>
  </r>
  <r>
    <n v="13086530"/>
    <s v="D"/>
    <d v="1991-06-15T00:00:00"/>
    <n v="1476"/>
    <n v="101442"/>
    <n v="0"/>
    <n v="53690"/>
    <n v="337081"/>
    <d v="1991-06-15T00:00:00"/>
    <x v="1"/>
    <x v="7"/>
    <n v="15"/>
    <n v="0"/>
    <n v="2927.6460000000002"/>
  </r>
  <r>
    <n v="13086530"/>
    <s v="D"/>
    <d v="1991-06-16T00:00:00"/>
    <n v="1468"/>
    <n v="104354"/>
    <n v="0"/>
    <n v="53690"/>
    <n v="337081"/>
    <d v="1991-06-16T00:00:00"/>
    <x v="1"/>
    <x v="7"/>
    <n v="16"/>
    <n v="0"/>
    <n v="2911.7780000000002"/>
  </r>
  <r>
    <n v="13086530"/>
    <s v="D"/>
    <d v="1991-06-17T00:00:00"/>
    <n v="1463"/>
    <n v="107256"/>
    <n v="0"/>
    <n v="53690"/>
    <n v="337081"/>
    <d v="1991-06-17T00:00:00"/>
    <x v="1"/>
    <x v="7"/>
    <n v="17"/>
    <n v="0"/>
    <n v="2901.8605000000002"/>
  </r>
  <r>
    <n v="13086530"/>
    <s v="D"/>
    <d v="1991-06-18T00:00:00"/>
    <n v="1449"/>
    <n v="110130"/>
    <n v="0"/>
    <n v="53690"/>
    <n v="337081"/>
    <d v="1991-06-18T00:00:00"/>
    <x v="1"/>
    <x v="7"/>
    <n v="18"/>
    <n v="0"/>
    <n v="2874.0915"/>
  </r>
  <r>
    <n v="13086530"/>
    <s v="D"/>
    <d v="1991-06-19T00:00:00"/>
    <n v="1446"/>
    <n v="112997"/>
    <n v="0"/>
    <n v="53690"/>
    <n v="337081"/>
    <d v="1991-06-19T00:00:00"/>
    <x v="1"/>
    <x v="7"/>
    <n v="19"/>
    <n v="0"/>
    <n v="2868.1410000000001"/>
  </r>
  <r>
    <n v="13086530"/>
    <s v="D"/>
    <d v="1991-06-20T00:00:00"/>
    <n v="1436"/>
    <n v="115845"/>
    <n v="0"/>
    <n v="53690"/>
    <n v="337081"/>
    <d v="1991-06-20T00:00:00"/>
    <x v="1"/>
    <x v="7"/>
    <n v="20"/>
    <n v="0"/>
    <n v="2848.306"/>
  </r>
  <r>
    <n v="13086530"/>
    <s v="D"/>
    <d v="1991-06-21T00:00:00"/>
    <n v="1445"/>
    <n v="118710"/>
    <n v="0"/>
    <n v="53690"/>
    <n v="337081"/>
    <d v="1991-06-21T00:00:00"/>
    <x v="1"/>
    <x v="7"/>
    <n v="21"/>
    <n v="0"/>
    <n v="2866.1575000000003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  <n v="624.80250000000001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  <n v="0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  <n v="0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  <n v="0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  <n v="0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  <n v="0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  <n v="0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  <n v="0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  <n v="0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  <n v="0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  <n v="0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  <n v="0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  <n v="0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  <n v="0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  <n v="0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  <n v="0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  <n v="0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  <n v="0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  <n v="0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  <n v="0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  <n v="0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  <n v="0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  <n v="0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  <n v="0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  <n v="0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  <n v="0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  <n v="0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  <n v="0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  <n v="0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  <n v="0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  <n v="0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  <n v="0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  <n v="0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  <n v="0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  <n v="0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  <n v="0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  <n v="0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  <n v="0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  <n v="0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  <n v="0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  <n v="0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  <n v="0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  <n v="0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  <n v="0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  <n v="0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  <n v="0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  <n v="0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  <n v="0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  <n v="0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  <n v="0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  <n v="0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  <n v="0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  <n v="0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  <n v="0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  <n v="0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  <n v="0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  <n v="0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  <n v="0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  <n v="0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  <n v="0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  <n v="0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  <n v="0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  <n v="0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  <n v="0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  <n v="0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  <n v="0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  <n v="0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  <n v="0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  <n v="0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  <n v="0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  <n v="0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  <n v="0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  <n v="0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  <n v="0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  <n v="0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  <n v="0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  <n v="0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  <n v="0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  <n v="0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  <n v="0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  <n v="0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  <n v="0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  <n v="0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  <n v="0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  <n v="0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  <n v="0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  <n v="0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  <n v="0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  <n v="0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  <n v="0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  <n v="0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  <n v="0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  <n v="0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  <n v="0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  <n v="0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  <n v="0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  <n v="0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  <n v="0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  <n v="0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  <n v="0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  <n v="0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  <n v="0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  <n v="0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  <n v="0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  <n v="0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  <n v="0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  <n v="0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  <n v="0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  <n v="0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  <n v="0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  <n v="0"/>
  </r>
  <r>
    <n v="13086530"/>
    <s v="D"/>
    <d v="1991-10-11T00:00:00"/>
    <n v="0"/>
    <n v="434224"/>
    <n v="0"/>
    <n v="368578"/>
    <n v="22193"/>
    <d v="1991-10-11T00:00:00"/>
    <x v="1"/>
    <x v="11"/>
    <n v="11"/>
    <n v="0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  <n v="170.58100000000002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  <n v="347.11250000000001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  <n v="301.49200000000002"/>
  </r>
  <r>
    <n v="13086530"/>
    <s v="D"/>
    <d v="1991-10-31T00:00:00"/>
    <n v="202"/>
    <n v="435534"/>
    <n v="0"/>
    <n v="368669"/>
    <n v="22102"/>
    <d v="1991-10-31T00:00:00"/>
    <x v="1"/>
    <x v="11"/>
    <n v="31"/>
    <n v="0"/>
    <n v="400.66700000000003"/>
  </r>
  <r>
    <n v="13086530"/>
    <s v="D"/>
    <d v="1991-11-01T00:00:00"/>
    <n v="190"/>
    <n v="377"/>
    <n v="0"/>
    <n v="0"/>
    <n v="0"/>
    <d v="1991-11-01T00:00:00"/>
    <x v="2"/>
    <x v="0"/>
    <n v="1"/>
    <n v="0"/>
    <n v="376.86500000000001"/>
  </r>
  <r>
    <n v="13086530"/>
    <s v="D"/>
    <d v="1991-11-02T00:00:00"/>
    <n v="183"/>
    <n v="740"/>
    <n v="0"/>
    <n v="0"/>
    <n v="0"/>
    <d v="1991-11-02T00:00:00"/>
    <x v="2"/>
    <x v="0"/>
    <n v="2"/>
    <n v="0"/>
    <n v="362.98050000000001"/>
  </r>
  <r>
    <n v="13086530"/>
    <s v="D"/>
    <d v="1991-11-03T00:00:00"/>
    <n v="172"/>
    <n v="1080"/>
    <n v="0"/>
    <n v="0"/>
    <n v="0"/>
    <d v="1991-11-03T00:00:00"/>
    <x v="2"/>
    <x v="0"/>
    <n v="3"/>
    <n v="0"/>
    <n v="341.16200000000003"/>
  </r>
  <r>
    <n v="13086530"/>
    <s v="D"/>
    <d v="1991-11-04T00:00:00"/>
    <n v="157"/>
    <n v="1391"/>
    <n v="0"/>
    <n v="0"/>
    <n v="0"/>
    <d v="1991-11-04T00:00:00"/>
    <x v="2"/>
    <x v="0"/>
    <n v="4"/>
    <n v="0"/>
    <n v="311.40949999999998"/>
  </r>
  <r>
    <n v="13086530"/>
    <s v="D"/>
    <d v="1991-11-05T00:00:00"/>
    <n v="170"/>
    <n v="1729"/>
    <n v="0"/>
    <n v="0"/>
    <n v="0"/>
    <d v="1991-11-05T00:00:00"/>
    <x v="2"/>
    <x v="0"/>
    <n v="5"/>
    <n v="0"/>
    <n v="337.19499999999999"/>
  </r>
  <r>
    <n v="13086530"/>
    <s v="D"/>
    <d v="1991-11-06T00:00:00"/>
    <n v="222"/>
    <n v="2169"/>
    <n v="0"/>
    <n v="0"/>
    <n v="0"/>
    <d v="1991-11-06T00:00:00"/>
    <x v="2"/>
    <x v="0"/>
    <n v="6"/>
    <n v="0"/>
    <n v="440.33699999999999"/>
  </r>
  <r>
    <n v="13086530"/>
    <s v="D"/>
    <d v="1991-11-07T00:00:00"/>
    <n v="253"/>
    <n v="2671"/>
    <n v="0"/>
    <n v="0"/>
    <n v="0"/>
    <d v="1991-11-07T00:00:00"/>
    <x v="2"/>
    <x v="0"/>
    <n v="7"/>
    <n v="0"/>
    <n v="501.82550000000003"/>
  </r>
  <r>
    <n v="13086530"/>
    <s v="D"/>
    <d v="1991-11-08T00:00:00"/>
    <n v="263"/>
    <n v="3193"/>
    <n v="0"/>
    <n v="0"/>
    <n v="0"/>
    <d v="1991-11-08T00:00:00"/>
    <x v="2"/>
    <x v="0"/>
    <n v="8"/>
    <n v="0"/>
    <n v="521.66049999999996"/>
  </r>
  <r>
    <n v="13086530"/>
    <s v="D"/>
    <d v="1991-11-09T00:00:00"/>
    <n v="258"/>
    <n v="3704"/>
    <n v="0"/>
    <n v="0"/>
    <n v="0"/>
    <d v="1991-11-09T00:00:00"/>
    <x v="2"/>
    <x v="0"/>
    <n v="9"/>
    <n v="0"/>
    <n v="511.74299999999999"/>
  </r>
  <r>
    <n v="13086530"/>
    <s v="D"/>
    <d v="1991-11-10T00:00:00"/>
    <n v="258"/>
    <n v="4216"/>
    <n v="0"/>
    <n v="0"/>
    <n v="0"/>
    <d v="1991-11-10T00:00:00"/>
    <x v="2"/>
    <x v="0"/>
    <n v="10"/>
    <n v="0"/>
    <n v="511.74299999999999"/>
  </r>
  <r>
    <n v="13086530"/>
    <s v="D"/>
    <d v="1991-11-11T00:00:00"/>
    <n v="248"/>
    <n v="4707"/>
    <n v="0"/>
    <n v="0"/>
    <n v="0"/>
    <d v="1991-11-11T00:00:00"/>
    <x v="2"/>
    <x v="0"/>
    <n v="11"/>
    <n v="0"/>
    <n v="491.90800000000002"/>
  </r>
  <r>
    <n v="13086530"/>
    <s v="D"/>
    <d v="1991-11-12T00:00:00"/>
    <n v="188"/>
    <n v="5080"/>
    <n v="0"/>
    <n v="0"/>
    <n v="0"/>
    <d v="1991-11-12T00:00:00"/>
    <x v="2"/>
    <x v="0"/>
    <n v="12"/>
    <n v="0"/>
    <n v="372.89800000000002"/>
  </r>
  <r>
    <n v="13086530"/>
    <s v="D"/>
    <d v="1991-11-13T00:00:00"/>
    <n v="168"/>
    <n v="5414"/>
    <n v="0"/>
    <n v="0"/>
    <n v="0"/>
    <d v="1991-11-13T00:00:00"/>
    <x v="2"/>
    <x v="0"/>
    <n v="13"/>
    <n v="0"/>
    <n v="333.22800000000001"/>
  </r>
  <r>
    <n v="13086530"/>
    <s v="D"/>
    <d v="1991-11-14T00:00:00"/>
    <n v="219"/>
    <n v="5849"/>
    <n v="0"/>
    <n v="0"/>
    <n v="0"/>
    <d v="1991-11-14T00:00:00"/>
    <x v="2"/>
    <x v="0"/>
    <n v="14"/>
    <n v="0"/>
    <n v="434.38650000000001"/>
  </r>
  <r>
    <n v="13086530"/>
    <s v="D"/>
    <d v="1991-11-15T00:00:00"/>
    <n v="261"/>
    <n v="6367"/>
    <n v="0"/>
    <n v="0"/>
    <n v="0"/>
    <d v="1991-11-15T00:00:00"/>
    <x v="2"/>
    <x v="0"/>
    <n v="15"/>
    <n v="0"/>
    <n v="517.69349999999997"/>
  </r>
  <r>
    <n v="13086530"/>
    <s v="D"/>
    <d v="1991-11-16T00:00:00"/>
    <n v="238"/>
    <n v="6840"/>
    <n v="0"/>
    <n v="0"/>
    <n v="0"/>
    <d v="1991-11-16T00:00:00"/>
    <x v="2"/>
    <x v="0"/>
    <n v="16"/>
    <n v="0"/>
    <n v="472.07300000000004"/>
  </r>
  <r>
    <n v="13086530"/>
    <s v="D"/>
    <d v="1991-11-17T00:00:00"/>
    <n v="230"/>
    <n v="7296"/>
    <n v="0"/>
    <n v="0"/>
    <n v="0"/>
    <d v="1991-11-17T00:00:00"/>
    <x v="2"/>
    <x v="0"/>
    <n v="17"/>
    <n v="0"/>
    <n v="456.20499999999998"/>
  </r>
  <r>
    <n v="13086530"/>
    <s v="D"/>
    <d v="1991-11-18T00:00:00"/>
    <n v="216"/>
    <n v="7725"/>
    <n v="0"/>
    <n v="0"/>
    <n v="0"/>
    <d v="1991-11-18T00:00:00"/>
    <x v="2"/>
    <x v="0"/>
    <n v="18"/>
    <n v="0"/>
    <n v="428.43600000000004"/>
  </r>
  <r>
    <n v="13086530"/>
    <s v="D"/>
    <d v="1991-11-19T00:00:00"/>
    <n v="221"/>
    <n v="8163"/>
    <n v="0"/>
    <n v="0"/>
    <n v="0"/>
    <d v="1991-11-19T00:00:00"/>
    <x v="2"/>
    <x v="0"/>
    <n v="19"/>
    <n v="0"/>
    <n v="438.3535"/>
  </r>
  <r>
    <n v="13086530"/>
    <s v="D"/>
    <d v="1991-11-20T00:00:00"/>
    <n v="188"/>
    <n v="8535"/>
    <n v="0"/>
    <n v="0"/>
    <n v="0"/>
    <d v="1991-11-20T00:00:00"/>
    <x v="2"/>
    <x v="0"/>
    <n v="20"/>
    <n v="0"/>
    <n v="372.89800000000002"/>
  </r>
  <r>
    <n v="13086530"/>
    <s v="D"/>
    <d v="1991-11-21T00:00:00"/>
    <n v="169"/>
    <n v="8870"/>
    <n v="0"/>
    <n v="0"/>
    <n v="0"/>
    <d v="1991-11-21T00:00:00"/>
    <x v="2"/>
    <x v="0"/>
    <n v="21"/>
    <n v="0"/>
    <n v="335.2115"/>
  </r>
  <r>
    <n v="13086530"/>
    <s v="D"/>
    <d v="1991-11-22T00:00:00"/>
    <n v="145"/>
    <n v="9157"/>
    <n v="0"/>
    <n v="0"/>
    <n v="0"/>
    <d v="1991-11-22T00:00:00"/>
    <x v="2"/>
    <x v="0"/>
    <n v="22"/>
    <n v="0"/>
    <n v="287.60750000000002"/>
  </r>
  <r>
    <n v="13086530"/>
    <s v="D"/>
    <d v="1992-04-01T00:00:00"/>
    <n v="86"/>
    <n v="9328"/>
    <n v="0"/>
    <n v="0"/>
    <n v="0"/>
    <d v="1992-04-01T00:00:00"/>
    <x v="2"/>
    <x v="5"/>
    <n v="1"/>
    <n v="0"/>
    <n v="170.58100000000002"/>
  </r>
  <r>
    <n v="13086530"/>
    <s v="D"/>
    <d v="1992-04-02T00:00:00"/>
    <n v="85"/>
    <n v="9497"/>
    <n v="85"/>
    <n v="169"/>
    <n v="-169.2"/>
    <d v="1992-04-02T00:00:00"/>
    <x v="2"/>
    <x v="5"/>
    <n v="2"/>
    <n v="168.5975"/>
    <n v="0"/>
  </r>
  <r>
    <n v="13086530"/>
    <s v="D"/>
    <d v="1992-04-03T00:00:00"/>
    <n v="85"/>
    <n v="9666"/>
    <n v="85"/>
    <n v="338"/>
    <n v="-338.3"/>
    <d v="1992-04-03T00:00:00"/>
    <x v="2"/>
    <x v="5"/>
    <n v="3"/>
    <n v="168.5975"/>
    <n v="0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  <n v="0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  <n v="0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  <n v="0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  <n v="0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  <n v="0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  <n v="0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  <n v="0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  <n v="0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  <n v="0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  <n v="0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  <n v="0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  <n v="0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  <n v="0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  <n v="0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  <n v="0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  <n v="0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  <n v="0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  <n v="0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  <n v="0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  <n v="0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  <n v="0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  <n v="0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  <n v="0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  <n v="0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  <n v="0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  <n v="0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  <n v="0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  <n v="0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  <n v="0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  <n v="0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  <n v="0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  <n v="0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  <n v="0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  <n v="0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  <n v="0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  <n v="0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  <n v="0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  <n v="0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  <n v="0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  <n v="0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  <n v="0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  <n v="0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  <n v="0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  <n v="0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  <n v="0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  <n v="0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  <n v="0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  <n v="0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  <n v="0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  <n v="0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  <n v="0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  <n v="0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  <n v="0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  <n v="0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  <n v="0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  <n v="0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  <n v="0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  <n v="0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  <n v="0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  <n v="0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  <n v="0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  <n v="0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  <n v="0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  <n v="0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  <n v="0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  <n v="0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  <n v="0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  <n v="0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  <n v="0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  <n v="0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  <n v="0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  <n v="0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  <n v="0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  <n v="0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  <n v="0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  <n v="0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  <n v="0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  <n v="0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  <n v="0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  <n v="0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  <n v="0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  <n v="0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  <n v="0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  <n v="0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  <n v="0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  <n v="0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  <n v="0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  <n v="0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  <n v="0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  <n v="0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  <n v="0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  <n v="0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  <n v="0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  <n v="0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  <n v="0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  <n v="0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  <n v="0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  <n v="0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  <n v="0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  <n v="0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  <n v="0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  <n v="0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  <n v="0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  <n v="0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  <n v="0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  <n v="0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  <n v="0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  <n v="0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  <n v="0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  <n v="0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  <n v="0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  <n v="0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  <n v="0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  <n v="0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  <n v="0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  <n v="0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  <n v="0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  <n v="0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  <n v="0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  <n v="0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  <n v="0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  <n v="0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  <n v="0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  <n v="0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  <n v="0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  <n v="0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  <n v="0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  <n v="0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  <n v="0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  <n v="0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  <n v="0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  <n v="0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  <n v="0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  <n v="0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  <n v="0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  <n v="0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  <n v="0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  <n v="0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  <n v="0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  <n v="0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  <n v="0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  <n v="0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  <n v="0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  <n v="0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  <n v="0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  <n v="0"/>
  </r>
  <r>
    <n v="13086530"/>
    <s v="D"/>
    <d v="1992-08-28T00:00:00"/>
    <n v="0"/>
    <n v="310191"/>
    <n v="0"/>
    <n v="347215"/>
    <n v="38526"/>
    <d v="1992-08-28T00:00:00"/>
    <x v="2"/>
    <x v="9"/>
    <n v="28"/>
    <n v="0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  <n v="0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  <n v="130.91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  <n v="0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  <n v="0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  <n v="0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  <n v="0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  <n v="0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  <n v="0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  <n v="0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  <n v="0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  <n v="0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  <n v="0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  <n v="0"/>
  </r>
  <r>
    <n v="13086530"/>
    <s v="D"/>
    <d v="1992-09-20T00:00:00"/>
    <n v="0"/>
    <n v="337302"/>
    <n v="0"/>
    <n v="374193"/>
    <n v="11548"/>
    <d v="1992-09-20T00:00:00"/>
    <x v="2"/>
    <x v="10"/>
    <n v="20"/>
    <n v="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  <n v="0"/>
  </r>
  <r>
    <n v="13086530"/>
    <s v="D"/>
    <d v="1993-04-29T00:00:00"/>
    <n v="122"/>
    <n v="242"/>
    <n v="0"/>
    <n v="0"/>
    <n v="0"/>
    <d v="1993-04-29T00:00:00"/>
    <x v="3"/>
    <x v="5"/>
    <n v="29"/>
    <n v="0"/>
    <n v="241.98699999999999"/>
  </r>
  <r>
    <n v="13086530"/>
    <s v="D"/>
    <d v="1993-04-30T00:00:00"/>
    <n v="188"/>
    <n v="614"/>
    <n v="0"/>
    <n v="0"/>
    <n v="0"/>
    <d v="1993-04-30T00:00:00"/>
    <x v="3"/>
    <x v="5"/>
    <n v="30"/>
    <n v="0"/>
    <n v="372.89800000000002"/>
  </r>
  <r>
    <n v="13086530"/>
    <s v="D"/>
    <d v="1993-05-01T00:00:00"/>
    <n v="310"/>
    <n v="1228"/>
    <n v="0"/>
    <n v="0"/>
    <n v="0"/>
    <d v="1993-05-01T00:00:00"/>
    <x v="3"/>
    <x v="6"/>
    <n v="1"/>
    <n v="0"/>
    <n v="614.88499999999999"/>
  </r>
  <r>
    <n v="13086530"/>
    <s v="D"/>
    <d v="1993-05-02T00:00:00"/>
    <n v="319"/>
    <n v="1861"/>
    <n v="0"/>
    <n v="0"/>
    <n v="0"/>
    <d v="1993-05-02T00:00:00"/>
    <x v="3"/>
    <x v="6"/>
    <n v="2"/>
    <n v="0"/>
    <n v="632.73649999999998"/>
  </r>
  <r>
    <n v="13086530"/>
    <s v="D"/>
    <d v="1993-05-03T00:00:00"/>
    <n v="350"/>
    <n v="2555"/>
    <n v="0"/>
    <n v="0"/>
    <n v="0"/>
    <d v="1993-05-03T00:00:00"/>
    <x v="3"/>
    <x v="6"/>
    <n v="3"/>
    <n v="0"/>
    <n v="694.22500000000002"/>
  </r>
  <r>
    <n v="13086530"/>
    <s v="D"/>
    <d v="1993-05-04T00:00:00"/>
    <n v="537"/>
    <n v="3621"/>
    <n v="0"/>
    <n v="0"/>
    <n v="0"/>
    <d v="1993-05-04T00:00:00"/>
    <x v="3"/>
    <x v="6"/>
    <n v="4"/>
    <n v="0"/>
    <n v="1065.1395"/>
  </r>
  <r>
    <n v="13086530"/>
    <s v="D"/>
    <d v="1993-05-05T00:00:00"/>
    <n v="704"/>
    <n v="5016"/>
    <n v="0"/>
    <n v="0"/>
    <n v="0"/>
    <d v="1993-05-05T00:00:00"/>
    <x v="3"/>
    <x v="6"/>
    <n v="5"/>
    <n v="0"/>
    <n v="1396.384"/>
  </r>
  <r>
    <n v="13086530"/>
    <s v="D"/>
    <d v="1993-05-06T00:00:00"/>
    <n v="674"/>
    <n v="6353"/>
    <n v="0"/>
    <n v="0"/>
    <n v="0"/>
    <d v="1993-05-06T00:00:00"/>
    <x v="3"/>
    <x v="6"/>
    <n v="6"/>
    <n v="0"/>
    <n v="1336.8790000000001"/>
  </r>
  <r>
    <n v="13086530"/>
    <s v="D"/>
    <d v="1993-05-07T00:00:00"/>
    <n v="652"/>
    <n v="7646"/>
    <n v="0"/>
    <n v="0"/>
    <n v="0"/>
    <d v="1993-05-07T00:00:00"/>
    <x v="3"/>
    <x v="6"/>
    <n v="7"/>
    <n v="0"/>
    <n v="1293.242"/>
  </r>
  <r>
    <n v="13086530"/>
    <s v="D"/>
    <d v="1993-05-08T00:00:00"/>
    <n v="674"/>
    <n v="8983"/>
    <n v="0"/>
    <n v="0"/>
    <n v="0"/>
    <d v="1993-05-08T00:00:00"/>
    <x v="3"/>
    <x v="6"/>
    <n v="8"/>
    <n v="0"/>
    <n v="1336.8790000000001"/>
  </r>
  <r>
    <n v="13086530"/>
    <s v="D"/>
    <d v="1993-05-09T00:00:00"/>
    <n v="674"/>
    <n v="10320"/>
    <n v="0"/>
    <n v="0"/>
    <n v="0"/>
    <d v="1993-05-09T00:00:00"/>
    <x v="3"/>
    <x v="6"/>
    <n v="9"/>
    <n v="0"/>
    <n v="1336.8790000000001"/>
  </r>
  <r>
    <n v="13086530"/>
    <s v="D"/>
    <d v="1993-05-10T00:00:00"/>
    <n v="675"/>
    <n v="11659"/>
    <n v="0"/>
    <n v="0"/>
    <n v="0"/>
    <d v="1993-05-10T00:00:00"/>
    <x v="3"/>
    <x v="6"/>
    <n v="10"/>
    <n v="0"/>
    <n v="1338.8625"/>
  </r>
  <r>
    <n v="13086530"/>
    <s v="D"/>
    <d v="1993-05-11T00:00:00"/>
    <n v="735"/>
    <n v="13117"/>
    <n v="0"/>
    <n v="0"/>
    <n v="0"/>
    <d v="1993-05-11T00:00:00"/>
    <x v="3"/>
    <x v="6"/>
    <n v="11"/>
    <n v="0"/>
    <n v="1457.8724999999999"/>
  </r>
  <r>
    <n v="13086530"/>
    <s v="D"/>
    <d v="1993-05-12T00:00:00"/>
    <n v="954"/>
    <n v="15010"/>
    <n v="0"/>
    <n v="0"/>
    <n v="0"/>
    <d v="1993-05-12T00:00:00"/>
    <x v="3"/>
    <x v="6"/>
    <n v="12"/>
    <n v="0"/>
    <n v="1892.259"/>
  </r>
  <r>
    <n v="13086530"/>
    <s v="D"/>
    <d v="1993-05-13T00:00:00"/>
    <n v="952"/>
    <n v="16899"/>
    <n v="0"/>
    <n v="0"/>
    <n v="0"/>
    <d v="1993-05-13T00:00:00"/>
    <x v="3"/>
    <x v="6"/>
    <n v="13"/>
    <n v="0"/>
    <n v="1888.2920000000001"/>
  </r>
  <r>
    <n v="13086530"/>
    <s v="D"/>
    <d v="1993-05-14T00:00:00"/>
    <n v="1150"/>
    <n v="19181"/>
    <n v="0"/>
    <n v="0"/>
    <n v="0"/>
    <d v="1993-05-14T00:00:00"/>
    <x v="3"/>
    <x v="6"/>
    <n v="14"/>
    <n v="0"/>
    <n v="2281.0250000000001"/>
  </r>
  <r>
    <n v="13086530"/>
    <s v="D"/>
    <d v="1993-05-15T00:00:00"/>
    <n v="1188"/>
    <n v="21537"/>
    <n v="0"/>
    <n v="0"/>
    <n v="0"/>
    <d v="1993-05-15T00:00:00"/>
    <x v="3"/>
    <x v="6"/>
    <n v="15"/>
    <n v="0"/>
    <n v="2356.3980000000001"/>
  </r>
  <r>
    <n v="13086530"/>
    <s v="D"/>
    <d v="1993-05-16T00:00:00"/>
    <n v="1189"/>
    <n v="23895"/>
    <n v="0"/>
    <n v="0"/>
    <n v="0"/>
    <d v="1993-05-16T00:00:00"/>
    <x v="3"/>
    <x v="6"/>
    <n v="16"/>
    <n v="0"/>
    <n v="2358.3815"/>
  </r>
  <r>
    <n v="13086530"/>
    <s v="D"/>
    <d v="1993-05-17T00:00:00"/>
    <n v="1188"/>
    <n v="26251"/>
    <n v="0"/>
    <n v="0"/>
    <n v="0"/>
    <d v="1993-05-17T00:00:00"/>
    <x v="3"/>
    <x v="6"/>
    <n v="17"/>
    <n v="0"/>
    <n v="2356.3980000000001"/>
  </r>
  <r>
    <n v="13086530"/>
    <s v="D"/>
    <d v="1993-05-18T00:00:00"/>
    <n v="1180"/>
    <n v="28591"/>
    <n v="0"/>
    <n v="0"/>
    <n v="0"/>
    <d v="1993-05-18T00:00:00"/>
    <x v="3"/>
    <x v="6"/>
    <n v="18"/>
    <n v="0"/>
    <n v="2340.5300000000002"/>
  </r>
  <r>
    <n v="13086530"/>
    <s v="D"/>
    <d v="1993-05-19T00:00:00"/>
    <n v="1179"/>
    <n v="30929"/>
    <n v="0"/>
    <n v="0"/>
    <n v="0"/>
    <d v="1993-05-19T00:00:00"/>
    <x v="3"/>
    <x v="6"/>
    <n v="19"/>
    <n v="0"/>
    <n v="2338.5464999999999"/>
  </r>
  <r>
    <n v="13086530"/>
    <s v="D"/>
    <d v="1993-05-20T00:00:00"/>
    <n v="1178"/>
    <n v="33264"/>
    <n v="0"/>
    <n v="0"/>
    <n v="0"/>
    <d v="1993-05-20T00:00:00"/>
    <x v="3"/>
    <x v="6"/>
    <n v="20"/>
    <n v="0"/>
    <n v="2336.5630000000001"/>
  </r>
  <r>
    <n v="13086530"/>
    <s v="D"/>
    <d v="1993-05-21T00:00:00"/>
    <n v="1179"/>
    <n v="35602"/>
    <n v="0"/>
    <n v="0"/>
    <n v="0"/>
    <d v="1993-05-21T00:00:00"/>
    <x v="3"/>
    <x v="6"/>
    <n v="21"/>
    <n v="0"/>
    <n v="2338.5464999999999"/>
  </r>
  <r>
    <n v="13086530"/>
    <s v="D"/>
    <d v="1993-05-22T00:00:00"/>
    <n v="1178"/>
    <n v="37938"/>
    <n v="0"/>
    <n v="0"/>
    <n v="0"/>
    <d v="1993-05-22T00:00:00"/>
    <x v="3"/>
    <x v="6"/>
    <n v="22"/>
    <n v="0"/>
    <n v="2336.5630000000001"/>
  </r>
  <r>
    <n v="13086530"/>
    <s v="D"/>
    <d v="1993-05-23T00:00:00"/>
    <n v="1176"/>
    <n v="40270"/>
    <n v="0"/>
    <n v="0"/>
    <n v="0"/>
    <d v="1993-05-23T00:00:00"/>
    <x v="3"/>
    <x v="6"/>
    <n v="23"/>
    <n v="0"/>
    <n v="2332.596"/>
  </r>
  <r>
    <n v="13086530"/>
    <s v="D"/>
    <d v="1993-05-24T00:00:00"/>
    <n v="1171"/>
    <n v="42592"/>
    <n v="0"/>
    <n v="0"/>
    <n v="0"/>
    <d v="1993-05-24T00:00:00"/>
    <x v="3"/>
    <x v="6"/>
    <n v="24"/>
    <n v="0"/>
    <n v="2322.6785"/>
  </r>
  <r>
    <n v="13086530"/>
    <s v="D"/>
    <d v="1993-05-25T00:00:00"/>
    <n v="1170"/>
    <n v="44912"/>
    <n v="0"/>
    <n v="0"/>
    <n v="0"/>
    <d v="1993-05-25T00:00:00"/>
    <x v="3"/>
    <x v="6"/>
    <n v="25"/>
    <n v="0"/>
    <n v="2320.6950000000002"/>
  </r>
  <r>
    <n v="13086530"/>
    <s v="D"/>
    <d v="1993-05-26T00:00:00"/>
    <n v="1240"/>
    <n v="47370"/>
    <n v="0"/>
    <n v="0"/>
    <n v="0"/>
    <d v="1993-05-26T00:00:00"/>
    <x v="3"/>
    <x v="6"/>
    <n v="26"/>
    <n v="0"/>
    <n v="2459.54"/>
  </r>
  <r>
    <n v="13086530"/>
    <s v="D"/>
    <d v="1993-05-27T00:00:00"/>
    <n v="1279"/>
    <n v="49908"/>
    <n v="0"/>
    <n v="0"/>
    <n v="0"/>
    <d v="1993-05-27T00:00:00"/>
    <x v="3"/>
    <x v="6"/>
    <n v="27"/>
    <n v="0"/>
    <n v="2536.8964999999998"/>
  </r>
  <r>
    <n v="13086530"/>
    <s v="D"/>
    <d v="1993-05-28T00:00:00"/>
    <n v="1280"/>
    <n v="52447"/>
    <n v="0"/>
    <n v="0"/>
    <n v="0"/>
    <d v="1993-05-28T00:00:00"/>
    <x v="3"/>
    <x v="6"/>
    <n v="28"/>
    <n v="0"/>
    <n v="2538.88"/>
  </r>
  <r>
    <n v="13086530"/>
    <s v="D"/>
    <d v="1993-05-29T00:00:00"/>
    <n v="1281"/>
    <n v="54988"/>
    <n v="0"/>
    <n v="0"/>
    <n v="0"/>
    <d v="1993-05-29T00:00:00"/>
    <x v="3"/>
    <x v="6"/>
    <n v="29"/>
    <n v="0"/>
    <n v="2540.8634999999999"/>
  </r>
  <r>
    <n v="13086530"/>
    <s v="D"/>
    <d v="1993-05-30T00:00:00"/>
    <n v="1278"/>
    <n v="57524"/>
    <n v="0"/>
    <n v="0"/>
    <n v="0"/>
    <d v="1993-05-30T00:00:00"/>
    <x v="3"/>
    <x v="6"/>
    <n v="30"/>
    <n v="0"/>
    <n v="2534.913"/>
  </r>
  <r>
    <n v="13086530"/>
    <s v="D"/>
    <d v="1993-05-31T00:00:00"/>
    <n v="1325"/>
    <n v="60151"/>
    <n v="0"/>
    <n v="0"/>
    <n v="0"/>
    <d v="1993-05-31T00:00:00"/>
    <x v="3"/>
    <x v="6"/>
    <n v="31"/>
    <n v="0"/>
    <n v="2628.1375000000003"/>
  </r>
  <r>
    <n v="13086530"/>
    <s v="D"/>
    <d v="1993-06-01T00:00:00"/>
    <n v="1358"/>
    <n v="62846"/>
    <n v="0"/>
    <n v="0"/>
    <n v="0"/>
    <d v="1993-06-01T00:00:00"/>
    <x v="3"/>
    <x v="7"/>
    <n v="1"/>
    <n v="0"/>
    <n v="2693.5929999999998"/>
  </r>
  <r>
    <n v="13086530"/>
    <s v="D"/>
    <d v="1993-06-02T00:00:00"/>
    <n v="1357"/>
    <n v="65538"/>
    <n v="0"/>
    <n v="0"/>
    <n v="0"/>
    <d v="1993-06-02T00:00:00"/>
    <x v="3"/>
    <x v="7"/>
    <n v="2"/>
    <n v="0"/>
    <n v="2691.6095"/>
  </r>
  <r>
    <n v="13086530"/>
    <s v="D"/>
    <d v="1993-06-03T00:00:00"/>
    <n v="1296"/>
    <n v="68110"/>
    <n v="0"/>
    <n v="0"/>
    <n v="0"/>
    <d v="1993-06-03T00:00:00"/>
    <x v="3"/>
    <x v="7"/>
    <n v="3"/>
    <n v="0"/>
    <n v="2570.616"/>
  </r>
  <r>
    <n v="13086530"/>
    <s v="D"/>
    <d v="1993-06-04T00:00:00"/>
    <n v="1252"/>
    <n v="70593"/>
    <n v="0"/>
    <n v="0"/>
    <n v="0"/>
    <d v="1993-06-04T00:00:00"/>
    <x v="3"/>
    <x v="7"/>
    <n v="4"/>
    <n v="0"/>
    <n v="2483.3420000000001"/>
  </r>
  <r>
    <n v="13086530"/>
    <s v="D"/>
    <d v="1993-06-05T00:00:00"/>
    <n v="1251"/>
    <n v="73073"/>
    <n v="0"/>
    <n v="0"/>
    <n v="0"/>
    <d v="1993-06-05T00:00:00"/>
    <x v="3"/>
    <x v="7"/>
    <n v="5"/>
    <n v="0"/>
    <n v="2481.3585000000003"/>
  </r>
  <r>
    <n v="13086530"/>
    <s v="D"/>
    <d v="1993-06-06T00:00:00"/>
    <n v="1249"/>
    <n v="75550"/>
    <n v="0"/>
    <n v="0"/>
    <n v="0"/>
    <d v="1993-06-06T00:00:00"/>
    <x v="3"/>
    <x v="7"/>
    <n v="6"/>
    <n v="0"/>
    <n v="2477.3915000000002"/>
  </r>
  <r>
    <n v="13086530"/>
    <s v="D"/>
    <d v="1993-06-07T00:00:00"/>
    <n v="1121"/>
    <n v="77773"/>
    <n v="0"/>
    <n v="0"/>
    <n v="0"/>
    <d v="1993-06-07T00:00:00"/>
    <x v="3"/>
    <x v="7"/>
    <n v="7"/>
    <n v="0"/>
    <n v="2223.5035000000003"/>
  </r>
  <r>
    <n v="13086530"/>
    <s v="D"/>
    <d v="1993-06-08T00:00:00"/>
    <n v="914"/>
    <n v="79586"/>
    <n v="0"/>
    <n v="0"/>
    <n v="0"/>
    <d v="1993-06-08T00:00:00"/>
    <x v="3"/>
    <x v="7"/>
    <n v="8"/>
    <n v="0"/>
    <n v="1812.9190000000001"/>
  </r>
  <r>
    <n v="13086530"/>
    <s v="D"/>
    <d v="1993-06-09T00:00:00"/>
    <n v="874"/>
    <n v="81320"/>
    <n v="0"/>
    <n v="0"/>
    <n v="0"/>
    <d v="1993-06-09T00:00:00"/>
    <x v="3"/>
    <x v="7"/>
    <n v="9"/>
    <n v="0"/>
    <n v="1733.579"/>
  </r>
  <r>
    <n v="13086530"/>
    <s v="D"/>
    <d v="1993-06-10T00:00:00"/>
    <n v="889"/>
    <n v="83084"/>
    <n v="0"/>
    <n v="0"/>
    <n v="0"/>
    <d v="1993-06-10T00:00:00"/>
    <x v="3"/>
    <x v="7"/>
    <n v="10"/>
    <n v="0"/>
    <n v="1763.3315"/>
  </r>
  <r>
    <n v="13086530"/>
    <s v="D"/>
    <d v="1993-06-11T00:00:00"/>
    <n v="890"/>
    <n v="84850"/>
    <n v="0"/>
    <n v="0"/>
    <n v="0"/>
    <d v="1993-06-11T00:00:00"/>
    <x v="3"/>
    <x v="7"/>
    <n v="11"/>
    <n v="0"/>
    <n v="1765.3150000000001"/>
  </r>
  <r>
    <n v="13086530"/>
    <s v="D"/>
    <d v="1993-06-12T00:00:00"/>
    <n v="889"/>
    <n v="86614"/>
    <n v="0"/>
    <n v="0"/>
    <n v="0"/>
    <d v="1993-06-12T00:00:00"/>
    <x v="3"/>
    <x v="7"/>
    <n v="12"/>
    <n v="0"/>
    <n v="1763.3315"/>
  </r>
  <r>
    <n v="13086530"/>
    <s v="D"/>
    <d v="1993-06-13T00:00:00"/>
    <n v="888"/>
    <n v="88376"/>
    <n v="0"/>
    <n v="0"/>
    <n v="0"/>
    <d v="1993-06-13T00:00:00"/>
    <x v="3"/>
    <x v="7"/>
    <n v="13"/>
    <n v="0"/>
    <n v="1761.348"/>
  </r>
  <r>
    <n v="13086530"/>
    <s v="D"/>
    <d v="1993-06-14T00:00:00"/>
    <n v="885"/>
    <n v="90131"/>
    <n v="0"/>
    <n v="0"/>
    <n v="0"/>
    <d v="1993-06-14T00:00:00"/>
    <x v="3"/>
    <x v="7"/>
    <n v="14"/>
    <n v="0"/>
    <n v="1755.3975"/>
  </r>
  <r>
    <n v="13086530"/>
    <s v="D"/>
    <d v="1993-06-15T00:00:00"/>
    <n v="886"/>
    <n v="91889"/>
    <n v="0"/>
    <n v="0"/>
    <n v="0"/>
    <d v="1993-06-15T00:00:00"/>
    <x v="3"/>
    <x v="7"/>
    <n v="15"/>
    <n v="0"/>
    <n v="1757.3810000000001"/>
  </r>
  <r>
    <n v="13086530"/>
    <s v="D"/>
    <d v="1993-06-16T00:00:00"/>
    <n v="950"/>
    <n v="93774"/>
    <n v="0"/>
    <n v="0"/>
    <n v="0"/>
    <d v="1993-06-16T00:00:00"/>
    <x v="3"/>
    <x v="7"/>
    <n v="16"/>
    <n v="0"/>
    <n v="1884.325"/>
  </r>
  <r>
    <n v="13086530"/>
    <s v="D"/>
    <d v="1993-06-17T00:00:00"/>
    <n v="987"/>
    <n v="95732"/>
    <n v="0"/>
    <n v="0"/>
    <n v="0"/>
    <d v="1993-06-17T00:00:00"/>
    <x v="3"/>
    <x v="7"/>
    <n v="17"/>
    <n v="0"/>
    <n v="1957.7145"/>
  </r>
  <r>
    <n v="13086530"/>
    <s v="D"/>
    <d v="1993-06-18T00:00:00"/>
    <n v="1039"/>
    <n v="97792"/>
    <n v="0"/>
    <n v="0"/>
    <n v="0"/>
    <d v="1993-06-18T00:00:00"/>
    <x v="3"/>
    <x v="7"/>
    <n v="18"/>
    <n v="0"/>
    <n v="2060.8564999999999"/>
  </r>
  <r>
    <n v="13086530"/>
    <s v="D"/>
    <d v="1993-06-19T00:00:00"/>
    <n v="1078"/>
    <n v="99930"/>
    <n v="0"/>
    <n v="0"/>
    <n v="0"/>
    <d v="1993-06-19T00:00:00"/>
    <x v="3"/>
    <x v="7"/>
    <n v="19"/>
    <n v="0"/>
    <n v="2138.2130000000002"/>
  </r>
  <r>
    <n v="13086530"/>
    <s v="D"/>
    <d v="1993-06-20T00:00:00"/>
    <n v="1107"/>
    <n v="102125"/>
    <n v="0"/>
    <n v="0"/>
    <n v="0"/>
    <d v="1993-06-20T00:00:00"/>
    <x v="3"/>
    <x v="7"/>
    <n v="20"/>
    <n v="0"/>
    <n v="2195.7345"/>
  </r>
  <r>
    <n v="13086530"/>
    <s v="D"/>
    <d v="1993-06-21T00:00:00"/>
    <n v="1107"/>
    <n v="104320"/>
    <n v="0"/>
    <n v="0"/>
    <n v="0"/>
    <d v="1993-06-21T00:00:00"/>
    <x v="3"/>
    <x v="7"/>
    <n v="21"/>
    <n v="0"/>
    <n v="2195.7345"/>
  </r>
  <r>
    <n v="13086530"/>
    <s v="D"/>
    <d v="1993-06-22T00:00:00"/>
    <n v="1283"/>
    <n v="106865"/>
    <n v="0"/>
    <n v="0"/>
    <n v="0"/>
    <d v="1993-06-22T00:00:00"/>
    <x v="3"/>
    <x v="7"/>
    <n v="22"/>
    <n v="0"/>
    <n v="2544.8305"/>
  </r>
  <r>
    <n v="13086530"/>
    <s v="D"/>
    <d v="1993-06-23T00:00:00"/>
    <n v="1374"/>
    <n v="109590"/>
    <n v="0"/>
    <n v="0"/>
    <n v="0"/>
    <d v="1993-06-23T00:00:00"/>
    <x v="3"/>
    <x v="7"/>
    <n v="23"/>
    <n v="0"/>
    <n v="2725.3290000000002"/>
  </r>
  <r>
    <n v="13086530"/>
    <s v="D"/>
    <d v="1993-06-24T00:00:00"/>
    <n v="1374"/>
    <n v="112314"/>
    <n v="0"/>
    <n v="0"/>
    <n v="0"/>
    <d v="1993-06-24T00:00:00"/>
    <x v="3"/>
    <x v="7"/>
    <n v="24"/>
    <n v="0"/>
    <n v="2725.3290000000002"/>
  </r>
  <r>
    <n v="13086530"/>
    <s v="D"/>
    <d v="1993-06-25T00:00:00"/>
    <n v="1359"/>
    <n v="115011"/>
    <n v="0"/>
    <n v="0"/>
    <n v="0"/>
    <d v="1993-06-25T00:00:00"/>
    <x v="3"/>
    <x v="7"/>
    <n v="25"/>
    <n v="0"/>
    <n v="2695.5765000000001"/>
  </r>
  <r>
    <n v="13086530"/>
    <s v="D"/>
    <d v="1993-06-26T00:00:00"/>
    <n v="1357"/>
    <n v="117703"/>
    <n v="0"/>
    <n v="0"/>
    <n v="0"/>
    <d v="1993-06-26T00:00:00"/>
    <x v="3"/>
    <x v="7"/>
    <n v="26"/>
    <n v="0"/>
    <n v="2691.6095"/>
  </r>
  <r>
    <n v="13086530"/>
    <s v="D"/>
    <d v="1993-06-27T00:00:00"/>
    <n v="1351"/>
    <n v="120383"/>
    <n v="0"/>
    <n v="0"/>
    <n v="0"/>
    <d v="1993-06-27T00:00:00"/>
    <x v="3"/>
    <x v="7"/>
    <n v="27"/>
    <n v="0"/>
    <n v="2679.7085000000002"/>
  </r>
  <r>
    <n v="13086530"/>
    <s v="D"/>
    <d v="1993-06-28T00:00:00"/>
    <n v="1349"/>
    <n v="123060"/>
    <n v="0"/>
    <n v="0"/>
    <n v="0"/>
    <d v="1993-06-28T00:00:00"/>
    <x v="3"/>
    <x v="7"/>
    <n v="28"/>
    <n v="0"/>
    <n v="2675.7415000000001"/>
  </r>
  <r>
    <n v="13086530"/>
    <s v="D"/>
    <d v="1993-06-29T00:00:00"/>
    <n v="1400"/>
    <n v="125837"/>
    <n v="0"/>
    <n v="0"/>
    <n v="0"/>
    <d v="1993-06-29T00:00:00"/>
    <x v="3"/>
    <x v="7"/>
    <n v="29"/>
    <n v="0"/>
    <n v="2776.9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  <n v="0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  <n v="0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  <n v="0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  <n v="0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  <n v="0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  <n v="0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  <n v="0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  <n v="0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  <n v="0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  <n v="0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  <n v="0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  <n v="0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  <n v="0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  <n v="0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  <n v="0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  <n v="0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  <n v="0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  <n v="0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  <n v="0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  <n v="0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  <n v="0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  <n v="0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  <n v="0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  <n v="0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  <n v="0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  <n v="0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  <n v="0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  <n v="0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  <n v="0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  <n v="0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  <n v="0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  <n v="0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  <n v="0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  <n v="0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  <n v="0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  <n v="0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  <n v="0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  <n v="0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  <n v="0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  <n v="0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  <n v="0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  <n v="0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  <n v="0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  <n v="0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  <n v="0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  <n v="0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  <n v="0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  <n v="0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  <n v="0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  <n v="0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  <n v="0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  <n v="0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  <n v="0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  <n v="0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  <n v="0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  <n v="0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  <n v="0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  <n v="0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  <n v="0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  <n v="0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  <n v="0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  <n v="0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  <n v="0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  <n v="0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  <n v="0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  <n v="0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  <n v="0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  <n v="0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  <n v="0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  <n v="0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  <n v="0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  <n v="0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  <n v="0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  <n v="0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  <n v="0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  <n v="0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  <n v="0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  <n v="0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  <n v="0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  <n v="0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  <n v="0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  <n v="0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  <n v="0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  <n v="0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  <n v="0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  <n v="0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  <n v="0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  <n v="0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  <n v="0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  <n v="0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  <n v="0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  <n v="0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  <n v="0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  <n v="0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  <n v="0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  <n v="0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  <n v="0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  <n v="0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  <n v="0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  <n v="0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  <n v="0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  <n v="0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  <n v="0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  <n v="150.74600000000001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  <n v="0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  <n v="0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  <n v="0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  <n v="0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  <n v="0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  <n v="0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  <n v="0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  <n v="0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  <n v="0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  <n v="0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  <n v="0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  <n v="0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  <n v="0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  <n v="0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  <n v="0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  <n v="0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  <n v="0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  <n v="0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  <n v="0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  <n v="0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  <n v="0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  <n v="132.89449999999999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  <n v="455.80830000000003"/>
  </r>
  <r>
    <n v="13086530"/>
    <s v="D"/>
    <d v="1993-11-04T00:00:00"/>
    <n v="236"/>
    <n v="1960"/>
    <n v="0"/>
    <n v="903"/>
    <n v="-903.3"/>
    <d v="1993-11-04T00:00:00"/>
    <x v="4"/>
    <x v="0"/>
    <n v="4"/>
    <n v="0"/>
    <n v="468.10599999999999"/>
  </r>
  <r>
    <n v="13086530"/>
    <s v="D"/>
    <d v="1993-11-05T00:00:00"/>
    <n v="239"/>
    <n v="2435"/>
    <n v="0"/>
    <n v="903"/>
    <n v="-903.3"/>
    <d v="1993-11-05T00:00:00"/>
    <x v="4"/>
    <x v="0"/>
    <n v="5"/>
    <n v="0"/>
    <n v="474.05650000000003"/>
  </r>
  <r>
    <n v="13086530"/>
    <s v="D"/>
    <d v="1993-11-06T00:00:00"/>
    <n v="238"/>
    <n v="2907"/>
    <n v="0"/>
    <n v="903"/>
    <n v="-903.3"/>
    <d v="1993-11-06T00:00:00"/>
    <x v="4"/>
    <x v="0"/>
    <n v="6"/>
    <n v="0"/>
    <n v="472.07300000000004"/>
  </r>
  <r>
    <n v="13086530"/>
    <s v="D"/>
    <d v="1993-11-07T00:00:00"/>
    <n v="237"/>
    <n v="3377"/>
    <n v="0"/>
    <n v="903"/>
    <n v="-903.3"/>
    <d v="1993-11-07T00:00:00"/>
    <x v="4"/>
    <x v="0"/>
    <n v="7"/>
    <n v="0"/>
    <n v="470.08949999999999"/>
  </r>
  <r>
    <n v="13086530"/>
    <s v="D"/>
    <d v="1993-11-08T00:00:00"/>
    <n v="237"/>
    <n v="3847"/>
    <n v="0"/>
    <n v="903"/>
    <n v="-903.3"/>
    <d v="1993-11-08T00:00:00"/>
    <x v="4"/>
    <x v="0"/>
    <n v="8"/>
    <n v="0"/>
    <n v="470.08949999999999"/>
  </r>
  <r>
    <n v="13086530"/>
    <s v="D"/>
    <d v="1993-11-09T00:00:00"/>
    <n v="237"/>
    <n v="4317"/>
    <n v="0"/>
    <n v="903"/>
    <n v="-903.3"/>
    <d v="1993-11-09T00:00:00"/>
    <x v="4"/>
    <x v="0"/>
    <n v="9"/>
    <n v="0"/>
    <n v="470.08949999999999"/>
  </r>
  <r>
    <n v="13086530"/>
    <s v="D"/>
    <d v="1993-11-10T00:00:00"/>
    <n v="238"/>
    <n v="4789"/>
    <n v="0"/>
    <n v="903"/>
    <n v="-903.3"/>
    <d v="1993-11-10T00:00:00"/>
    <x v="4"/>
    <x v="0"/>
    <n v="10"/>
    <n v="0"/>
    <n v="472.07300000000004"/>
  </r>
  <r>
    <n v="13086530"/>
    <s v="D"/>
    <d v="1993-11-11T00:00:00"/>
    <n v="238"/>
    <n v="5261"/>
    <n v="0"/>
    <n v="903"/>
    <n v="-903.3"/>
    <d v="1993-11-11T00:00:00"/>
    <x v="4"/>
    <x v="0"/>
    <n v="11"/>
    <n v="0"/>
    <n v="472.07300000000004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  <n v="444.30400000000003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  <n v="382.81549999999999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  <n v="337.19499999999999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  <n v="472.07300000000004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  <n v="474.05650000000003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  <n v="472.07300000000004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  <n v="462.15550000000002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  <n v="321.327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  <n v="468.10599999999999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  <n v="876.70699999999999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  <n v="1233.7370000000001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  <n v="1463.8230000000001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  <n v="1467.79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  <n v="1467.79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  <n v="1467.79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  <n v="1479.691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  <n v="1475.7239999999999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  <n v="1471.7570000000001"/>
  </r>
  <r>
    <n v="13086530"/>
    <s v="D"/>
    <d v="1994-04-15T00:00:00"/>
    <n v="873"/>
    <n v="1732"/>
    <n v="0"/>
    <n v="0"/>
    <n v="389497"/>
    <d v="1994-04-15T00:00:00"/>
    <x v="4"/>
    <x v="5"/>
    <n v="15"/>
    <n v="0"/>
    <n v="1731.5955000000001"/>
  </r>
  <r>
    <n v="13086530"/>
    <s v="D"/>
    <d v="1994-04-16T00:00:00"/>
    <n v="974"/>
    <n v="3663"/>
    <n v="0"/>
    <n v="0"/>
    <n v="389497"/>
    <d v="1994-04-16T00:00:00"/>
    <x v="4"/>
    <x v="5"/>
    <n v="16"/>
    <n v="0"/>
    <n v="1931.9290000000001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  <n v="1158.364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  <n v="975.88200000000006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  <n v="559.34699999999998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  <n v="0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  <n v="0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  <n v="0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  <n v="374.88150000000002"/>
  </r>
  <r>
    <n v="13086530"/>
    <s v="D"/>
    <d v="1994-04-24T00:00:00"/>
    <n v="1058"/>
    <n v="19756"/>
    <n v="0"/>
    <n v="10931"/>
    <n v="378566"/>
    <d v="1994-04-24T00:00:00"/>
    <x v="4"/>
    <x v="5"/>
    <n v="24"/>
    <n v="0"/>
    <n v="2098.5430000000001"/>
  </r>
  <r>
    <n v="13086530"/>
    <s v="D"/>
    <d v="1994-04-25T00:00:00"/>
    <n v="1056"/>
    <n v="21851"/>
    <n v="0"/>
    <n v="10931"/>
    <n v="378566"/>
    <d v="1994-04-25T00:00:00"/>
    <x v="4"/>
    <x v="5"/>
    <n v="25"/>
    <n v="0"/>
    <n v="2094.576"/>
  </r>
  <r>
    <n v="13086530"/>
    <s v="D"/>
    <d v="1994-04-26T00:00:00"/>
    <n v="1054"/>
    <n v="23941"/>
    <n v="0"/>
    <n v="10931"/>
    <n v="378566"/>
    <d v="1994-04-26T00:00:00"/>
    <x v="4"/>
    <x v="5"/>
    <n v="26"/>
    <n v="0"/>
    <n v="2090.6089999999999"/>
  </r>
  <r>
    <n v="13086530"/>
    <s v="D"/>
    <d v="1994-04-27T00:00:00"/>
    <n v="946"/>
    <n v="25818"/>
    <n v="0"/>
    <n v="10931"/>
    <n v="378566"/>
    <d v="1994-04-27T00:00:00"/>
    <x v="4"/>
    <x v="5"/>
    <n v="27"/>
    <n v="0"/>
    <n v="1876.3910000000001"/>
  </r>
  <r>
    <n v="13086530"/>
    <s v="D"/>
    <d v="1994-04-28T00:00:00"/>
    <n v="923"/>
    <n v="27648"/>
    <n v="0"/>
    <n v="10931"/>
    <n v="378566"/>
    <d v="1994-04-28T00:00:00"/>
    <x v="4"/>
    <x v="5"/>
    <n v="28"/>
    <n v="0"/>
    <n v="1830.7705000000001"/>
  </r>
  <r>
    <n v="13086530"/>
    <s v="D"/>
    <d v="1994-04-29T00:00:00"/>
    <n v="1088"/>
    <n v="29807"/>
    <n v="0"/>
    <n v="10931"/>
    <n v="378566"/>
    <d v="1994-04-29T00:00:00"/>
    <x v="4"/>
    <x v="5"/>
    <n v="29"/>
    <n v="0"/>
    <n v="2158.0480000000002"/>
  </r>
  <r>
    <n v="13086530"/>
    <s v="D"/>
    <d v="1994-04-30T00:00:00"/>
    <n v="996"/>
    <n v="31782"/>
    <n v="0"/>
    <n v="10931"/>
    <n v="378566"/>
    <d v="1994-04-30T00:00:00"/>
    <x v="4"/>
    <x v="5"/>
    <n v="30"/>
    <n v="0"/>
    <n v="1975.566"/>
  </r>
  <r>
    <n v="13086530"/>
    <s v="D"/>
    <d v="1994-05-01T00:00:00"/>
    <n v="965"/>
    <n v="33695"/>
    <n v="0"/>
    <n v="10931"/>
    <n v="378566"/>
    <d v="1994-05-01T00:00:00"/>
    <x v="4"/>
    <x v="6"/>
    <n v="1"/>
    <n v="0"/>
    <n v="1914.0775000000001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  <n v="916.37700000000007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  <n v="0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  <n v="0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  <n v="0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  <n v="0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  <n v="0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  <n v="0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  <n v="0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  <n v="0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  <n v="0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  <n v="0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  <n v="0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  <n v="0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  <n v="0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  <n v="0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  <n v="0"/>
  </r>
  <r>
    <n v="13086530"/>
    <s v="D"/>
    <d v="1994-05-18T00:00:00"/>
    <n v="1220"/>
    <n v="72622"/>
    <n v="0"/>
    <n v="46521"/>
    <n v="342976"/>
    <d v="1994-05-18T00:00:00"/>
    <x v="4"/>
    <x v="6"/>
    <n v="18"/>
    <n v="0"/>
    <n v="2419.87"/>
  </r>
  <r>
    <n v="13086530"/>
    <s v="D"/>
    <d v="1994-05-19T00:00:00"/>
    <n v="1220"/>
    <n v="75043"/>
    <n v="0"/>
    <n v="46521"/>
    <n v="342976"/>
    <d v="1994-05-19T00:00:00"/>
    <x v="4"/>
    <x v="6"/>
    <n v="19"/>
    <n v="0"/>
    <n v="2419.87"/>
  </r>
  <r>
    <n v="13086530"/>
    <s v="D"/>
    <d v="1994-05-20T00:00:00"/>
    <n v="1221"/>
    <n v="77465"/>
    <n v="0"/>
    <n v="46521"/>
    <n v="342976"/>
    <d v="1994-05-20T00:00:00"/>
    <x v="4"/>
    <x v="6"/>
    <n v="20"/>
    <n v="0"/>
    <n v="2421.8535000000002"/>
  </r>
  <r>
    <n v="13086530"/>
    <s v="D"/>
    <d v="1994-05-21T00:00:00"/>
    <n v="1220"/>
    <n v="79886"/>
    <n v="0"/>
    <n v="46521"/>
    <n v="342976"/>
    <d v="1994-05-21T00:00:00"/>
    <x v="4"/>
    <x v="6"/>
    <n v="21"/>
    <n v="0"/>
    <n v="2419.87"/>
  </r>
  <r>
    <n v="13086530"/>
    <s v="D"/>
    <d v="1994-05-22T00:00:00"/>
    <n v="1225"/>
    <n v="82316"/>
    <n v="0"/>
    <n v="46521"/>
    <n v="342976"/>
    <d v="1994-05-22T00:00:00"/>
    <x v="4"/>
    <x v="6"/>
    <n v="22"/>
    <n v="0"/>
    <n v="2429.7874999999999"/>
  </r>
  <r>
    <n v="13086530"/>
    <s v="D"/>
    <d v="1994-05-23T00:00:00"/>
    <n v="1225"/>
    <n v="84747"/>
    <n v="0"/>
    <n v="46521"/>
    <n v="342976"/>
    <d v="1994-05-23T00:00:00"/>
    <x v="4"/>
    <x v="6"/>
    <n v="23"/>
    <n v="0"/>
    <n v="2429.7874999999999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  <n v="1086.958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  <n v="0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  <n v="0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  <n v="0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  <n v="0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  <n v="0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  <n v="0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  <n v="0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  <n v="390.74950000000001"/>
  </r>
  <r>
    <n v="13086530"/>
    <s v="D"/>
    <d v="1994-06-02T00:00:00"/>
    <n v="1224"/>
    <n v="109139"/>
    <n v="0"/>
    <n v="67006"/>
    <n v="322491"/>
    <d v="1994-06-02T00:00:00"/>
    <x v="4"/>
    <x v="7"/>
    <n v="2"/>
    <n v="0"/>
    <n v="2427.8040000000001"/>
  </r>
  <r>
    <n v="13086530"/>
    <s v="D"/>
    <d v="1994-06-03T00:00:00"/>
    <n v="1227"/>
    <n v="111573"/>
    <n v="0"/>
    <n v="67006"/>
    <n v="322491"/>
    <d v="1994-06-03T00:00:00"/>
    <x v="4"/>
    <x v="7"/>
    <n v="3"/>
    <n v="0"/>
    <n v="2433.7545"/>
  </r>
  <r>
    <n v="13086530"/>
    <s v="D"/>
    <d v="1994-06-04T00:00:00"/>
    <n v="1233"/>
    <n v="114018"/>
    <n v="0"/>
    <n v="67006"/>
    <n v="322491"/>
    <d v="1994-06-04T00:00:00"/>
    <x v="4"/>
    <x v="7"/>
    <n v="4"/>
    <n v="0"/>
    <n v="2445.6554999999998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  <n v="862.82249999999999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  <n v="1535.229"/>
  </r>
  <r>
    <n v="13086530"/>
    <s v="D"/>
    <d v="1994-06-07T00:00:00"/>
    <n v="1240"/>
    <n v="121366"/>
    <n v="0"/>
    <n v="69496"/>
    <n v="320001"/>
    <d v="1994-06-07T00:00:00"/>
    <x v="4"/>
    <x v="7"/>
    <n v="7"/>
    <n v="0"/>
    <n v="2459.54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  <n v="0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  <n v="0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  <n v="0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  <n v="0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  <n v="0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  <n v="0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  <n v="0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  <n v="0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  <n v="0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  <n v="0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  <n v="0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  <n v="0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  <n v="0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  <n v="0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  <n v="0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  <n v="0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  <n v="0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  <n v="0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  <n v="0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  <n v="0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  <n v="0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  <n v="0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  <n v="0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  <n v="0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  <n v="0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  <n v="0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  <n v="0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  <n v="0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  <n v="0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  <n v="0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  <n v="0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  <n v="0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  <n v="0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  <n v="0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  <n v="0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  <n v="0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  <n v="0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  <n v="0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  <n v="0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  <n v="0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  <n v="0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  <n v="0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  <n v="0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  <n v="0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  <n v="0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  <n v="0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  <n v="0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  <n v="0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  <n v="0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  <n v="0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  <n v="0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  <n v="0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  <n v="0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  <n v="0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  <n v="0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  <n v="0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  <n v="0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  <n v="0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  <n v="0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  <n v="0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  <n v="0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  <n v="0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  <n v="0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  <n v="0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  <n v="0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  <n v="0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  <n v="0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  <n v="0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  <n v="0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  <n v="0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  <n v="0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  <n v="0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  <n v="0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  <n v="0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  <n v="0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  <n v="0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  <n v="0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  <n v="0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  <n v="0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  <n v="0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  <n v="0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  <n v="0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  <n v="0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  <n v="0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  <n v="0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  <n v="0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  <n v="0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  <n v="0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  <n v="0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  <n v="0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  <n v="0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  <n v="0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  <n v="0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  <n v="0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  <n v="0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  <n v="0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  <n v="0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  <n v="0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  <n v="0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  <n v="0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  <n v="0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  <n v="0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  <n v="0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  <n v="0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  <n v="0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  <n v="0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  <n v="0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  <n v="0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  <n v="0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  <n v="0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  <n v="0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  <n v="0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  <n v="0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  <n v="0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  <n v="0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  <n v="0"/>
  </r>
  <r>
    <n v="13086530"/>
    <s v="D"/>
    <d v="1994-10-02T00:00:00"/>
    <n v="0"/>
    <n v="414473"/>
    <n v="0"/>
    <n v="362603"/>
    <n v="26894"/>
    <d v="1994-10-02T00:00:00"/>
    <x v="4"/>
    <x v="11"/>
    <n v="2"/>
    <n v="0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  <n v="0"/>
  </r>
  <r>
    <n v="13086530"/>
    <s v="D"/>
    <d v="1995-04-17T00:00:00"/>
    <n v="145"/>
    <n v="288"/>
    <n v="0"/>
    <n v="0"/>
    <n v="0"/>
    <d v="1995-04-17T00:00:00"/>
    <x v="5"/>
    <x v="5"/>
    <n v="17"/>
    <n v="0"/>
    <n v="287.60750000000002"/>
  </r>
  <r>
    <n v="13086530"/>
    <s v="D"/>
    <d v="1995-04-18T00:00:00"/>
    <n v="452"/>
    <n v="1184"/>
    <n v="0"/>
    <n v="0"/>
    <n v="0"/>
    <d v="1995-04-18T00:00:00"/>
    <x v="5"/>
    <x v="5"/>
    <n v="18"/>
    <n v="0"/>
    <n v="896.54200000000003"/>
  </r>
  <r>
    <n v="13086530"/>
    <s v="D"/>
    <d v="1995-04-19T00:00:00"/>
    <n v="809"/>
    <n v="2789"/>
    <n v="0"/>
    <n v="0"/>
    <n v="0"/>
    <d v="1995-04-19T00:00:00"/>
    <x v="5"/>
    <x v="5"/>
    <n v="19"/>
    <n v="0"/>
    <n v="1604.6514999999999"/>
  </r>
  <r>
    <n v="13086530"/>
    <s v="D"/>
    <d v="1995-04-20T00:00:00"/>
    <n v="902"/>
    <n v="4577"/>
    <n v="0"/>
    <n v="0"/>
    <n v="0"/>
    <d v="1995-04-20T00:00:00"/>
    <x v="5"/>
    <x v="5"/>
    <n v="20"/>
    <n v="0"/>
    <n v="1789.117"/>
  </r>
  <r>
    <n v="13086530"/>
    <s v="D"/>
    <d v="1995-04-21T00:00:00"/>
    <n v="902"/>
    <n v="6365"/>
    <n v="0"/>
    <n v="0"/>
    <n v="0"/>
    <d v="1995-04-21T00:00:00"/>
    <x v="5"/>
    <x v="5"/>
    <n v="21"/>
    <n v="0"/>
    <n v="1789.117"/>
  </r>
  <r>
    <n v="13086530"/>
    <s v="D"/>
    <d v="1995-04-22T00:00:00"/>
    <n v="902"/>
    <n v="8154"/>
    <n v="0"/>
    <n v="0"/>
    <n v="0"/>
    <d v="1995-04-22T00:00:00"/>
    <x v="5"/>
    <x v="5"/>
    <n v="22"/>
    <n v="0"/>
    <n v="1789.117"/>
  </r>
  <r>
    <n v="13086530"/>
    <s v="D"/>
    <d v="1995-04-23T00:00:00"/>
    <n v="903"/>
    <n v="9944"/>
    <n v="0"/>
    <n v="0"/>
    <n v="0"/>
    <d v="1995-04-23T00:00:00"/>
    <x v="5"/>
    <x v="5"/>
    <n v="23"/>
    <n v="0"/>
    <n v="1791.1005"/>
  </r>
  <r>
    <n v="13086530"/>
    <s v="D"/>
    <d v="1995-04-24T00:00:00"/>
    <n v="905"/>
    <n v="11738"/>
    <n v="0"/>
    <n v="0"/>
    <n v="0"/>
    <d v="1995-04-24T00:00:00"/>
    <x v="5"/>
    <x v="5"/>
    <n v="24"/>
    <n v="0"/>
    <n v="1795.0675000000001"/>
  </r>
  <r>
    <n v="13086530"/>
    <s v="D"/>
    <d v="1995-04-25T00:00:00"/>
    <n v="906"/>
    <n v="13534"/>
    <n v="0"/>
    <n v="0"/>
    <n v="0"/>
    <d v="1995-04-25T00:00:00"/>
    <x v="5"/>
    <x v="5"/>
    <n v="25"/>
    <n v="0"/>
    <n v="1797.0509999999999"/>
  </r>
  <r>
    <n v="13086530"/>
    <s v="D"/>
    <d v="1995-04-26T00:00:00"/>
    <n v="909"/>
    <n v="15336"/>
    <n v="0"/>
    <n v="0"/>
    <n v="0"/>
    <d v="1995-04-26T00:00:00"/>
    <x v="5"/>
    <x v="5"/>
    <n v="26"/>
    <n v="0"/>
    <n v="1803.0015000000001"/>
  </r>
  <r>
    <n v="13086530"/>
    <s v="D"/>
    <d v="1995-04-27T00:00:00"/>
    <n v="913"/>
    <n v="17147"/>
    <n v="0"/>
    <n v="0"/>
    <n v="0"/>
    <d v="1995-04-27T00:00:00"/>
    <x v="5"/>
    <x v="5"/>
    <n v="27"/>
    <n v="0"/>
    <n v="1810.9355"/>
  </r>
  <r>
    <n v="13086530"/>
    <s v="D"/>
    <d v="1995-04-28T00:00:00"/>
    <n v="916"/>
    <n v="18963"/>
    <n v="0"/>
    <n v="0"/>
    <n v="0"/>
    <d v="1995-04-28T00:00:00"/>
    <x v="5"/>
    <x v="5"/>
    <n v="28"/>
    <n v="0"/>
    <n v="1816.886"/>
  </r>
  <r>
    <n v="13086530"/>
    <s v="D"/>
    <d v="1995-04-29T00:00:00"/>
    <n v="915"/>
    <n v="20777"/>
    <n v="0"/>
    <n v="0"/>
    <n v="0"/>
    <d v="1995-04-29T00:00:00"/>
    <x v="5"/>
    <x v="5"/>
    <n v="29"/>
    <n v="0"/>
    <n v="1814.9025000000001"/>
  </r>
  <r>
    <n v="13086530"/>
    <s v="D"/>
    <d v="1995-04-30T00:00:00"/>
    <n v="919"/>
    <n v="22600"/>
    <n v="0"/>
    <n v="0"/>
    <n v="0"/>
    <d v="1995-04-30T00:00:00"/>
    <x v="5"/>
    <x v="5"/>
    <n v="30"/>
    <n v="0"/>
    <n v="1822.8365000000001"/>
  </r>
  <r>
    <n v="13086530"/>
    <s v="D"/>
    <d v="1995-05-01T00:00:00"/>
    <n v="918"/>
    <n v="24420"/>
    <n v="0"/>
    <n v="0"/>
    <n v="0"/>
    <d v="1995-05-01T00:00:00"/>
    <x v="5"/>
    <x v="6"/>
    <n v="1"/>
    <n v="0"/>
    <n v="1820.8530000000001"/>
  </r>
  <r>
    <n v="13086530"/>
    <s v="D"/>
    <d v="1995-05-02T00:00:00"/>
    <n v="922"/>
    <n v="26249"/>
    <n v="0"/>
    <n v="0"/>
    <n v="0"/>
    <d v="1995-05-02T00:00:00"/>
    <x v="5"/>
    <x v="6"/>
    <n v="2"/>
    <n v="0"/>
    <n v="1828.787"/>
  </r>
  <r>
    <n v="13086530"/>
    <s v="D"/>
    <d v="1995-05-03T00:00:00"/>
    <n v="923"/>
    <n v="28079"/>
    <n v="0"/>
    <n v="0"/>
    <n v="0"/>
    <d v="1995-05-03T00:00:00"/>
    <x v="5"/>
    <x v="6"/>
    <n v="3"/>
    <n v="0"/>
    <n v="1830.7705000000001"/>
  </r>
  <r>
    <n v="13086530"/>
    <s v="D"/>
    <d v="1995-05-04T00:00:00"/>
    <n v="922"/>
    <n v="29908"/>
    <n v="0"/>
    <n v="0"/>
    <n v="0"/>
    <d v="1995-05-04T00:00:00"/>
    <x v="5"/>
    <x v="6"/>
    <n v="4"/>
    <n v="0"/>
    <n v="1828.787"/>
  </r>
  <r>
    <n v="13086530"/>
    <s v="D"/>
    <d v="1995-05-05T00:00:00"/>
    <n v="924"/>
    <n v="31740"/>
    <n v="0"/>
    <n v="0"/>
    <n v="0"/>
    <d v="1995-05-05T00:00:00"/>
    <x v="5"/>
    <x v="6"/>
    <n v="5"/>
    <n v="0"/>
    <n v="1832.7540000000001"/>
  </r>
  <r>
    <n v="13086530"/>
    <s v="D"/>
    <d v="1995-05-06T00:00:00"/>
    <n v="927"/>
    <n v="33579"/>
    <n v="0"/>
    <n v="0"/>
    <n v="0"/>
    <d v="1995-05-06T00:00:00"/>
    <x v="5"/>
    <x v="6"/>
    <n v="6"/>
    <n v="0"/>
    <n v="1838.7045000000001"/>
  </r>
  <r>
    <n v="13086530"/>
    <s v="D"/>
    <d v="1995-05-07T00:00:00"/>
    <n v="927"/>
    <n v="35417"/>
    <n v="0"/>
    <n v="0"/>
    <n v="0"/>
    <d v="1995-05-07T00:00:00"/>
    <x v="5"/>
    <x v="6"/>
    <n v="7"/>
    <n v="0"/>
    <n v="1838.7045000000001"/>
  </r>
  <r>
    <n v="13086530"/>
    <s v="D"/>
    <d v="1995-05-08T00:00:00"/>
    <n v="670"/>
    <n v="36746"/>
    <n v="0"/>
    <n v="0"/>
    <n v="0"/>
    <d v="1995-05-08T00:00:00"/>
    <x v="5"/>
    <x v="6"/>
    <n v="8"/>
    <n v="0"/>
    <n v="1328.9449999999999"/>
  </r>
  <r>
    <n v="13086530"/>
    <s v="D"/>
    <d v="1995-05-09T00:00:00"/>
    <n v="522"/>
    <n v="37781"/>
    <n v="0"/>
    <n v="0"/>
    <n v="0"/>
    <d v="1995-05-09T00:00:00"/>
    <x v="5"/>
    <x v="6"/>
    <n v="9"/>
    <n v="0"/>
    <n v="1035.3869999999999"/>
  </r>
  <r>
    <n v="13086530"/>
    <s v="D"/>
    <d v="1995-05-10T00:00:00"/>
    <n v="653"/>
    <n v="39076"/>
    <n v="0"/>
    <n v="0"/>
    <n v="0"/>
    <d v="1995-05-10T00:00:00"/>
    <x v="5"/>
    <x v="6"/>
    <n v="10"/>
    <n v="0"/>
    <n v="1295.2255"/>
  </r>
  <r>
    <n v="13086530"/>
    <s v="D"/>
    <d v="1995-05-11T00:00:00"/>
    <n v="711"/>
    <n v="40486"/>
    <n v="0"/>
    <n v="0"/>
    <n v="0"/>
    <d v="1995-05-11T00:00:00"/>
    <x v="5"/>
    <x v="6"/>
    <n v="11"/>
    <n v="0"/>
    <n v="1410.2685000000001"/>
  </r>
  <r>
    <n v="13086530"/>
    <s v="D"/>
    <d v="1995-05-12T00:00:00"/>
    <n v="710"/>
    <n v="41893"/>
    <n v="0"/>
    <n v="0"/>
    <n v="0"/>
    <d v="1995-05-12T00:00:00"/>
    <x v="5"/>
    <x v="6"/>
    <n v="12"/>
    <n v="0"/>
    <n v="1408.2850000000001"/>
  </r>
  <r>
    <n v="13086530"/>
    <s v="D"/>
    <d v="1995-05-13T00:00:00"/>
    <n v="713"/>
    <n v="43307"/>
    <n v="0"/>
    <n v="0"/>
    <n v="0"/>
    <d v="1995-05-13T00:00:00"/>
    <x v="5"/>
    <x v="6"/>
    <n v="13"/>
    <n v="0"/>
    <n v="1414.2355"/>
  </r>
  <r>
    <n v="13086530"/>
    <s v="D"/>
    <d v="1995-05-14T00:00:00"/>
    <n v="715"/>
    <n v="44724"/>
    <n v="0"/>
    <n v="0"/>
    <n v="0"/>
    <d v="1995-05-14T00:00:00"/>
    <x v="5"/>
    <x v="6"/>
    <n v="14"/>
    <n v="0"/>
    <n v="1418.2025000000001"/>
  </r>
  <r>
    <n v="13086530"/>
    <s v="D"/>
    <d v="1995-05-15T00:00:00"/>
    <n v="853"/>
    <n v="46416"/>
    <n v="0"/>
    <n v="0"/>
    <n v="0"/>
    <d v="1995-05-15T00:00:00"/>
    <x v="5"/>
    <x v="6"/>
    <n v="15"/>
    <n v="0"/>
    <n v="1691.9255000000001"/>
  </r>
  <r>
    <n v="13086530"/>
    <s v="D"/>
    <d v="1995-05-16T00:00:00"/>
    <n v="935"/>
    <n v="48271"/>
    <n v="0"/>
    <n v="0"/>
    <n v="0"/>
    <d v="1995-05-16T00:00:00"/>
    <x v="5"/>
    <x v="6"/>
    <n v="16"/>
    <n v="0"/>
    <n v="1854.5725"/>
  </r>
  <r>
    <n v="13086530"/>
    <s v="D"/>
    <d v="1995-05-17T00:00:00"/>
    <n v="1005"/>
    <n v="50264"/>
    <n v="0"/>
    <n v="0"/>
    <n v="0"/>
    <d v="1995-05-17T00:00:00"/>
    <x v="5"/>
    <x v="6"/>
    <n v="17"/>
    <n v="0"/>
    <n v="1993.4175"/>
  </r>
  <r>
    <n v="13086530"/>
    <s v="D"/>
    <d v="1995-05-18T00:00:00"/>
    <n v="1058"/>
    <n v="52362"/>
    <n v="0"/>
    <n v="0"/>
    <n v="0"/>
    <d v="1995-05-18T00:00:00"/>
    <x v="5"/>
    <x v="6"/>
    <n v="18"/>
    <n v="0"/>
    <n v="2098.5430000000001"/>
  </r>
  <r>
    <n v="13086530"/>
    <s v="D"/>
    <d v="1995-05-19T00:00:00"/>
    <n v="1052"/>
    <n v="54449"/>
    <n v="0"/>
    <n v="0"/>
    <n v="0"/>
    <d v="1995-05-19T00:00:00"/>
    <x v="5"/>
    <x v="6"/>
    <n v="19"/>
    <n v="0"/>
    <n v="2086.6419999999998"/>
  </r>
  <r>
    <n v="13086530"/>
    <s v="D"/>
    <d v="1995-05-20T00:00:00"/>
    <n v="1049"/>
    <n v="56529"/>
    <n v="0"/>
    <n v="0"/>
    <n v="0"/>
    <d v="1995-05-20T00:00:00"/>
    <x v="5"/>
    <x v="6"/>
    <n v="20"/>
    <n v="0"/>
    <n v="2080.6914999999999"/>
  </r>
  <r>
    <n v="13086530"/>
    <s v="D"/>
    <d v="1995-05-21T00:00:00"/>
    <n v="1046"/>
    <n v="58603"/>
    <n v="0"/>
    <n v="0"/>
    <n v="0"/>
    <d v="1995-05-21T00:00:00"/>
    <x v="5"/>
    <x v="6"/>
    <n v="21"/>
    <n v="0"/>
    <n v="2074.741"/>
  </r>
  <r>
    <n v="13086530"/>
    <s v="D"/>
    <d v="1995-05-22T00:00:00"/>
    <n v="1040"/>
    <n v="60665"/>
    <n v="0"/>
    <n v="0"/>
    <n v="0"/>
    <d v="1995-05-22T00:00:00"/>
    <x v="5"/>
    <x v="6"/>
    <n v="22"/>
    <n v="0"/>
    <n v="2062.84"/>
  </r>
  <r>
    <n v="13086530"/>
    <s v="D"/>
    <d v="1995-05-23T00:00:00"/>
    <n v="1037"/>
    <n v="62721"/>
    <n v="0"/>
    <n v="0"/>
    <n v="0"/>
    <d v="1995-05-23T00:00:00"/>
    <x v="5"/>
    <x v="6"/>
    <n v="23"/>
    <n v="0"/>
    <n v="2056.8895000000002"/>
  </r>
  <r>
    <n v="13086530"/>
    <s v="D"/>
    <d v="1995-05-24T00:00:00"/>
    <n v="1036"/>
    <n v="64775"/>
    <n v="0"/>
    <n v="0"/>
    <n v="0"/>
    <d v="1995-05-24T00:00:00"/>
    <x v="5"/>
    <x v="6"/>
    <n v="24"/>
    <n v="0"/>
    <n v="2054.9059999999999"/>
  </r>
  <r>
    <n v="13086530"/>
    <s v="D"/>
    <d v="1995-05-25T00:00:00"/>
    <n v="1033"/>
    <n v="66823"/>
    <n v="0"/>
    <n v="0"/>
    <n v="0"/>
    <d v="1995-05-25T00:00:00"/>
    <x v="5"/>
    <x v="6"/>
    <n v="25"/>
    <n v="0"/>
    <n v="2048.9555"/>
  </r>
  <r>
    <n v="13086530"/>
    <s v="D"/>
    <d v="1995-05-26T00:00:00"/>
    <n v="1028"/>
    <n v="68863"/>
    <n v="0"/>
    <n v="0"/>
    <n v="0"/>
    <d v="1995-05-26T00:00:00"/>
    <x v="5"/>
    <x v="6"/>
    <n v="26"/>
    <n v="0"/>
    <n v="2039.038"/>
  </r>
  <r>
    <n v="13086530"/>
    <s v="D"/>
    <d v="1995-05-27T00:00:00"/>
    <n v="1025"/>
    <n v="70897"/>
    <n v="0"/>
    <n v="0"/>
    <n v="0"/>
    <d v="1995-05-27T00:00:00"/>
    <x v="5"/>
    <x v="6"/>
    <n v="27"/>
    <n v="0"/>
    <n v="2033.0875000000001"/>
  </r>
  <r>
    <n v="13086530"/>
    <s v="D"/>
    <d v="1995-05-28T00:00:00"/>
    <n v="1022"/>
    <n v="72924"/>
    <n v="0"/>
    <n v="0"/>
    <n v="0"/>
    <d v="1995-05-28T00:00:00"/>
    <x v="5"/>
    <x v="6"/>
    <n v="28"/>
    <n v="0"/>
    <n v="2027.1369999999999"/>
  </r>
  <r>
    <n v="13086530"/>
    <s v="D"/>
    <d v="1995-05-29T00:00:00"/>
    <n v="1019"/>
    <n v="74946"/>
    <n v="0"/>
    <n v="0"/>
    <n v="0"/>
    <d v="1995-05-29T00:00:00"/>
    <x v="5"/>
    <x v="6"/>
    <n v="29"/>
    <n v="0"/>
    <n v="2021.1865"/>
  </r>
  <r>
    <n v="13086530"/>
    <s v="D"/>
    <d v="1995-05-30T00:00:00"/>
    <n v="1015"/>
    <n v="76960"/>
    <n v="0"/>
    <n v="0"/>
    <n v="0"/>
    <d v="1995-05-30T00:00:00"/>
    <x v="5"/>
    <x v="6"/>
    <n v="30"/>
    <n v="0"/>
    <n v="2013.2525000000001"/>
  </r>
  <r>
    <n v="13086530"/>
    <s v="D"/>
    <d v="1995-05-31T00:00:00"/>
    <n v="1012"/>
    <n v="78968"/>
    <n v="0"/>
    <n v="0"/>
    <n v="0"/>
    <d v="1995-05-31T00:00:00"/>
    <x v="5"/>
    <x v="6"/>
    <n v="31"/>
    <n v="0"/>
    <n v="2007.3020000000001"/>
  </r>
  <r>
    <n v="13086530"/>
    <s v="D"/>
    <d v="1995-06-01T00:00:00"/>
    <n v="1007"/>
    <n v="80965"/>
    <n v="0"/>
    <n v="0"/>
    <n v="0"/>
    <d v="1995-06-01T00:00:00"/>
    <x v="5"/>
    <x v="7"/>
    <n v="1"/>
    <n v="0"/>
    <n v="1997.3845000000001"/>
  </r>
  <r>
    <n v="13086530"/>
    <s v="D"/>
    <d v="1995-06-02T00:00:00"/>
    <n v="1006"/>
    <n v="82961"/>
    <n v="0"/>
    <n v="0"/>
    <n v="0"/>
    <d v="1995-06-02T00:00:00"/>
    <x v="5"/>
    <x v="7"/>
    <n v="2"/>
    <n v="0"/>
    <n v="1995.4010000000001"/>
  </r>
  <r>
    <n v="13086530"/>
    <s v="D"/>
    <d v="1995-06-03T00:00:00"/>
    <n v="1007"/>
    <n v="84958"/>
    <n v="0"/>
    <n v="0"/>
    <n v="0"/>
    <d v="1995-06-03T00:00:00"/>
    <x v="5"/>
    <x v="7"/>
    <n v="3"/>
    <n v="0"/>
    <n v="1997.3845000000001"/>
  </r>
  <r>
    <n v="13086530"/>
    <s v="D"/>
    <d v="1995-06-04T00:00:00"/>
    <n v="1001"/>
    <n v="86944"/>
    <n v="0"/>
    <n v="0"/>
    <n v="0"/>
    <d v="1995-06-04T00:00:00"/>
    <x v="5"/>
    <x v="7"/>
    <n v="4"/>
    <n v="0"/>
    <n v="1985.4835"/>
  </r>
  <r>
    <n v="13086530"/>
    <s v="D"/>
    <d v="1995-06-05T00:00:00"/>
    <n v="1000"/>
    <n v="88927"/>
    <n v="0"/>
    <n v="0"/>
    <n v="0"/>
    <d v="1995-06-05T00:00:00"/>
    <x v="5"/>
    <x v="7"/>
    <n v="5"/>
    <n v="0"/>
    <n v="1983.5"/>
  </r>
  <r>
    <n v="13086530"/>
    <s v="D"/>
    <d v="1995-06-06T00:00:00"/>
    <n v="997"/>
    <n v="90905"/>
    <n v="0"/>
    <n v="0"/>
    <n v="0"/>
    <d v="1995-06-06T00:00:00"/>
    <x v="5"/>
    <x v="7"/>
    <n v="6"/>
    <n v="0"/>
    <n v="1977.5495000000001"/>
  </r>
  <r>
    <n v="13086530"/>
    <s v="D"/>
    <d v="1995-06-07T00:00:00"/>
    <n v="994"/>
    <n v="92876"/>
    <n v="0"/>
    <n v="0"/>
    <n v="0"/>
    <d v="1995-06-07T00:00:00"/>
    <x v="5"/>
    <x v="7"/>
    <n v="7"/>
    <n v="0"/>
    <n v="1971.5989999999999"/>
  </r>
  <r>
    <n v="13086530"/>
    <s v="D"/>
    <d v="1995-06-08T00:00:00"/>
    <n v="959"/>
    <n v="94779"/>
    <n v="0"/>
    <n v="0"/>
    <n v="0"/>
    <d v="1995-06-08T00:00:00"/>
    <x v="5"/>
    <x v="7"/>
    <n v="8"/>
    <n v="0"/>
    <n v="1902.1765"/>
  </r>
  <r>
    <n v="13086530"/>
    <s v="D"/>
    <d v="1995-06-09T00:00:00"/>
    <n v="917"/>
    <n v="96598"/>
    <n v="0"/>
    <n v="0"/>
    <n v="0"/>
    <d v="1995-06-09T00:00:00"/>
    <x v="5"/>
    <x v="7"/>
    <n v="9"/>
    <n v="0"/>
    <n v="1818.8695"/>
  </r>
  <r>
    <n v="13086530"/>
    <s v="D"/>
    <d v="1995-06-10T00:00:00"/>
    <n v="914"/>
    <n v="98410"/>
    <n v="0"/>
    <n v="0"/>
    <n v="0"/>
    <d v="1995-06-10T00:00:00"/>
    <x v="5"/>
    <x v="7"/>
    <n v="10"/>
    <n v="0"/>
    <n v="1812.9190000000001"/>
  </r>
  <r>
    <n v="13086530"/>
    <s v="D"/>
    <d v="1995-06-11T00:00:00"/>
    <n v="916"/>
    <n v="100226"/>
    <n v="0"/>
    <n v="0"/>
    <n v="0"/>
    <d v="1995-06-11T00:00:00"/>
    <x v="5"/>
    <x v="7"/>
    <n v="11"/>
    <n v="0"/>
    <n v="1816.886"/>
  </r>
  <r>
    <n v="13086530"/>
    <s v="D"/>
    <d v="1995-06-12T00:00:00"/>
    <n v="917"/>
    <n v="102045"/>
    <n v="0"/>
    <n v="0"/>
    <n v="0"/>
    <d v="1995-06-12T00:00:00"/>
    <x v="5"/>
    <x v="7"/>
    <n v="12"/>
    <n v="0"/>
    <n v="1818.8695"/>
  </r>
  <r>
    <n v="13086530"/>
    <s v="D"/>
    <d v="1995-06-13T00:00:00"/>
    <n v="923"/>
    <n v="103875"/>
    <n v="0"/>
    <n v="0"/>
    <n v="0"/>
    <d v="1995-06-13T00:00:00"/>
    <x v="5"/>
    <x v="7"/>
    <n v="13"/>
    <n v="0"/>
    <n v="1830.7705000000001"/>
  </r>
  <r>
    <n v="13086530"/>
    <s v="D"/>
    <d v="1995-06-14T00:00:00"/>
    <n v="937"/>
    <n v="105734"/>
    <n v="0"/>
    <n v="0"/>
    <n v="0"/>
    <d v="1995-06-14T00:00:00"/>
    <x v="5"/>
    <x v="7"/>
    <n v="14"/>
    <n v="0"/>
    <n v="1858.5395000000001"/>
  </r>
  <r>
    <n v="13086530"/>
    <s v="D"/>
    <d v="1995-06-15T00:00:00"/>
    <n v="940"/>
    <n v="107598"/>
    <n v="0"/>
    <n v="0"/>
    <n v="0"/>
    <d v="1995-06-15T00:00:00"/>
    <x v="5"/>
    <x v="7"/>
    <n v="15"/>
    <n v="0"/>
    <n v="1864.49"/>
  </r>
  <r>
    <n v="13086530"/>
    <s v="D"/>
    <d v="1995-06-16T00:00:00"/>
    <n v="940"/>
    <n v="109463"/>
    <n v="0"/>
    <n v="0"/>
    <n v="0"/>
    <d v="1995-06-16T00:00:00"/>
    <x v="5"/>
    <x v="7"/>
    <n v="16"/>
    <n v="0"/>
    <n v="1864.49"/>
  </r>
  <r>
    <n v="13086530"/>
    <s v="D"/>
    <d v="1995-06-17T00:00:00"/>
    <n v="942"/>
    <n v="111332"/>
    <n v="0"/>
    <n v="0"/>
    <n v="0"/>
    <d v="1995-06-17T00:00:00"/>
    <x v="5"/>
    <x v="7"/>
    <n v="17"/>
    <n v="0"/>
    <n v="1868.4570000000001"/>
  </r>
  <r>
    <n v="13086530"/>
    <s v="D"/>
    <d v="1995-06-18T00:00:00"/>
    <n v="943"/>
    <n v="113202"/>
    <n v="0"/>
    <n v="0"/>
    <n v="0"/>
    <d v="1995-06-18T00:00:00"/>
    <x v="5"/>
    <x v="7"/>
    <n v="18"/>
    <n v="0"/>
    <n v="1870.4404999999999"/>
  </r>
  <r>
    <n v="13086530"/>
    <s v="D"/>
    <d v="1995-06-19T00:00:00"/>
    <n v="947"/>
    <n v="115081"/>
    <n v="0"/>
    <n v="0"/>
    <n v="0"/>
    <d v="1995-06-19T00:00:00"/>
    <x v="5"/>
    <x v="7"/>
    <n v="19"/>
    <n v="0"/>
    <n v="1878.3745000000001"/>
  </r>
  <r>
    <n v="13086530"/>
    <s v="D"/>
    <d v="1995-06-20T00:00:00"/>
    <n v="949"/>
    <n v="116964"/>
    <n v="0"/>
    <n v="0"/>
    <n v="0"/>
    <d v="1995-06-20T00:00:00"/>
    <x v="5"/>
    <x v="7"/>
    <n v="20"/>
    <n v="0"/>
    <n v="1882.3415"/>
  </r>
  <r>
    <n v="13086530"/>
    <s v="D"/>
    <d v="1995-06-21T00:00:00"/>
    <n v="950"/>
    <n v="118849"/>
    <n v="0"/>
    <n v="0"/>
    <n v="0"/>
    <d v="1995-06-21T00:00:00"/>
    <x v="5"/>
    <x v="7"/>
    <n v="21"/>
    <n v="0"/>
    <n v="1884.325"/>
  </r>
  <r>
    <n v="13086530"/>
    <s v="D"/>
    <d v="1995-06-22T00:00:00"/>
    <n v="952"/>
    <n v="120738"/>
    <n v="0"/>
    <n v="0"/>
    <n v="0"/>
    <d v="1995-06-22T00:00:00"/>
    <x v="5"/>
    <x v="7"/>
    <n v="22"/>
    <n v="0"/>
    <n v="1888.2920000000001"/>
  </r>
  <r>
    <n v="13086530"/>
    <s v="D"/>
    <d v="1995-06-23T00:00:00"/>
    <n v="954"/>
    <n v="122631"/>
    <n v="0"/>
    <n v="0"/>
    <n v="0"/>
    <d v="1995-06-23T00:00:00"/>
    <x v="5"/>
    <x v="7"/>
    <n v="23"/>
    <n v="0"/>
    <n v="1892.259"/>
  </r>
  <r>
    <n v="13086530"/>
    <s v="D"/>
    <d v="1995-06-24T00:00:00"/>
    <n v="1053"/>
    <n v="124719"/>
    <n v="0"/>
    <n v="0"/>
    <n v="0"/>
    <d v="1995-06-24T00:00:00"/>
    <x v="5"/>
    <x v="7"/>
    <n v="24"/>
    <n v="0"/>
    <n v="2088.6255000000001"/>
  </r>
  <r>
    <n v="13086530"/>
    <s v="D"/>
    <d v="1995-06-25T00:00:00"/>
    <n v="1141"/>
    <n v="126982"/>
    <n v="0"/>
    <n v="0"/>
    <n v="0"/>
    <d v="1995-06-25T00:00:00"/>
    <x v="5"/>
    <x v="7"/>
    <n v="25"/>
    <n v="0"/>
    <n v="2263.1734999999999"/>
  </r>
  <r>
    <n v="13086530"/>
    <s v="D"/>
    <d v="1995-06-26T00:00:00"/>
    <n v="1145"/>
    <n v="129254"/>
    <n v="0"/>
    <n v="0"/>
    <n v="0"/>
    <d v="1995-06-26T00:00:00"/>
    <x v="5"/>
    <x v="7"/>
    <n v="26"/>
    <n v="0"/>
    <n v="2271.1075000000001"/>
  </r>
  <r>
    <n v="13086530"/>
    <s v="D"/>
    <d v="1995-06-27T00:00:00"/>
    <n v="1145"/>
    <n v="131525"/>
    <n v="0"/>
    <n v="0"/>
    <n v="0"/>
    <d v="1995-06-27T00:00:00"/>
    <x v="5"/>
    <x v="7"/>
    <n v="27"/>
    <n v="0"/>
    <n v="2271.1075000000001"/>
  </r>
  <r>
    <n v="13086530"/>
    <s v="D"/>
    <d v="1995-06-28T00:00:00"/>
    <n v="1143"/>
    <n v="133793"/>
    <n v="0"/>
    <n v="0"/>
    <n v="0"/>
    <d v="1995-06-28T00:00:00"/>
    <x v="5"/>
    <x v="7"/>
    <n v="28"/>
    <n v="0"/>
    <n v="2267.1405"/>
  </r>
  <r>
    <n v="13086530"/>
    <s v="D"/>
    <d v="1995-06-29T00:00:00"/>
    <n v="1139"/>
    <n v="136052"/>
    <n v="0"/>
    <n v="0"/>
    <n v="0"/>
    <d v="1995-06-29T00:00:00"/>
    <x v="5"/>
    <x v="7"/>
    <n v="29"/>
    <n v="0"/>
    <n v="2259.2065000000002"/>
  </r>
  <r>
    <n v="13086530"/>
    <s v="D"/>
    <d v="1995-06-30T00:00:00"/>
    <n v="1136"/>
    <n v="138305"/>
    <n v="0"/>
    <n v="0"/>
    <n v="0"/>
    <d v="1995-06-30T00:00:00"/>
    <x v="5"/>
    <x v="7"/>
    <n v="30"/>
    <n v="0"/>
    <n v="2253.2559999999999"/>
  </r>
  <r>
    <n v="13086530"/>
    <s v="D"/>
    <d v="1995-07-01T00:00:00"/>
    <n v="1134"/>
    <n v="140555"/>
    <n v="0"/>
    <n v="0"/>
    <n v="0"/>
    <d v="1995-07-01T00:00:00"/>
    <x v="5"/>
    <x v="8"/>
    <n v="1"/>
    <n v="0"/>
    <n v="2249.2890000000002"/>
  </r>
  <r>
    <n v="13086530"/>
    <s v="D"/>
    <d v="1995-07-02T00:00:00"/>
    <n v="1132"/>
    <n v="142800"/>
    <n v="0"/>
    <n v="0"/>
    <n v="0"/>
    <d v="1995-07-02T00:00:00"/>
    <x v="5"/>
    <x v="8"/>
    <n v="2"/>
    <n v="0"/>
    <n v="2245.3220000000001"/>
  </r>
  <r>
    <n v="13086530"/>
    <s v="D"/>
    <d v="1995-07-03T00:00:00"/>
    <n v="1127"/>
    <n v="2235"/>
    <n v="0"/>
    <n v="0"/>
    <n v="0"/>
    <d v="1995-07-03T00:00:00"/>
    <x v="5"/>
    <x v="8"/>
    <n v="3"/>
    <n v="0"/>
    <n v="2235.4045000000001"/>
  </r>
  <r>
    <n v="13086530"/>
    <s v="D"/>
    <d v="1995-07-04T00:00:00"/>
    <n v="1125"/>
    <n v="4466"/>
    <n v="0"/>
    <n v="0"/>
    <n v="0"/>
    <d v="1995-07-04T00:00:00"/>
    <x v="5"/>
    <x v="8"/>
    <n v="4"/>
    <n v="0"/>
    <n v="2231.4375"/>
  </r>
  <r>
    <n v="13086530"/>
    <s v="D"/>
    <d v="1995-07-05T00:00:00"/>
    <n v="1116"/>
    <n v="6680"/>
    <n v="0"/>
    <n v="0"/>
    <n v="0"/>
    <d v="1995-07-05T00:00:00"/>
    <x v="5"/>
    <x v="8"/>
    <n v="5"/>
    <n v="0"/>
    <n v="2213.5860000000002"/>
  </r>
  <r>
    <n v="13086530"/>
    <s v="D"/>
    <d v="1995-07-06T00:00:00"/>
    <n v="1224"/>
    <n v="9108"/>
    <n v="0"/>
    <n v="0"/>
    <n v="0"/>
    <d v="1995-07-06T00:00:00"/>
    <x v="5"/>
    <x v="8"/>
    <n v="6"/>
    <n v="0"/>
    <n v="2427.8040000000001"/>
  </r>
  <r>
    <n v="13086530"/>
    <s v="D"/>
    <d v="1995-07-07T00:00:00"/>
    <n v="1290"/>
    <n v="11667"/>
    <n v="0"/>
    <n v="0"/>
    <n v="0"/>
    <d v="1995-07-07T00:00:00"/>
    <x v="5"/>
    <x v="8"/>
    <n v="7"/>
    <n v="0"/>
    <n v="2558.7150000000001"/>
  </r>
  <r>
    <n v="13086530"/>
    <s v="D"/>
    <d v="1995-07-08T00:00:00"/>
    <n v="1283"/>
    <n v="14213"/>
    <n v="0"/>
    <n v="0"/>
    <n v="0"/>
    <d v="1995-07-08T00:00:00"/>
    <x v="5"/>
    <x v="8"/>
    <n v="8"/>
    <n v="0"/>
    <n v="2544.8305"/>
  </r>
  <r>
    <n v="13086530"/>
    <s v="D"/>
    <d v="1995-07-09T00:00:00"/>
    <n v="1281"/>
    <n v="16754"/>
    <n v="0"/>
    <n v="0"/>
    <n v="0"/>
    <d v="1995-07-09T00:00:00"/>
    <x v="5"/>
    <x v="8"/>
    <n v="9"/>
    <n v="0"/>
    <n v="2540.8634999999999"/>
  </r>
  <r>
    <n v="13086530"/>
    <s v="D"/>
    <d v="1995-07-10T00:00:00"/>
    <n v="1280"/>
    <n v="19293"/>
    <n v="0"/>
    <n v="0"/>
    <n v="0"/>
    <d v="1995-07-10T00:00:00"/>
    <x v="5"/>
    <x v="8"/>
    <n v="10"/>
    <n v="0"/>
    <n v="2538.88"/>
  </r>
  <r>
    <n v="13086530"/>
    <s v="D"/>
    <d v="1995-07-11T00:00:00"/>
    <n v="1278"/>
    <n v="21829"/>
    <n v="0"/>
    <n v="0"/>
    <n v="0"/>
    <d v="1995-07-11T00:00:00"/>
    <x v="5"/>
    <x v="8"/>
    <n v="11"/>
    <n v="0"/>
    <n v="2534.913"/>
  </r>
  <r>
    <n v="13086530"/>
    <s v="D"/>
    <d v="1995-07-12T00:00:00"/>
    <n v="1273"/>
    <n v="24354"/>
    <n v="0"/>
    <n v="0"/>
    <n v="0"/>
    <d v="1995-07-12T00:00:00"/>
    <x v="5"/>
    <x v="8"/>
    <n v="12"/>
    <n v="0"/>
    <n v="2524.9955"/>
  </r>
  <r>
    <n v="13086530"/>
    <s v="D"/>
    <d v="1995-07-13T00:00:00"/>
    <n v="1276"/>
    <n v="26885"/>
    <n v="0"/>
    <n v="0"/>
    <n v="0"/>
    <d v="1995-07-13T00:00:00"/>
    <x v="5"/>
    <x v="8"/>
    <n v="13"/>
    <n v="0"/>
    <n v="2530.9459999999999"/>
  </r>
  <r>
    <n v="13086530"/>
    <s v="D"/>
    <d v="1995-07-14T00:00:00"/>
    <n v="1334"/>
    <n v="29531"/>
    <n v="0"/>
    <n v="0"/>
    <n v="0"/>
    <d v="1995-07-14T00:00:00"/>
    <x v="5"/>
    <x v="8"/>
    <n v="14"/>
    <n v="0"/>
    <n v="2645.989"/>
  </r>
  <r>
    <n v="13086530"/>
    <s v="D"/>
    <d v="1995-07-15T00:00:00"/>
    <n v="1369"/>
    <n v="32246"/>
    <n v="0"/>
    <n v="0"/>
    <n v="0"/>
    <d v="1995-07-15T00:00:00"/>
    <x v="5"/>
    <x v="8"/>
    <n v="15"/>
    <n v="0"/>
    <n v="2715.4115000000002"/>
  </r>
  <r>
    <n v="13086530"/>
    <s v="D"/>
    <d v="1995-07-16T00:00:00"/>
    <n v="1365"/>
    <n v="34952"/>
    <n v="0"/>
    <n v="0"/>
    <n v="0"/>
    <d v="1995-07-16T00:00:00"/>
    <x v="5"/>
    <x v="8"/>
    <n v="16"/>
    <n v="0"/>
    <n v="2707.4775"/>
  </r>
  <r>
    <n v="13086530"/>
    <s v="D"/>
    <d v="1995-07-17T00:00:00"/>
    <n v="1431"/>
    <n v="37789"/>
    <n v="0"/>
    <n v="0"/>
    <n v="0"/>
    <d v="1995-07-17T00:00:00"/>
    <x v="5"/>
    <x v="8"/>
    <n v="17"/>
    <n v="0"/>
    <n v="2838.3885"/>
  </r>
  <r>
    <n v="13086530"/>
    <s v="D"/>
    <d v="1995-07-18T00:00:00"/>
    <n v="1455"/>
    <n v="40675"/>
    <n v="0"/>
    <n v="0"/>
    <n v="0"/>
    <d v="1995-07-18T00:00:00"/>
    <x v="5"/>
    <x v="8"/>
    <n v="18"/>
    <n v="0"/>
    <n v="2885.9924999999998"/>
  </r>
  <r>
    <n v="13086530"/>
    <s v="D"/>
    <d v="1995-07-19T00:00:00"/>
    <n v="1472"/>
    <n v="43595"/>
    <n v="0"/>
    <n v="0"/>
    <n v="0"/>
    <d v="1995-07-19T00:00:00"/>
    <x v="5"/>
    <x v="8"/>
    <n v="19"/>
    <n v="0"/>
    <n v="2919.712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  <n v="2167.9655000000002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  <n v="0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  <n v="0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  <n v="0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  <n v="0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  <n v="0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  <n v="0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  <n v="0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  <n v="0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  <n v="0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  <n v="0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  <n v="0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  <n v="0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  <n v="0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  <n v="0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  <n v="0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  <n v="0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  <n v="0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  <n v="0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  <n v="0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  <n v="0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  <n v="0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  <n v="0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  <n v="0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  <n v="0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  <n v="0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  <n v="0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  <n v="0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  <n v="0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  <n v="0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  <n v="0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  <n v="0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  <n v="0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  <n v="0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  <n v="0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  <n v="0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  <n v="0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  <n v="0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  <n v="0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  <n v="0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  <n v="0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  <n v="0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  <n v="0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  <n v="0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  <n v="0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  <n v="0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  <n v="0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  <n v="0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  <n v="0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  <n v="0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  <n v="0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  <n v="0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  <n v="0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  <n v="0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  <n v="0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  <n v="0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  <n v="0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  <n v="0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  <n v="0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  <n v="0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  <n v="0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  <n v="0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  <n v="0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  <n v="0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  <n v="0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  <n v="0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  <n v="0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  <n v="0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  <n v="0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  <n v="0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  <n v="0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  <n v="0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  <n v="0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  <n v="0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  <n v="0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  <n v="0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  <n v="0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  <n v="0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  <n v="0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  <n v="0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  <n v="0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  <n v="0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  <n v="0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  <n v="0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  <n v="0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  <n v="0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  <n v="0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  <n v="0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  <n v="0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  <n v="0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  <n v="0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  <n v="0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  <n v="0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  <n v="0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  <n v="0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  <n v="0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  <n v="0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  <n v="0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  <n v="0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  <n v="0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  <n v="0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  <n v="0"/>
  </r>
  <r>
    <n v="13086530"/>
    <s v="D"/>
    <d v="1995-10-30T00:00:00"/>
    <n v="109"/>
    <n v="268836"/>
    <n v="0"/>
    <n v="222857"/>
    <n v="-222857.2"/>
    <d v="1995-10-30T00:00:00"/>
    <x v="5"/>
    <x v="11"/>
    <n v="30"/>
    <n v="0"/>
    <n v="216.20150000000001"/>
  </r>
  <r>
    <n v="13086530"/>
    <s v="D"/>
    <d v="1995-10-31T00:00:00"/>
    <n v="109"/>
    <n v="269051"/>
    <n v="0"/>
    <n v="222857"/>
    <n v="-222857.2"/>
    <d v="1995-10-31T00:00:00"/>
    <x v="5"/>
    <x v="11"/>
    <n v="31"/>
    <n v="0"/>
    <n v="216.20150000000001"/>
  </r>
  <r>
    <n v="13086530"/>
    <s v="D"/>
    <d v="1996-03-26T00:00:00"/>
    <n v="439"/>
    <n v="870"/>
    <n v="0"/>
    <n v="0"/>
    <n v="0"/>
    <d v="1996-03-26T00:00:00"/>
    <x v="6"/>
    <x v="4"/>
    <n v="26"/>
    <n v="0"/>
    <n v="870.75650000000007"/>
  </r>
  <r>
    <n v="13086530"/>
    <s v="D"/>
    <d v="1996-03-27T00:00:00"/>
    <n v="535"/>
    <n v="1931"/>
    <n v="0"/>
    <n v="0"/>
    <n v="0"/>
    <d v="1996-03-27T00:00:00"/>
    <x v="6"/>
    <x v="4"/>
    <n v="27"/>
    <n v="0"/>
    <n v="1061.1725000000001"/>
  </r>
  <r>
    <n v="13086530"/>
    <s v="D"/>
    <d v="1996-03-28T00:00:00"/>
    <n v="513"/>
    <n v="2948"/>
    <n v="0"/>
    <n v="0"/>
    <n v="0"/>
    <d v="1996-03-28T00:00:00"/>
    <x v="6"/>
    <x v="4"/>
    <n v="28"/>
    <n v="0"/>
    <n v="1017.5355000000001"/>
  </r>
  <r>
    <n v="13086530"/>
    <s v="D"/>
    <d v="1996-03-29T00:00:00"/>
    <n v="526"/>
    <n v="3991"/>
    <n v="0"/>
    <n v="0"/>
    <n v="0"/>
    <d v="1996-03-29T00:00:00"/>
    <x v="6"/>
    <x v="4"/>
    <n v="29"/>
    <n v="0"/>
    <n v="1043.3209999999999"/>
  </r>
  <r>
    <n v="13086530"/>
    <s v="D"/>
    <d v="1996-03-30T00:00:00"/>
    <n v="529"/>
    <n v="5040"/>
    <n v="0"/>
    <n v="0"/>
    <n v="0"/>
    <d v="1996-03-30T00:00:00"/>
    <x v="6"/>
    <x v="4"/>
    <n v="30"/>
    <n v="0"/>
    <n v="1049.2715000000001"/>
  </r>
  <r>
    <n v="13086530"/>
    <s v="D"/>
    <d v="1996-03-31T00:00:00"/>
    <n v="524"/>
    <n v="6079"/>
    <n v="0"/>
    <n v="0"/>
    <n v="0"/>
    <d v="1996-03-31T00:00:00"/>
    <x v="6"/>
    <x v="4"/>
    <n v="31"/>
    <n v="0"/>
    <n v="1039.354"/>
  </r>
  <r>
    <n v="13086530"/>
    <s v="D"/>
    <d v="1996-04-01T00:00:00"/>
    <n v="524"/>
    <n v="7118"/>
    <n v="0"/>
    <n v="0"/>
    <n v="0"/>
    <d v="1996-04-01T00:00:00"/>
    <x v="6"/>
    <x v="5"/>
    <n v="1"/>
    <n v="0"/>
    <n v="1039.354"/>
  </r>
  <r>
    <n v="13086530"/>
    <s v="D"/>
    <d v="1996-04-02T00:00:00"/>
    <n v="520"/>
    <n v="8150"/>
    <n v="0"/>
    <n v="0"/>
    <n v="0"/>
    <d v="1996-04-02T00:00:00"/>
    <x v="6"/>
    <x v="5"/>
    <n v="2"/>
    <n v="0"/>
    <n v="1031.42"/>
  </r>
  <r>
    <n v="13086530"/>
    <s v="D"/>
    <d v="1996-04-03T00:00:00"/>
    <n v="528"/>
    <n v="9197"/>
    <n v="0"/>
    <n v="0"/>
    <n v="0"/>
    <d v="1996-04-03T00:00:00"/>
    <x v="6"/>
    <x v="5"/>
    <n v="3"/>
    <n v="0"/>
    <n v="1047.288"/>
  </r>
  <r>
    <n v="13086530"/>
    <s v="D"/>
    <d v="1996-04-04T00:00:00"/>
    <n v="528"/>
    <n v="10244"/>
    <n v="0"/>
    <n v="0"/>
    <n v="0"/>
    <d v="1996-04-04T00:00:00"/>
    <x v="6"/>
    <x v="5"/>
    <n v="4"/>
    <n v="0"/>
    <n v="1047.288"/>
  </r>
  <r>
    <n v="13086530"/>
    <s v="D"/>
    <d v="1996-04-05T00:00:00"/>
    <n v="527"/>
    <n v="11289"/>
    <n v="0"/>
    <n v="0"/>
    <n v="0"/>
    <d v="1996-04-05T00:00:00"/>
    <x v="6"/>
    <x v="5"/>
    <n v="5"/>
    <n v="0"/>
    <n v="1045.3045"/>
  </r>
  <r>
    <n v="13086530"/>
    <s v="D"/>
    <d v="1996-04-06T00:00:00"/>
    <n v="528"/>
    <n v="12336"/>
    <n v="0"/>
    <n v="0"/>
    <n v="0"/>
    <d v="1996-04-06T00:00:00"/>
    <x v="6"/>
    <x v="5"/>
    <n v="6"/>
    <n v="0"/>
    <n v="1047.288"/>
  </r>
  <r>
    <n v="13086530"/>
    <s v="D"/>
    <d v="1996-04-07T00:00:00"/>
    <n v="529"/>
    <n v="13385"/>
    <n v="0"/>
    <n v="0"/>
    <n v="0"/>
    <d v="1996-04-07T00:00:00"/>
    <x v="6"/>
    <x v="5"/>
    <n v="7"/>
    <n v="0"/>
    <n v="1049.2715000000001"/>
  </r>
  <r>
    <n v="13086530"/>
    <s v="D"/>
    <d v="1996-04-08T00:00:00"/>
    <n v="527"/>
    <n v="14430"/>
    <n v="0"/>
    <n v="0"/>
    <n v="0"/>
    <d v="1996-04-08T00:00:00"/>
    <x v="6"/>
    <x v="5"/>
    <n v="8"/>
    <n v="0"/>
    <n v="1045.3045"/>
  </r>
  <r>
    <n v="13086530"/>
    <s v="D"/>
    <d v="1996-04-09T00:00:00"/>
    <n v="530"/>
    <n v="15481"/>
    <n v="0"/>
    <n v="0"/>
    <n v="0"/>
    <d v="1996-04-09T00:00:00"/>
    <x v="6"/>
    <x v="5"/>
    <n v="9"/>
    <n v="0"/>
    <n v="1051.2550000000001"/>
  </r>
  <r>
    <n v="13086530"/>
    <s v="D"/>
    <d v="1996-04-10T00:00:00"/>
    <n v="733"/>
    <n v="16935"/>
    <n v="0"/>
    <n v="0"/>
    <n v="0"/>
    <d v="1996-04-10T00:00:00"/>
    <x v="6"/>
    <x v="5"/>
    <n v="10"/>
    <n v="0"/>
    <n v="1453.9055000000001"/>
  </r>
  <r>
    <n v="13086530"/>
    <s v="D"/>
    <d v="1996-04-11T00:00:00"/>
    <n v="825"/>
    <n v="18572"/>
    <n v="0"/>
    <n v="0"/>
    <n v="0"/>
    <d v="1996-04-11T00:00:00"/>
    <x v="6"/>
    <x v="5"/>
    <n v="11"/>
    <n v="0"/>
    <n v="1636.3875"/>
  </r>
  <r>
    <n v="13086530"/>
    <s v="D"/>
    <d v="1996-04-12T00:00:00"/>
    <n v="814"/>
    <n v="20187"/>
    <n v="0"/>
    <n v="0"/>
    <n v="0"/>
    <d v="1996-04-12T00:00:00"/>
    <x v="6"/>
    <x v="5"/>
    <n v="12"/>
    <n v="0"/>
    <n v="1614.569"/>
  </r>
  <r>
    <n v="13086530"/>
    <s v="D"/>
    <d v="1996-04-13T00:00:00"/>
    <n v="678"/>
    <n v="21533"/>
    <n v="0"/>
    <n v="0"/>
    <n v="0"/>
    <d v="1996-04-13T00:00:00"/>
    <x v="6"/>
    <x v="5"/>
    <n v="13"/>
    <n v="0"/>
    <n v="1344.8130000000001"/>
  </r>
  <r>
    <n v="13086530"/>
    <s v="D"/>
    <d v="1996-04-14T00:00:00"/>
    <n v="812"/>
    <n v="23144"/>
    <n v="0"/>
    <n v="0"/>
    <n v="0"/>
    <d v="1996-04-14T00:00:00"/>
    <x v="6"/>
    <x v="5"/>
    <n v="14"/>
    <n v="0"/>
    <n v="1610.6020000000001"/>
  </r>
  <r>
    <n v="13086530"/>
    <s v="D"/>
    <d v="1996-04-15T00:00:00"/>
    <n v="812"/>
    <n v="24755"/>
    <n v="0"/>
    <n v="0"/>
    <n v="0"/>
    <d v="1996-04-15T00:00:00"/>
    <x v="6"/>
    <x v="5"/>
    <n v="15"/>
    <n v="0"/>
    <n v="1610.6020000000001"/>
  </r>
  <r>
    <n v="13086530"/>
    <s v="D"/>
    <d v="1996-04-16T00:00:00"/>
    <n v="812"/>
    <n v="26366"/>
    <n v="0"/>
    <n v="0"/>
    <n v="0"/>
    <d v="1996-04-16T00:00:00"/>
    <x v="6"/>
    <x v="5"/>
    <n v="16"/>
    <n v="0"/>
    <n v="1610.6020000000001"/>
  </r>
  <r>
    <n v="13086530"/>
    <s v="D"/>
    <d v="1996-04-17T00:00:00"/>
    <n v="813"/>
    <n v="27978"/>
    <n v="0"/>
    <n v="0"/>
    <n v="0"/>
    <d v="1996-04-17T00:00:00"/>
    <x v="6"/>
    <x v="5"/>
    <n v="17"/>
    <n v="0"/>
    <n v="1612.5855000000001"/>
  </r>
  <r>
    <n v="13086530"/>
    <s v="D"/>
    <d v="1996-04-18T00:00:00"/>
    <n v="807"/>
    <n v="29579"/>
    <n v="0"/>
    <n v="0"/>
    <n v="0"/>
    <d v="1996-04-18T00:00:00"/>
    <x v="6"/>
    <x v="5"/>
    <n v="18"/>
    <n v="0"/>
    <n v="1600.6845000000001"/>
  </r>
  <r>
    <n v="13086530"/>
    <s v="D"/>
    <d v="1996-04-19T00:00:00"/>
    <n v="811"/>
    <n v="31188"/>
    <n v="0"/>
    <n v="0"/>
    <n v="0"/>
    <d v="1996-04-19T00:00:00"/>
    <x v="6"/>
    <x v="5"/>
    <n v="19"/>
    <n v="0"/>
    <n v="1608.6185"/>
  </r>
  <r>
    <n v="13086530"/>
    <s v="D"/>
    <d v="1996-04-20T00:00:00"/>
    <n v="809"/>
    <n v="32793"/>
    <n v="0"/>
    <n v="0"/>
    <n v="0"/>
    <d v="1996-04-20T00:00:00"/>
    <x v="6"/>
    <x v="5"/>
    <n v="20"/>
    <n v="0"/>
    <n v="1604.6514999999999"/>
  </r>
  <r>
    <n v="13086530"/>
    <s v="D"/>
    <d v="1996-04-21T00:00:00"/>
    <n v="811"/>
    <n v="34402"/>
    <n v="0"/>
    <n v="0"/>
    <n v="0"/>
    <d v="1996-04-21T00:00:00"/>
    <x v="6"/>
    <x v="5"/>
    <n v="21"/>
    <n v="0"/>
    <n v="1608.6185"/>
  </r>
  <r>
    <n v="13086530"/>
    <s v="D"/>
    <d v="1996-04-22T00:00:00"/>
    <n v="811"/>
    <n v="36011"/>
    <n v="0"/>
    <n v="0"/>
    <n v="0"/>
    <d v="1996-04-22T00:00:00"/>
    <x v="6"/>
    <x v="5"/>
    <n v="22"/>
    <n v="0"/>
    <n v="1608.6185"/>
  </r>
  <r>
    <n v="13086530"/>
    <s v="D"/>
    <d v="1996-04-23T00:00:00"/>
    <n v="812"/>
    <n v="37622"/>
    <n v="0"/>
    <n v="0"/>
    <n v="0"/>
    <d v="1996-04-23T00:00:00"/>
    <x v="6"/>
    <x v="5"/>
    <n v="23"/>
    <n v="0"/>
    <n v="1610.6020000000001"/>
  </r>
  <r>
    <n v="13086530"/>
    <s v="D"/>
    <d v="1996-04-24T00:00:00"/>
    <n v="810"/>
    <n v="39229"/>
    <n v="0"/>
    <n v="0"/>
    <n v="0"/>
    <d v="1996-04-24T00:00:00"/>
    <x v="6"/>
    <x v="5"/>
    <n v="24"/>
    <n v="0"/>
    <n v="1606.635"/>
  </r>
  <r>
    <n v="13086530"/>
    <s v="D"/>
    <d v="1996-04-25T00:00:00"/>
    <n v="812"/>
    <n v="40840"/>
    <n v="0"/>
    <n v="0"/>
    <n v="0"/>
    <d v="1996-04-25T00:00:00"/>
    <x v="6"/>
    <x v="5"/>
    <n v="25"/>
    <n v="0"/>
    <n v="1610.6020000000001"/>
  </r>
  <r>
    <n v="13086530"/>
    <s v="D"/>
    <d v="1996-04-26T00:00:00"/>
    <n v="812"/>
    <n v="42451"/>
    <n v="0"/>
    <n v="0"/>
    <n v="0"/>
    <d v="1996-04-26T00:00:00"/>
    <x v="6"/>
    <x v="5"/>
    <n v="26"/>
    <n v="0"/>
    <n v="1610.6020000000001"/>
  </r>
  <r>
    <n v="13086530"/>
    <s v="D"/>
    <d v="1996-04-27T00:00:00"/>
    <n v="810"/>
    <n v="44058"/>
    <n v="0"/>
    <n v="0"/>
    <n v="0"/>
    <d v="1996-04-27T00:00:00"/>
    <x v="6"/>
    <x v="5"/>
    <n v="27"/>
    <n v="0"/>
    <n v="1606.635"/>
  </r>
  <r>
    <n v="13086530"/>
    <s v="D"/>
    <d v="1996-04-28T00:00:00"/>
    <n v="810"/>
    <n v="45665"/>
    <n v="0"/>
    <n v="0"/>
    <n v="0"/>
    <d v="1996-04-28T00:00:00"/>
    <x v="6"/>
    <x v="5"/>
    <n v="28"/>
    <n v="0"/>
    <n v="1606.635"/>
  </r>
  <r>
    <n v="13086530"/>
    <s v="D"/>
    <d v="1996-04-29T00:00:00"/>
    <n v="812"/>
    <n v="47276"/>
    <n v="0"/>
    <n v="0"/>
    <n v="0"/>
    <d v="1996-04-29T00:00:00"/>
    <x v="6"/>
    <x v="5"/>
    <n v="29"/>
    <n v="0"/>
    <n v="1610.6020000000001"/>
  </r>
  <r>
    <n v="13086530"/>
    <s v="D"/>
    <d v="1996-04-30T00:00:00"/>
    <n v="876"/>
    <n v="49014"/>
    <n v="0"/>
    <n v="0"/>
    <n v="0"/>
    <d v="1996-04-30T00:00:00"/>
    <x v="6"/>
    <x v="5"/>
    <n v="30"/>
    <n v="0"/>
    <n v="1737.546"/>
  </r>
  <r>
    <n v="13086530"/>
    <s v="D"/>
    <d v="1996-05-01T00:00:00"/>
    <n v="919"/>
    <n v="50836"/>
    <n v="0"/>
    <n v="0"/>
    <n v="0"/>
    <d v="1996-05-01T00:00:00"/>
    <x v="6"/>
    <x v="6"/>
    <n v="1"/>
    <n v="0"/>
    <n v="1822.8365000000001"/>
  </r>
  <r>
    <n v="13086530"/>
    <s v="D"/>
    <d v="1996-05-02T00:00:00"/>
    <n v="1064"/>
    <n v="52946"/>
    <n v="0"/>
    <n v="0"/>
    <n v="0"/>
    <d v="1996-05-02T00:00:00"/>
    <x v="6"/>
    <x v="6"/>
    <n v="2"/>
    <n v="0"/>
    <n v="2110.444"/>
  </r>
  <r>
    <n v="13086530"/>
    <s v="D"/>
    <d v="1996-05-03T00:00:00"/>
    <n v="1147"/>
    <n v="55222"/>
    <n v="0"/>
    <n v="0"/>
    <n v="0"/>
    <d v="1996-05-03T00:00:00"/>
    <x v="6"/>
    <x v="6"/>
    <n v="3"/>
    <n v="0"/>
    <n v="2275.0745000000002"/>
  </r>
  <r>
    <n v="13086530"/>
    <s v="D"/>
    <d v="1996-05-04T00:00:00"/>
    <n v="1145"/>
    <n v="57493"/>
    <n v="0"/>
    <n v="0"/>
    <n v="0"/>
    <d v="1996-05-04T00:00:00"/>
    <x v="6"/>
    <x v="6"/>
    <n v="4"/>
    <n v="0"/>
    <n v="2271.1075000000001"/>
  </r>
  <r>
    <n v="13086530"/>
    <s v="D"/>
    <d v="1996-05-05T00:00:00"/>
    <n v="1143"/>
    <n v="59761"/>
    <n v="0"/>
    <n v="0"/>
    <n v="0"/>
    <d v="1996-05-05T00:00:00"/>
    <x v="6"/>
    <x v="6"/>
    <n v="5"/>
    <n v="0"/>
    <n v="2267.1405"/>
  </r>
  <r>
    <n v="13086530"/>
    <s v="D"/>
    <d v="1996-05-06T00:00:00"/>
    <n v="1143"/>
    <n v="62028"/>
    <n v="0"/>
    <n v="0"/>
    <n v="0"/>
    <d v="1996-05-06T00:00:00"/>
    <x v="6"/>
    <x v="6"/>
    <n v="6"/>
    <n v="0"/>
    <n v="2267.1405"/>
  </r>
  <r>
    <n v="13086530"/>
    <s v="D"/>
    <d v="1996-05-07T00:00:00"/>
    <n v="1147"/>
    <n v="64304"/>
    <n v="0"/>
    <n v="0"/>
    <n v="0"/>
    <d v="1996-05-07T00:00:00"/>
    <x v="6"/>
    <x v="6"/>
    <n v="7"/>
    <n v="0"/>
    <n v="2275.0745000000002"/>
  </r>
  <r>
    <n v="13086530"/>
    <s v="D"/>
    <d v="1996-05-08T00:00:00"/>
    <n v="1150"/>
    <n v="66585"/>
    <n v="0"/>
    <n v="0"/>
    <n v="0"/>
    <d v="1996-05-08T00:00:00"/>
    <x v="6"/>
    <x v="6"/>
    <n v="8"/>
    <n v="0"/>
    <n v="2281.0250000000001"/>
  </r>
  <r>
    <n v="13086530"/>
    <s v="D"/>
    <d v="1996-05-09T00:00:00"/>
    <n v="1246"/>
    <n v="69056"/>
    <n v="0"/>
    <n v="0"/>
    <n v="0"/>
    <d v="1996-05-09T00:00:00"/>
    <x v="6"/>
    <x v="6"/>
    <n v="9"/>
    <n v="0"/>
    <n v="2471.4410000000003"/>
  </r>
  <r>
    <n v="13086530"/>
    <s v="D"/>
    <d v="1996-05-10T00:00:00"/>
    <n v="1289"/>
    <n v="71613"/>
    <n v="0"/>
    <n v="0"/>
    <n v="0"/>
    <d v="1996-05-10T00:00:00"/>
    <x v="6"/>
    <x v="6"/>
    <n v="10"/>
    <n v="0"/>
    <n v="2556.7314999999999"/>
  </r>
  <r>
    <n v="13086530"/>
    <s v="D"/>
    <d v="1996-05-11T00:00:00"/>
    <n v="1287"/>
    <n v="74167"/>
    <n v="0"/>
    <n v="0"/>
    <n v="0"/>
    <d v="1996-05-11T00:00:00"/>
    <x v="6"/>
    <x v="6"/>
    <n v="11"/>
    <n v="0"/>
    <n v="2552.7645000000002"/>
  </r>
  <r>
    <n v="13086530"/>
    <s v="D"/>
    <d v="1996-05-12T00:00:00"/>
    <n v="1283"/>
    <n v="76712"/>
    <n v="0"/>
    <n v="0"/>
    <n v="0"/>
    <d v="1996-05-12T00:00:00"/>
    <x v="6"/>
    <x v="6"/>
    <n v="12"/>
    <n v="0"/>
    <n v="2544.8305"/>
  </r>
  <r>
    <n v="13086530"/>
    <s v="D"/>
    <d v="1996-05-13T00:00:00"/>
    <n v="1283"/>
    <n v="79257"/>
    <n v="0"/>
    <n v="0"/>
    <n v="0"/>
    <d v="1996-05-13T00:00:00"/>
    <x v="6"/>
    <x v="6"/>
    <n v="13"/>
    <n v="0"/>
    <n v="2544.8305"/>
  </r>
  <r>
    <n v="13086530"/>
    <s v="D"/>
    <d v="1996-05-14T00:00:00"/>
    <n v="1279"/>
    <n v="81795"/>
    <n v="0"/>
    <n v="0"/>
    <n v="0"/>
    <d v="1996-05-14T00:00:00"/>
    <x v="6"/>
    <x v="6"/>
    <n v="14"/>
    <n v="0"/>
    <n v="2536.8964999999998"/>
  </r>
  <r>
    <n v="13086530"/>
    <s v="D"/>
    <d v="1996-05-15T00:00:00"/>
    <n v="1367"/>
    <n v="84505"/>
    <n v="0"/>
    <n v="0"/>
    <n v="0"/>
    <d v="1996-05-15T00:00:00"/>
    <x v="6"/>
    <x v="6"/>
    <n v="15"/>
    <n v="0"/>
    <n v="2711.4445000000001"/>
  </r>
  <r>
    <n v="13086530"/>
    <s v="D"/>
    <d v="1996-05-16T00:00:00"/>
    <n v="1332"/>
    <n v="87147"/>
    <n v="0"/>
    <n v="0"/>
    <n v="0"/>
    <d v="1996-05-16T00:00:00"/>
    <x v="6"/>
    <x v="6"/>
    <n v="16"/>
    <n v="0"/>
    <n v="2642.0219999999999"/>
  </r>
  <r>
    <n v="13086530"/>
    <s v="D"/>
    <d v="1996-05-17T00:00:00"/>
    <n v="1253"/>
    <n v="89632"/>
    <n v="0"/>
    <n v="0"/>
    <n v="0"/>
    <d v="1996-05-17T00:00:00"/>
    <x v="6"/>
    <x v="6"/>
    <n v="17"/>
    <n v="0"/>
    <n v="2485.3254999999999"/>
  </r>
  <r>
    <n v="13086530"/>
    <s v="D"/>
    <d v="1996-05-18T00:00:00"/>
    <n v="1251"/>
    <n v="92113"/>
    <n v="0"/>
    <n v="0"/>
    <n v="0"/>
    <d v="1996-05-18T00:00:00"/>
    <x v="6"/>
    <x v="6"/>
    <n v="18"/>
    <n v="0"/>
    <n v="2481.3585000000003"/>
  </r>
  <r>
    <n v="13086530"/>
    <s v="D"/>
    <d v="1996-05-19T00:00:00"/>
    <n v="1251"/>
    <n v="94594"/>
    <n v="0"/>
    <n v="0"/>
    <n v="0"/>
    <d v="1996-05-19T00:00:00"/>
    <x v="6"/>
    <x v="6"/>
    <n v="19"/>
    <n v="0"/>
    <n v="2481.3585000000003"/>
  </r>
  <r>
    <n v="13086530"/>
    <s v="D"/>
    <d v="1996-05-20T00:00:00"/>
    <n v="1249"/>
    <n v="97071"/>
    <n v="0"/>
    <n v="0"/>
    <n v="0"/>
    <d v="1996-05-20T00:00:00"/>
    <x v="6"/>
    <x v="6"/>
    <n v="20"/>
    <n v="0"/>
    <n v="2477.3915000000002"/>
  </r>
  <r>
    <n v="13086530"/>
    <s v="D"/>
    <d v="1996-05-21T00:00:00"/>
    <n v="1245"/>
    <n v="99540"/>
    <n v="0"/>
    <n v="0"/>
    <n v="0"/>
    <d v="1996-05-21T00:00:00"/>
    <x v="6"/>
    <x v="6"/>
    <n v="21"/>
    <n v="0"/>
    <n v="2469.4575"/>
  </r>
  <r>
    <n v="13086530"/>
    <s v="D"/>
    <d v="1996-05-22T00:00:00"/>
    <n v="1245"/>
    <n v="102008"/>
    <n v="0"/>
    <n v="0"/>
    <n v="0"/>
    <d v="1996-05-22T00:00:00"/>
    <x v="6"/>
    <x v="6"/>
    <n v="22"/>
    <n v="0"/>
    <n v="2469.4575"/>
  </r>
  <r>
    <n v="13086530"/>
    <s v="D"/>
    <d v="1996-05-23T00:00:00"/>
    <n v="1243"/>
    <n v="104473"/>
    <n v="0"/>
    <n v="0"/>
    <n v="0"/>
    <d v="1996-05-23T00:00:00"/>
    <x v="6"/>
    <x v="6"/>
    <n v="23"/>
    <n v="0"/>
    <n v="2465.4904999999999"/>
  </r>
  <r>
    <n v="13086530"/>
    <s v="D"/>
    <d v="1996-05-24T00:00:00"/>
    <n v="1241"/>
    <n v="106934"/>
    <n v="0"/>
    <n v="0"/>
    <n v="0"/>
    <d v="1996-05-24T00:00:00"/>
    <x v="6"/>
    <x v="6"/>
    <n v="24"/>
    <n v="0"/>
    <n v="2461.5235000000002"/>
  </r>
  <r>
    <n v="13086530"/>
    <s v="D"/>
    <d v="1996-05-25T00:00:00"/>
    <n v="1239"/>
    <n v="109391"/>
    <n v="0"/>
    <n v="0"/>
    <n v="0"/>
    <d v="1996-05-25T00:00:00"/>
    <x v="6"/>
    <x v="6"/>
    <n v="25"/>
    <n v="0"/>
    <n v="2457.5565000000001"/>
  </r>
  <r>
    <n v="13086530"/>
    <s v="D"/>
    <d v="1996-05-26T00:00:00"/>
    <n v="1237"/>
    <n v="111843"/>
    <n v="0"/>
    <n v="0"/>
    <n v="0"/>
    <d v="1996-05-26T00:00:00"/>
    <x v="6"/>
    <x v="6"/>
    <n v="26"/>
    <n v="0"/>
    <n v="2453.5895"/>
  </r>
  <r>
    <n v="13086530"/>
    <s v="D"/>
    <d v="1996-05-27T00:00:00"/>
    <n v="1233"/>
    <n v="114288"/>
    <n v="0"/>
    <n v="0"/>
    <n v="0"/>
    <d v="1996-05-27T00:00:00"/>
    <x v="6"/>
    <x v="6"/>
    <n v="27"/>
    <n v="0"/>
    <n v="2445.6554999999998"/>
  </r>
  <r>
    <n v="13086530"/>
    <s v="D"/>
    <d v="1996-05-28T00:00:00"/>
    <n v="1235"/>
    <n v="116737"/>
    <n v="0"/>
    <n v="0"/>
    <n v="0"/>
    <d v="1996-05-28T00:00:00"/>
    <x v="6"/>
    <x v="6"/>
    <n v="28"/>
    <n v="0"/>
    <n v="2449.6224999999999"/>
  </r>
  <r>
    <n v="13086530"/>
    <s v="D"/>
    <d v="1996-05-29T00:00:00"/>
    <n v="1235"/>
    <n v="119185"/>
    <n v="0"/>
    <n v="0"/>
    <n v="0"/>
    <d v="1996-05-29T00:00:00"/>
    <x v="6"/>
    <x v="6"/>
    <n v="29"/>
    <n v="0"/>
    <n v="2449.6224999999999"/>
  </r>
  <r>
    <n v="13086530"/>
    <s v="D"/>
    <d v="1996-05-30T00:00:00"/>
    <n v="1231"/>
    <n v="121626"/>
    <n v="0"/>
    <n v="0"/>
    <n v="0"/>
    <d v="1996-05-30T00:00:00"/>
    <x v="6"/>
    <x v="6"/>
    <n v="30"/>
    <n v="0"/>
    <n v="2441.6885000000002"/>
  </r>
  <r>
    <n v="13086530"/>
    <s v="D"/>
    <d v="1996-05-31T00:00:00"/>
    <n v="1233"/>
    <n v="124070"/>
    <n v="0"/>
    <n v="0"/>
    <n v="0"/>
    <d v="1996-05-31T00:00:00"/>
    <x v="6"/>
    <x v="6"/>
    <n v="31"/>
    <n v="0"/>
    <n v="2445.6554999999998"/>
  </r>
  <r>
    <n v="13086530"/>
    <s v="D"/>
    <d v="1996-06-01T00:00:00"/>
    <n v="1233"/>
    <n v="126515"/>
    <n v="0"/>
    <n v="0"/>
    <n v="0"/>
    <d v="1996-06-01T00:00:00"/>
    <x v="6"/>
    <x v="7"/>
    <n v="1"/>
    <n v="0"/>
    <n v="2445.6554999999998"/>
  </r>
  <r>
    <n v="13086530"/>
    <s v="D"/>
    <d v="1996-06-02T00:00:00"/>
    <n v="1233"/>
    <n v="128960"/>
    <n v="0"/>
    <n v="0"/>
    <n v="0"/>
    <d v="1996-06-02T00:00:00"/>
    <x v="6"/>
    <x v="7"/>
    <n v="2"/>
    <n v="0"/>
    <n v="2445.6554999999998"/>
  </r>
  <r>
    <n v="13086530"/>
    <s v="D"/>
    <d v="1996-06-03T00:00:00"/>
    <n v="1233"/>
    <n v="131404"/>
    <n v="0"/>
    <n v="0"/>
    <n v="0"/>
    <d v="1996-06-03T00:00:00"/>
    <x v="6"/>
    <x v="7"/>
    <n v="3"/>
    <n v="0"/>
    <n v="2445.6554999999998"/>
  </r>
  <r>
    <n v="13086530"/>
    <s v="D"/>
    <d v="1996-06-04T00:00:00"/>
    <n v="1233"/>
    <n v="133849"/>
    <n v="0"/>
    <n v="0"/>
    <n v="0"/>
    <d v="1996-06-04T00:00:00"/>
    <x v="6"/>
    <x v="7"/>
    <n v="4"/>
    <n v="0"/>
    <n v="2445.6554999999998"/>
  </r>
  <r>
    <n v="13086530"/>
    <s v="D"/>
    <d v="1996-06-05T00:00:00"/>
    <n v="1235"/>
    <n v="136298"/>
    <n v="0"/>
    <n v="0"/>
    <n v="0"/>
    <d v="1996-06-05T00:00:00"/>
    <x v="6"/>
    <x v="7"/>
    <n v="5"/>
    <n v="0"/>
    <n v="2449.6224999999999"/>
  </r>
  <r>
    <n v="13086530"/>
    <s v="D"/>
    <d v="1996-06-06T00:00:00"/>
    <n v="1233"/>
    <n v="138742"/>
    <n v="0"/>
    <n v="0"/>
    <n v="0"/>
    <d v="1996-06-06T00:00:00"/>
    <x v="6"/>
    <x v="7"/>
    <n v="6"/>
    <n v="0"/>
    <n v="2445.6554999999998"/>
  </r>
  <r>
    <n v="13086530"/>
    <s v="D"/>
    <d v="1996-06-07T00:00:00"/>
    <n v="1231"/>
    <n v="141183"/>
    <n v="0"/>
    <n v="0"/>
    <n v="0"/>
    <d v="1996-06-07T00:00:00"/>
    <x v="6"/>
    <x v="7"/>
    <n v="7"/>
    <n v="0"/>
    <n v="2441.6885000000002"/>
  </r>
  <r>
    <n v="13086530"/>
    <s v="D"/>
    <d v="1996-06-08T00:00:00"/>
    <n v="1233"/>
    <n v="143628"/>
    <n v="0"/>
    <n v="0"/>
    <n v="0"/>
    <d v="1996-06-08T00:00:00"/>
    <x v="6"/>
    <x v="7"/>
    <n v="8"/>
    <n v="0"/>
    <n v="2445.6554999999998"/>
  </r>
  <r>
    <n v="13086530"/>
    <s v="D"/>
    <d v="1996-06-09T00:00:00"/>
    <n v="1233"/>
    <n v="146072"/>
    <n v="0"/>
    <n v="0"/>
    <n v="0"/>
    <d v="1996-06-09T00:00:00"/>
    <x v="6"/>
    <x v="7"/>
    <n v="9"/>
    <n v="0"/>
    <n v="2445.6554999999998"/>
  </r>
  <r>
    <n v="13086530"/>
    <s v="D"/>
    <d v="1996-06-10T00:00:00"/>
    <n v="1235"/>
    <n v="148521"/>
    <n v="0"/>
    <n v="0"/>
    <n v="0"/>
    <d v="1996-06-10T00:00:00"/>
    <x v="6"/>
    <x v="7"/>
    <n v="10"/>
    <n v="0"/>
    <n v="2449.6224999999999"/>
  </r>
  <r>
    <n v="13086530"/>
    <s v="D"/>
    <d v="1996-06-11T00:00:00"/>
    <n v="1233"/>
    <n v="150966"/>
    <n v="0"/>
    <n v="0"/>
    <n v="0"/>
    <d v="1996-06-11T00:00:00"/>
    <x v="6"/>
    <x v="7"/>
    <n v="11"/>
    <n v="0"/>
    <n v="2445.6554999999998"/>
  </r>
  <r>
    <n v="13086530"/>
    <s v="D"/>
    <d v="1996-06-12T00:00:00"/>
    <n v="1233"/>
    <n v="153410"/>
    <n v="0"/>
    <n v="0"/>
    <n v="0"/>
    <d v="1996-06-12T00:00:00"/>
    <x v="6"/>
    <x v="7"/>
    <n v="12"/>
    <n v="0"/>
    <n v="2445.6554999999998"/>
  </r>
  <r>
    <n v="13086530"/>
    <s v="D"/>
    <d v="1996-06-13T00:00:00"/>
    <n v="1319"/>
    <n v="156026"/>
    <n v="0"/>
    <n v="0"/>
    <n v="0"/>
    <d v="1996-06-13T00:00:00"/>
    <x v="6"/>
    <x v="7"/>
    <n v="13"/>
    <n v="0"/>
    <n v="2616.2365"/>
  </r>
  <r>
    <n v="13086530"/>
    <s v="D"/>
    <d v="1996-06-14T00:00:00"/>
    <n v="1377"/>
    <n v="158757"/>
    <n v="0"/>
    <n v="0"/>
    <n v="0"/>
    <d v="1996-06-14T00:00:00"/>
    <x v="6"/>
    <x v="7"/>
    <n v="14"/>
    <n v="0"/>
    <n v="2731.2795000000001"/>
  </r>
  <r>
    <n v="13086530"/>
    <s v="D"/>
    <d v="1996-06-15T00:00:00"/>
    <n v="1382"/>
    <n v="161497"/>
    <n v="0"/>
    <n v="0"/>
    <n v="0"/>
    <d v="1996-06-15T00:00:00"/>
    <x v="6"/>
    <x v="7"/>
    <n v="15"/>
    <n v="0"/>
    <n v="2741.1970000000001"/>
  </r>
  <r>
    <n v="13086530"/>
    <s v="D"/>
    <d v="1996-06-16T00:00:00"/>
    <n v="1377"/>
    <n v="164228"/>
    <n v="0"/>
    <n v="0"/>
    <n v="0"/>
    <d v="1996-06-16T00:00:00"/>
    <x v="6"/>
    <x v="7"/>
    <n v="16"/>
    <n v="0"/>
    <n v="2731.2795000000001"/>
  </r>
  <r>
    <n v="13086530"/>
    <s v="D"/>
    <d v="1996-06-17T00:00:00"/>
    <n v="1474"/>
    <n v="167152"/>
    <n v="0"/>
    <n v="0"/>
    <n v="0"/>
    <d v="1996-06-17T00:00:00"/>
    <x v="6"/>
    <x v="7"/>
    <n v="17"/>
    <n v="0"/>
    <n v="2923.6790000000001"/>
  </r>
  <r>
    <n v="13086530"/>
    <s v="D"/>
    <d v="1996-06-18T00:00:00"/>
    <n v="1526"/>
    <n v="170178"/>
    <n v="0"/>
    <n v="0"/>
    <n v="0"/>
    <d v="1996-06-18T00:00:00"/>
    <x v="6"/>
    <x v="7"/>
    <n v="18"/>
    <n v="0"/>
    <n v="3026.8209999999999"/>
  </r>
  <r>
    <n v="13086530"/>
    <s v="D"/>
    <d v="1996-06-19T00:00:00"/>
    <n v="1523"/>
    <n v="173199"/>
    <n v="0"/>
    <n v="0"/>
    <n v="0"/>
    <d v="1996-06-19T00:00:00"/>
    <x v="6"/>
    <x v="7"/>
    <n v="19"/>
    <n v="0"/>
    <n v="3020.8705"/>
  </r>
  <r>
    <n v="13086530"/>
    <s v="D"/>
    <d v="1996-06-20T00:00:00"/>
    <n v="1523"/>
    <n v="176219"/>
    <n v="0"/>
    <n v="0"/>
    <n v="0"/>
    <d v="1996-06-20T00:00:00"/>
    <x v="6"/>
    <x v="7"/>
    <n v="20"/>
    <n v="0"/>
    <n v="3020.8705"/>
  </r>
  <r>
    <n v="13086530"/>
    <s v="D"/>
    <d v="1996-06-21T00:00:00"/>
    <n v="1515"/>
    <n v="179224"/>
    <n v="0"/>
    <n v="0"/>
    <n v="0"/>
    <d v="1996-06-21T00:00:00"/>
    <x v="6"/>
    <x v="7"/>
    <n v="21"/>
    <n v="0"/>
    <n v="3005.0025000000001"/>
  </r>
  <r>
    <n v="13086530"/>
    <s v="D"/>
    <d v="1996-06-22T00:00:00"/>
    <n v="1508"/>
    <n v="182214"/>
    <n v="0"/>
    <n v="0"/>
    <n v="0"/>
    <d v="1996-06-22T00:00:00"/>
    <x v="6"/>
    <x v="7"/>
    <n v="22"/>
    <n v="0"/>
    <n v="2991.1179999999999"/>
  </r>
  <r>
    <n v="13086530"/>
    <s v="D"/>
    <d v="1996-06-23T00:00:00"/>
    <n v="1510"/>
    <n v="185209"/>
    <n v="0"/>
    <n v="0"/>
    <n v="0"/>
    <d v="1996-06-23T00:00:00"/>
    <x v="6"/>
    <x v="7"/>
    <n v="23"/>
    <n v="0"/>
    <n v="2995.085"/>
  </r>
  <r>
    <n v="13086530"/>
    <s v="D"/>
    <d v="1996-06-24T00:00:00"/>
    <n v="1507"/>
    <n v="188197"/>
    <n v="0"/>
    <n v="0"/>
    <n v="0"/>
    <d v="1996-06-24T00:00:00"/>
    <x v="6"/>
    <x v="7"/>
    <n v="24"/>
    <n v="0"/>
    <n v="2989.1345000000001"/>
  </r>
  <r>
    <n v="13086530"/>
    <s v="D"/>
    <d v="1996-06-25T00:00:00"/>
    <n v="1509"/>
    <n v="191189"/>
    <n v="0"/>
    <n v="0"/>
    <n v="0"/>
    <d v="1996-06-25T00:00:00"/>
    <x v="6"/>
    <x v="7"/>
    <n v="25"/>
    <n v="0"/>
    <n v="2993.1015000000002"/>
  </r>
  <r>
    <n v="13086530"/>
    <s v="D"/>
    <d v="1996-06-26T00:00:00"/>
    <n v="1501"/>
    <n v="194166"/>
    <n v="0"/>
    <n v="0"/>
    <n v="0"/>
    <d v="1996-06-26T00:00:00"/>
    <x v="6"/>
    <x v="7"/>
    <n v="26"/>
    <n v="0"/>
    <n v="2977.2335000000003"/>
  </r>
  <r>
    <n v="13086530"/>
    <s v="D"/>
    <d v="1996-06-27T00:00:00"/>
    <n v="1503"/>
    <n v="197146"/>
    <n v="0"/>
    <n v="0"/>
    <n v="0"/>
    <d v="1996-06-27T00:00:00"/>
    <x v="6"/>
    <x v="7"/>
    <n v="27"/>
    <n v="0"/>
    <n v="2981.2004999999999"/>
  </r>
  <r>
    <n v="13086530"/>
    <s v="D"/>
    <d v="1996-06-28T00:00:00"/>
    <n v="1502"/>
    <n v="200124"/>
    <n v="0"/>
    <n v="0"/>
    <n v="0"/>
    <d v="1996-06-28T00:00:00"/>
    <x v="6"/>
    <x v="7"/>
    <n v="28"/>
    <n v="0"/>
    <n v="2979.2170000000001"/>
  </r>
  <r>
    <n v="13086530"/>
    <s v="D"/>
    <d v="1996-06-29T00:00:00"/>
    <n v="1496"/>
    <n v="203092"/>
    <n v="0"/>
    <n v="0"/>
    <n v="0"/>
    <d v="1996-06-29T00:00:00"/>
    <x v="6"/>
    <x v="7"/>
    <n v="29"/>
    <n v="0"/>
    <n v="2967.3160000000003"/>
  </r>
  <r>
    <n v="13086530"/>
    <s v="D"/>
    <d v="1996-06-30T00:00:00"/>
    <n v="1493"/>
    <n v="206054"/>
    <n v="0"/>
    <n v="0"/>
    <n v="0"/>
    <d v="1996-06-30T00:00:00"/>
    <x v="6"/>
    <x v="7"/>
    <n v="30"/>
    <n v="0"/>
    <n v="2961.3654999999999"/>
  </r>
  <r>
    <n v="13086530"/>
    <s v="D"/>
    <d v="1996-07-01T00:00:00"/>
    <n v="1491"/>
    <n v="209013"/>
    <n v="0"/>
    <n v="0"/>
    <n v="0"/>
    <d v="1996-07-01T00:00:00"/>
    <x v="6"/>
    <x v="8"/>
    <n v="1"/>
    <n v="0"/>
    <n v="2957.3985000000002"/>
  </r>
  <r>
    <n v="13086530"/>
    <s v="D"/>
    <d v="1996-07-02T00:00:00"/>
    <n v="1545"/>
    <n v="212077"/>
    <n v="0"/>
    <n v="0"/>
    <n v="0"/>
    <d v="1996-07-02T00:00:00"/>
    <x v="6"/>
    <x v="8"/>
    <n v="2"/>
    <n v="0"/>
    <n v="3064.5075000000002"/>
  </r>
  <r>
    <n v="13086530"/>
    <s v="D"/>
    <d v="1996-07-03T00:00:00"/>
    <n v="1530"/>
    <n v="215112"/>
    <n v="0"/>
    <n v="0"/>
    <n v="0"/>
    <d v="1996-07-03T00:00:00"/>
    <x v="6"/>
    <x v="8"/>
    <n v="3"/>
    <n v="0"/>
    <n v="3034.7550000000001"/>
  </r>
  <r>
    <n v="13086530"/>
    <s v="D"/>
    <d v="1996-07-04T00:00:00"/>
    <n v="1525"/>
    <n v="3025"/>
    <n v="0"/>
    <n v="0"/>
    <n v="390307"/>
    <d v="1996-07-04T00:00:00"/>
    <x v="6"/>
    <x v="8"/>
    <n v="4"/>
    <n v="0"/>
    <n v="3024.8375000000001"/>
  </r>
  <r>
    <n v="13086530"/>
    <s v="D"/>
    <d v="1996-07-05T00:00:00"/>
    <n v="1546"/>
    <n v="6092"/>
    <n v="0"/>
    <n v="0"/>
    <n v="390307"/>
    <d v="1996-07-05T00:00:00"/>
    <x v="6"/>
    <x v="8"/>
    <n v="5"/>
    <n v="0"/>
    <n v="3066.491"/>
  </r>
  <r>
    <n v="13086530"/>
    <s v="D"/>
    <d v="1996-07-06T00:00:00"/>
    <n v="1555"/>
    <n v="9177"/>
    <n v="0"/>
    <n v="0"/>
    <n v="390307"/>
    <d v="1996-07-06T00:00:00"/>
    <x v="6"/>
    <x v="8"/>
    <n v="6"/>
    <n v="0"/>
    <n v="3084.3425000000002"/>
  </r>
  <r>
    <n v="13086530"/>
    <s v="D"/>
    <d v="1996-07-07T00:00:00"/>
    <n v="1549"/>
    <n v="12249"/>
    <n v="0"/>
    <n v="0"/>
    <n v="390307"/>
    <d v="1996-07-07T00:00:00"/>
    <x v="6"/>
    <x v="8"/>
    <n v="7"/>
    <n v="0"/>
    <n v="3072.4414999999999"/>
  </r>
  <r>
    <n v="13086530"/>
    <s v="D"/>
    <d v="1996-07-08T00:00:00"/>
    <n v="1547"/>
    <n v="15318"/>
    <n v="0"/>
    <n v="0"/>
    <n v="390307"/>
    <d v="1996-07-08T00:00:00"/>
    <x v="6"/>
    <x v="8"/>
    <n v="8"/>
    <n v="0"/>
    <n v="3068.4745000000003"/>
  </r>
  <r>
    <n v="13086530"/>
    <s v="D"/>
    <d v="1996-07-09T00:00:00"/>
    <n v="1547"/>
    <n v="18387"/>
    <n v="0"/>
    <n v="0"/>
    <n v="390307"/>
    <d v="1996-07-09T00:00:00"/>
    <x v="6"/>
    <x v="8"/>
    <n v="9"/>
    <n v="0"/>
    <n v="3068.4745000000003"/>
  </r>
  <r>
    <n v="13086530"/>
    <s v="D"/>
    <d v="1996-07-10T00:00:00"/>
    <n v="1540"/>
    <n v="21442"/>
    <n v="0"/>
    <n v="0"/>
    <n v="390307"/>
    <d v="1996-07-10T00:00:00"/>
    <x v="6"/>
    <x v="8"/>
    <n v="10"/>
    <n v="0"/>
    <n v="3054.59"/>
  </r>
  <r>
    <n v="13086530"/>
    <s v="D"/>
    <d v="1996-07-11T00:00:00"/>
    <n v="1549"/>
    <n v="24515"/>
    <n v="0"/>
    <n v="0"/>
    <n v="390307"/>
    <d v="1996-07-11T00:00:00"/>
    <x v="6"/>
    <x v="8"/>
    <n v="11"/>
    <n v="0"/>
    <n v="3072.4414999999999"/>
  </r>
  <r>
    <n v="13086530"/>
    <s v="D"/>
    <d v="1996-07-12T00:00:00"/>
    <n v="1554"/>
    <n v="27598"/>
    <n v="0"/>
    <n v="0"/>
    <n v="390307"/>
    <d v="1996-07-12T00:00:00"/>
    <x v="6"/>
    <x v="8"/>
    <n v="12"/>
    <n v="0"/>
    <n v="3082.3589999999999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  <n v="2768.9659999999999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  <n v="0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  <n v="0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  <n v="0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  <n v="0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  <n v="0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  <n v="0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  <n v="0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  <n v="0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  <n v="0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  <n v="0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  <n v="0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  <n v="0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  <n v="0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  <n v="0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  <n v="0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  <n v="0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  <n v="0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  <n v="0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  <n v="0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  <n v="0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  <n v="0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  <n v="0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  <n v="0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  <n v="0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  <n v="0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  <n v="0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  <n v="0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  <n v="0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  <n v="0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  <n v="0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  <n v="0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  <n v="0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  <n v="0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  <n v="0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  <n v="0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  <n v="0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  <n v="0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  <n v="0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  <n v="0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  <n v="0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  <n v="0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  <n v="0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  <n v="0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  <n v="0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  <n v="0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  <n v="0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  <n v="0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  <n v="0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  <n v="0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  <n v="0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  <n v="0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  <n v="0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  <n v="0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  <n v="0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  <n v="0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  <n v="0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  <n v="0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  <n v="0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  <n v="0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  <n v="0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  <n v="0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  <n v="0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  <n v="0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  <n v="0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  <n v="0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  <n v="0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  <n v="0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  <n v="0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  <n v="0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  <n v="0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  <n v="0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  <n v="0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  <n v="0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  <n v="0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  <n v="0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  <n v="0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  <n v="0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  <n v="0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  <n v="0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  <n v="0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  <n v="0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  <n v="0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  <n v="0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  <n v="0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  <n v="0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  <n v="0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  <n v="0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  <n v="0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  <n v="0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  <n v="0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  <n v="0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  <n v="0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  <n v="0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  <n v="0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  <n v="0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  <n v="0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  <n v="0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  <n v="0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  <n v="0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  <n v="0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  <n v="0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  <n v="0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  <n v="0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  <n v="0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  <n v="0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  <n v="0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  <n v="0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  <n v="0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  <n v="0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  <n v="0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  <n v="0"/>
  </r>
  <r>
    <n v="13086530"/>
    <s v="D"/>
    <d v="1996-11-02T00:00:00"/>
    <n v="704"/>
    <n v="2795"/>
    <n v="0"/>
    <n v="1399"/>
    <n v="-1398.6"/>
    <d v="1996-11-02T00:00:00"/>
    <x v="7"/>
    <x v="0"/>
    <n v="2"/>
    <n v="0"/>
    <n v="1396.384"/>
  </r>
  <r>
    <n v="13086530"/>
    <s v="D"/>
    <d v="1996-11-03T00:00:00"/>
    <n v="704"/>
    <n v="4192"/>
    <n v="0"/>
    <n v="1399"/>
    <n v="-1398.6"/>
    <d v="1996-11-03T00:00:00"/>
    <x v="7"/>
    <x v="0"/>
    <n v="3"/>
    <n v="0"/>
    <n v="1396.384"/>
  </r>
  <r>
    <n v="13086530"/>
    <s v="D"/>
    <d v="1996-11-04T00:00:00"/>
    <n v="705"/>
    <n v="5590"/>
    <n v="0"/>
    <n v="1399"/>
    <n v="-1398.6"/>
    <d v="1996-11-04T00:00:00"/>
    <x v="7"/>
    <x v="0"/>
    <n v="4"/>
    <n v="0"/>
    <n v="1398.3675000000001"/>
  </r>
  <r>
    <n v="13086530"/>
    <s v="D"/>
    <d v="1996-11-05T00:00:00"/>
    <n v="705"/>
    <n v="6988"/>
    <n v="0"/>
    <n v="1399"/>
    <n v="-1398.6"/>
    <d v="1996-11-05T00:00:00"/>
    <x v="7"/>
    <x v="0"/>
    <n v="5"/>
    <n v="0"/>
    <n v="1398.3675000000001"/>
  </r>
  <r>
    <n v="13086530"/>
    <s v="D"/>
    <d v="1996-11-06T00:00:00"/>
    <n v="705"/>
    <n v="8387"/>
    <n v="0"/>
    <n v="1399"/>
    <n v="-1398.6"/>
    <d v="1996-11-06T00:00:00"/>
    <x v="7"/>
    <x v="0"/>
    <n v="6"/>
    <n v="0"/>
    <n v="1398.3675000000001"/>
  </r>
  <r>
    <n v="13086530"/>
    <s v="D"/>
    <d v="1996-11-07T00:00:00"/>
    <n v="704"/>
    <n v="9784"/>
    <n v="0"/>
    <n v="1399"/>
    <n v="-1398.6"/>
    <d v="1996-11-07T00:00:00"/>
    <x v="7"/>
    <x v="0"/>
    <n v="7"/>
    <n v="0"/>
    <n v="1396.384"/>
  </r>
  <r>
    <n v="13086530"/>
    <s v="D"/>
    <d v="1996-11-08T00:00:00"/>
    <n v="378"/>
    <n v="10534"/>
    <n v="0"/>
    <n v="1399"/>
    <n v="-1398.6"/>
    <d v="1996-11-08T00:00:00"/>
    <x v="7"/>
    <x v="0"/>
    <n v="8"/>
    <n v="0"/>
    <n v="749.76300000000003"/>
  </r>
  <r>
    <n v="13086530"/>
    <s v="D"/>
    <d v="1996-11-09T00:00:00"/>
    <n v="0"/>
    <n v="10534"/>
    <n v="0"/>
    <n v="1399"/>
    <n v="-1398.6"/>
    <d v="1996-11-09T00:00:00"/>
    <x v="7"/>
    <x v="0"/>
    <n v="9"/>
    <n v="0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  <n v="698.19200000000001"/>
  </r>
  <r>
    <n v="13086530"/>
    <s v="D"/>
    <d v="1997-04-09T00:00:00"/>
    <n v="396"/>
    <n v="12019"/>
    <n v="0"/>
    <n v="1399"/>
    <n v="-1398.6"/>
    <d v="1997-04-09T00:00:00"/>
    <x v="7"/>
    <x v="5"/>
    <n v="9"/>
    <n v="0"/>
    <n v="785.46600000000001"/>
  </r>
  <r>
    <n v="13086530"/>
    <s v="D"/>
    <d v="1997-04-10T00:00:00"/>
    <n v="534"/>
    <n v="13078"/>
    <n v="0"/>
    <n v="1399"/>
    <n v="-1398.6"/>
    <d v="1997-04-10T00:00:00"/>
    <x v="7"/>
    <x v="5"/>
    <n v="10"/>
    <n v="0"/>
    <n v="1059.1890000000001"/>
  </r>
  <r>
    <n v="13086530"/>
    <s v="D"/>
    <d v="1997-04-11T00:00:00"/>
    <n v="627"/>
    <n v="14322"/>
    <n v="0"/>
    <n v="1399"/>
    <n v="-1398.6"/>
    <d v="1997-04-11T00:00:00"/>
    <x v="7"/>
    <x v="5"/>
    <n v="11"/>
    <n v="0"/>
    <n v="1243.6545000000001"/>
  </r>
  <r>
    <n v="13086530"/>
    <s v="D"/>
    <d v="1997-04-12T00:00:00"/>
    <n v="635"/>
    <n v="15581"/>
    <n v="0"/>
    <n v="1399"/>
    <n v="-1398.6"/>
    <d v="1997-04-12T00:00:00"/>
    <x v="7"/>
    <x v="5"/>
    <n v="12"/>
    <n v="0"/>
    <n v="1259.5225"/>
  </r>
  <r>
    <n v="13086530"/>
    <s v="D"/>
    <d v="1997-04-13T00:00:00"/>
    <n v="637"/>
    <n v="16843"/>
    <n v="0"/>
    <n v="1399"/>
    <n v="-1398.6"/>
    <d v="1997-04-13T00:00:00"/>
    <x v="7"/>
    <x v="5"/>
    <n v="13"/>
    <n v="0"/>
    <n v="1263.4895000000001"/>
  </r>
  <r>
    <n v="13086530"/>
    <s v="D"/>
    <d v="1997-04-14T00:00:00"/>
    <n v="633"/>
    <n v="18098"/>
    <n v="0"/>
    <n v="1399"/>
    <n v="-1398.6"/>
    <d v="1997-04-14T00:00:00"/>
    <x v="7"/>
    <x v="5"/>
    <n v="14"/>
    <n v="0"/>
    <n v="1255.5554999999999"/>
  </r>
  <r>
    <n v="13086530"/>
    <s v="D"/>
    <d v="1997-04-15T00:00:00"/>
    <n v="633"/>
    <n v="19352"/>
    <n v="0"/>
    <n v="1399"/>
    <n v="-1398.6"/>
    <d v="1997-04-15T00:00:00"/>
    <x v="7"/>
    <x v="5"/>
    <n v="15"/>
    <n v="0"/>
    <n v="1255.5554999999999"/>
  </r>
  <r>
    <n v="13086530"/>
    <s v="D"/>
    <d v="1997-04-16T00:00:00"/>
    <n v="753"/>
    <n v="20847"/>
    <n v="0"/>
    <n v="1399"/>
    <n v="-1398.6"/>
    <d v="1997-04-16T00:00:00"/>
    <x v="7"/>
    <x v="5"/>
    <n v="16"/>
    <n v="0"/>
    <n v="1493.5754999999999"/>
  </r>
  <r>
    <n v="13086530"/>
    <s v="D"/>
    <d v="1997-04-17T00:00:00"/>
    <n v="813"/>
    <n v="22460"/>
    <n v="0"/>
    <n v="1399"/>
    <n v="-1398.6"/>
    <d v="1997-04-17T00:00:00"/>
    <x v="7"/>
    <x v="5"/>
    <n v="17"/>
    <n v="0"/>
    <n v="1612.5855000000001"/>
  </r>
  <r>
    <n v="13086530"/>
    <s v="D"/>
    <d v="1997-04-18T00:00:00"/>
    <n v="859"/>
    <n v="24163"/>
    <n v="0"/>
    <n v="1399"/>
    <n v="-1398.6"/>
    <d v="1997-04-18T00:00:00"/>
    <x v="7"/>
    <x v="5"/>
    <n v="18"/>
    <n v="0"/>
    <n v="1703.8265000000001"/>
  </r>
  <r>
    <n v="13086530"/>
    <s v="D"/>
    <d v="1997-04-19T00:00:00"/>
    <n v="902"/>
    <n v="25951"/>
    <n v="0"/>
    <n v="1399"/>
    <n v="-1398.6"/>
    <d v="1997-04-19T00:00:00"/>
    <x v="7"/>
    <x v="5"/>
    <n v="19"/>
    <n v="0"/>
    <n v="1789.117"/>
  </r>
  <r>
    <n v="13086530"/>
    <s v="D"/>
    <d v="1997-04-20T00:00:00"/>
    <n v="898"/>
    <n v="27731"/>
    <n v="0"/>
    <n v="1399"/>
    <n v="-1398.6"/>
    <d v="1997-04-20T00:00:00"/>
    <x v="7"/>
    <x v="5"/>
    <n v="20"/>
    <n v="0"/>
    <n v="1781.183"/>
  </r>
  <r>
    <n v="13086530"/>
    <s v="D"/>
    <d v="1997-04-21T00:00:00"/>
    <n v="902"/>
    <n v="29520"/>
    <n v="0"/>
    <n v="1399"/>
    <n v="-1398.6"/>
    <d v="1997-04-21T00:00:00"/>
    <x v="7"/>
    <x v="5"/>
    <n v="21"/>
    <n v="0"/>
    <n v="1789.117"/>
  </r>
  <r>
    <n v="13086530"/>
    <s v="D"/>
    <d v="1997-04-22T00:00:00"/>
    <n v="902"/>
    <n v="31308"/>
    <n v="0"/>
    <n v="1399"/>
    <n v="-1398.6"/>
    <d v="1997-04-22T00:00:00"/>
    <x v="7"/>
    <x v="5"/>
    <n v="22"/>
    <n v="0"/>
    <n v="1789.117"/>
  </r>
  <r>
    <n v="13086530"/>
    <s v="D"/>
    <d v="1997-04-23T00:00:00"/>
    <n v="902"/>
    <n v="33096"/>
    <n v="0"/>
    <n v="1399"/>
    <n v="-1398.6"/>
    <d v="1997-04-23T00:00:00"/>
    <x v="7"/>
    <x v="5"/>
    <n v="23"/>
    <n v="0"/>
    <n v="1789.117"/>
  </r>
  <r>
    <n v="13086530"/>
    <s v="D"/>
    <d v="1997-04-24T00:00:00"/>
    <n v="904"/>
    <n v="34888"/>
    <n v="0"/>
    <n v="1399"/>
    <n v="-1398.6"/>
    <d v="1997-04-24T00:00:00"/>
    <x v="7"/>
    <x v="5"/>
    <n v="24"/>
    <n v="0"/>
    <n v="1793.0840000000001"/>
  </r>
  <r>
    <n v="13086530"/>
    <s v="D"/>
    <d v="1997-04-25T00:00:00"/>
    <n v="902"/>
    <n v="36676"/>
    <n v="0"/>
    <n v="1399"/>
    <n v="-1398.6"/>
    <d v="1997-04-25T00:00:00"/>
    <x v="7"/>
    <x v="5"/>
    <n v="25"/>
    <n v="0"/>
    <n v="1789.117"/>
  </r>
  <r>
    <n v="13086530"/>
    <s v="D"/>
    <d v="1997-04-26T00:00:00"/>
    <n v="902"/>
    <n v="38465"/>
    <n v="0"/>
    <n v="1399"/>
    <n v="-1398.6"/>
    <d v="1997-04-26T00:00:00"/>
    <x v="7"/>
    <x v="5"/>
    <n v="26"/>
    <n v="0"/>
    <n v="1789.117"/>
  </r>
  <r>
    <n v="13086530"/>
    <s v="D"/>
    <d v="1997-04-27T00:00:00"/>
    <n v="903"/>
    <n v="40255"/>
    <n v="0"/>
    <n v="1399"/>
    <n v="-1398.6"/>
    <d v="1997-04-27T00:00:00"/>
    <x v="7"/>
    <x v="5"/>
    <n v="27"/>
    <n v="0"/>
    <n v="1791.1005"/>
  </r>
  <r>
    <n v="13086530"/>
    <s v="D"/>
    <d v="1997-04-28T00:00:00"/>
    <n v="908"/>
    <n v="42055"/>
    <n v="0"/>
    <n v="1399"/>
    <n v="-1398.6"/>
    <d v="1997-04-28T00:00:00"/>
    <x v="7"/>
    <x v="5"/>
    <n v="28"/>
    <n v="0"/>
    <n v="1801.018"/>
  </r>
  <r>
    <n v="13086530"/>
    <s v="D"/>
    <d v="1997-04-29T00:00:00"/>
    <n v="971"/>
    <n v="43980"/>
    <n v="0"/>
    <n v="1399"/>
    <n v="-1398.6"/>
    <d v="1997-04-29T00:00:00"/>
    <x v="7"/>
    <x v="5"/>
    <n v="29"/>
    <n v="0"/>
    <n v="1925.9784999999999"/>
  </r>
  <r>
    <n v="13086530"/>
    <s v="D"/>
    <d v="1997-04-30T00:00:00"/>
    <n v="985"/>
    <n v="45933"/>
    <n v="0"/>
    <n v="1399"/>
    <n v="-1398.6"/>
    <d v="1997-04-30T00:00:00"/>
    <x v="7"/>
    <x v="5"/>
    <n v="30"/>
    <n v="0"/>
    <n v="1953.7474999999999"/>
  </r>
  <r>
    <n v="13086530"/>
    <s v="D"/>
    <d v="1997-05-01T00:00:00"/>
    <n v="972"/>
    <n v="47860"/>
    <n v="0"/>
    <n v="1399"/>
    <n v="-1398.6"/>
    <d v="1997-05-01T00:00:00"/>
    <x v="7"/>
    <x v="6"/>
    <n v="1"/>
    <n v="0"/>
    <n v="1927.962"/>
  </r>
  <r>
    <n v="13086530"/>
    <s v="D"/>
    <d v="1997-05-02T00:00:00"/>
    <n v="977"/>
    <n v="49798"/>
    <n v="0"/>
    <n v="1399"/>
    <n v="-1398.6"/>
    <d v="1997-05-02T00:00:00"/>
    <x v="7"/>
    <x v="6"/>
    <n v="2"/>
    <n v="0"/>
    <n v="1937.8795"/>
  </r>
  <r>
    <n v="13086530"/>
    <s v="D"/>
    <d v="1997-05-03T00:00:00"/>
    <n v="978"/>
    <n v="51737"/>
    <n v="0"/>
    <n v="1399"/>
    <n v="-1398.6"/>
    <d v="1997-05-03T00:00:00"/>
    <x v="7"/>
    <x v="6"/>
    <n v="3"/>
    <n v="0"/>
    <n v="1939.8630000000001"/>
  </r>
  <r>
    <n v="13086530"/>
    <s v="D"/>
    <d v="1997-05-04T00:00:00"/>
    <n v="981"/>
    <n v="53682"/>
    <n v="0"/>
    <n v="1399"/>
    <n v="-1398.6"/>
    <d v="1997-05-04T00:00:00"/>
    <x v="7"/>
    <x v="6"/>
    <n v="4"/>
    <n v="0"/>
    <n v="1945.8135"/>
  </r>
  <r>
    <n v="13086530"/>
    <s v="D"/>
    <d v="1997-05-05T00:00:00"/>
    <n v="982"/>
    <n v="55629"/>
    <n v="0"/>
    <n v="1399"/>
    <n v="-1398.6"/>
    <d v="1997-05-05T00:00:00"/>
    <x v="7"/>
    <x v="6"/>
    <n v="5"/>
    <n v="0"/>
    <n v="1947.797"/>
  </r>
  <r>
    <n v="13086530"/>
    <s v="D"/>
    <d v="1997-05-06T00:00:00"/>
    <n v="1060"/>
    <n v="57732"/>
    <n v="0"/>
    <n v="1399"/>
    <n v="-1398.6"/>
    <d v="1997-05-06T00:00:00"/>
    <x v="7"/>
    <x v="6"/>
    <n v="6"/>
    <n v="0"/>
    <n v="2102.5100000000002"/>
  </r>
  <r>
    <n v="13086530"/>
    <s v="D"/>
    <d v="1997-05-07T00:00:00"/>
    <n v="1111"/>
    <n v="59935"/>
    <n v="0"/>
    <n v="1399"/>
    <n v="-1398.6"/>
    <d v="1997-05-07T00:00:00"/>
    <x v="7"/>
    <x v="6"/>
    <n v="7"/>
    <n v="0"/>
    <n v="2203.6685000000002"/>
  </r>
  <r>
    <n v="13086530"/>
    <s v="D"/>
    <d v="1997-05-08T00:00:00"/>
    <n v="1110"/>
    <n v="62136"/>
    <n v="0"/>
    <n v="1399"/>
    <n v="-1398.6"/>
    <d v="1997-05-08T00:00:00"/>
    <x v="7"/>
    <x v="6"/>
    <n v="8"/>
    <n v="0"/>
    <n v="2201.6849999999999"/>
  </r>
  <r>
    <n v="13086530"/>
    <s v="D"/>
    <d v="1997-05-09T00:00:00"/>
    <n v="1114"/>
    <n v="64345"/>
    <n v="0"/>
    <n v="1399"/>
    <n v="-1398.6"/>
    <d v="1997-05-09T00:00:00"/>
    <x v="7"/>
    <x v="6"/>
    <n v="9"/>
    <n v="0"/>
    <n v="2209.6190000000001"/>
  </r>
  <r>
    <n v="13086530"/>
    <s v="D"/>
    <d v="1997-05-10T00:00:00"/>
    <n v="1117"/>
    <n v="66560"/>
    <n v="0"/>
    <n v="1399"/>
    <n v="-1398.6"/>
    <d v="1997-05-10T00:00:00"/>
    <x v="7"/>
    <x v="6"/>
    <n v="10"/>
    <n v="0"/>
    <n v="2215.5695000000001"/>
  </r>
  <r>
    <n v="13086530"/>
    <s v="D"/>
    <d v="1997-05-11T00:00:00"/>
    <n v="1115"/>
    <n v="68771"/>
    <n v="0"/>
    <n v="1399"/>
    <n v="-1398.6"/>
    <d v="1997-05-11T00:00:00"/>
    <x v="7"/>
    <x v="6"/>
    <n v="11"/>
    <n v="0"/>
    <n v="2211.6025"/>
  </r>
  <r>
    <n v="13086530"/>
    <s v="D"/>
    <d v="1997-05-12T00:00:00"/>
    <n v="1159"/>
    <n v="71070"/>
    <n v="0"/>
    <n v="1399"/>
    <n v="-1398.6"/>
    <d v="1997-05-12T00:00:00"/>
    <x v="7"/>
    <x v="6"/>
    <n v="12"/>
    <n v="0"/>
    <n v="2298.8764999999999"/>
  </r>
  <r>
    <n v="13086530"/>
    <s v="D"/>
    <d v="1997-05-13T00:00:00"/>
    <n v="1184"/>
    <n v="73418"/>
    <n v="0"/>
    <n v="1399"/>
    <n v="-1398.6"/>
    <d v="1997-05-13T00:00:00"/>
    <x v="7"/>
    <x v="6"/>
    <n v="13"/>
    <n v="0"/>
    <n v="2348.4639999999999"/>
  </r>
  <r>
    <n v="13086530"/>
    <s v="D"/>
    <d v="1997-05-14T00:00:00"/>
    <n v="1272"/>
    <n v="75942"/>
    <n v="0"/>
    <n v="1399"/>
    <n v="-1398.6"/>
    <d v="1997-05-14T00:00:00"/>
    <x v="7"/>
    <x v="6"/>
    <n v="14"/>
    <n v="0"/>
    <n v="2523.0120000000002"/>
  </r>
  <r>
    <n v="13086530"/>
    <s v="D"/>
    <d v="1997-05-15T00:00:00"/>
    <n v="1303"/>
    <n v="78525"/>
    <n v="0"/>
    <n v="1399"/>
    <n v="-1398.6"/>
    <d v="1997-05-15T00:00:00"/>
    <x v="7"/>
    <x v="6"/>
    <n v="15"/>
    <n v="0"/>
    <n v="2584.5005000000001"/>
  </r>
  <r>
    <n v="13086530"/>
    <s v="D"/>
    <d v="1997-05-16T00:00:00"/>
    <n v="1286"/>
    <n v="81077"/>
    <n v="0"/>
    <n v="1399"/>
    <n v="-1398.6"/>
    <d v="1997-05-16T00:00:00"/>
    <x v="7"/>
    <x v="6"/>
    <n v="16"/>
    <n v="0"/>
    <n v="2550.7809999999999"/>
  </r>
  <r>
    <n v="13086530"/>
    <s v="D"/>
    <d v="1997-05-17T00:00:00"/>
    <n v="1296"/>
    <n v="83648"/>
    <n v="0"/>
    <n v="1399"/>
    <n v="-1398.6"/>
    <d v="1997-05-17T00:00:00"/>
    <x v="7"/>
    <x v="6"/>
    <n v="17"/>
    <n v="0"/>
    <n v="2570.616"/>
  </r>
  <r>
    <n v="13086530"/>
    <s v="D"/>
    <d v="1997-05-18T00:00:00"/>
    <n v="1304"/>
    <n v="86234"/>
    <n v="0"/>
    <n v="1399"/>
    <n v="-1398.6"/>
    <d v="1997-05-18T00:00:00"/>
    <x v="7"/>
    <x v="6"/>
    <n v="18"/>
    <n v="0"/>
    <n v="2586.4839999999999"/>
  </r>
  <r>
    <n v="13086530"/>
    <s v="D"/>
    <d v="1997-05-19T00:00:00"/>
    <n v="1302"/>
    <n v="88815"/>
    <n v="0"/>
    <n v="1399"/>
    <n v="-1398.6"/>
    <d v="1997-05-19T00:00:00"/>
    <x v="7"/>
    <x v="6"/>
    <n v="19"/>
    <n v="0"/>
    <n v="2582.5170000000003"/>
  </r>
  <r>
    <n v="13086530"/>
    <s v="D"/>
    <d v="1997-05-20T00:00:00"/>
    <n v="1292"/>
    <n v="91379"/>
    <n v="0"/>
    <n v="1399"/>
    <n v="-1398.6"/>
    <d v="1997-05-20T00:00:00"/>
    <x v="7"/>
    <x v="6"/>
    <n v="20"/>
    <n v="0"/>
    <n v="2562.6820000000002"/>
  </r>
  <r>
    <n v="13086530"/>
    <s v="D"/>
    <d v="1997-05-21T00:00:00"/>
    <n v="1300"/>
    <n v="93956"/>
    <n v="0"/>
    <n v="1399"/>
    <n v="-1398.6"/>
    <d v="1997-05-21T00:00:00"/>
    <x v="7"/>
    <x v="6"/>
    <n v="21"/>
    <n v="0"/>
    <n v="2578.5500000000002"/>
  </r>
  <r>
    <n v="13086530"/>
    <s v="D"/>
    <d v="1997-05-22T00:00:00"/>
    <n v="1292"/>
    <n v="96520"/>
    <n v="0"/>
    <n v="1399"/>
    <n v="-1398.6"/>
    <d v="1997-05-22T00:00:00"/>
    <x v="7"/>
    <x v="6"/>
    <n v="22"/>
    <n v="0"/>
    <n v="2562.6820000000002"/>
  </r>
  <r>
    <n v="13086530"/>
    <s v="D"/>
    <d v="1997-05-23T00:00:00"/>
    <n v="1288"/>
    <n v="99075"/>
    <n v="0"/>
    <n v="1399"/>
    <n v="-1398.6"/>
    <d v="1997-05-23T00:00:00"/>
    <x v="7"/>
    <x v="6"/>
    <n v="23"/>
    <n v="0"/>
    <n v="2554.748"/>
  </r>
  <r>
    <n v="13086530"/>
    <s v="D"/>
    <d v="1997-05-24T00:00:00"/>
    <n v="1288"/>
    <n v="101631"/>
    <n v="0"/>
    <n v="1399"/>
    <n v="-1398.6"/>
    <d v="1997-05-24T00:00:00"/>
    <x v="7"/>
    <x v="6"/>
    <n v="24"/>
    <n v="0"/>
    <n v="2554.748"/>
  </r>
  <r>
    <n v="13086530"/>
    <s v="D"/>
    <d v="1997-05-25T00:00:00"/>
    <n v="1287"/>
    <n v="104184"/>
    <n v="0"/>
    <n v="1399"/>
    <n v="-1398.6"/>
    <d v="1997-05-25T00:00:00"/>
    <x v="7"/>
    <x v="6"/>
    <n v="25"/>
    <n v="0"/>
    <n v="2552.7645000000002"/>
  </r>
  <r>
    <n v="13086530"/>
    <s v="D"/>
    <d v="1997-05-26T00:00:00"/>
    <n v="1278"/>
    <n v="106719"/>
    <n v="0"/>
    <n v="1399"/>
    <n v="-1398.6"/>
    <d v="1997-05-26T00:00:00"/>
    <x v="7"/>
    <x v="6"/>
    <n v="26"/>
    <n v="0"/>
    <n v="2534.913"/>
  </r>
  <r>
    <n v="13086530"/>
    <s v="D"/>
    <d v="1997-05-27T00:00:00"/>
    <n v="1282"/>
    <n v="109262"/>
    <n v="0"/>
    <n v="1399"/>
    <n v="-1398.6"/>
    <d v="1997-05-27T00:00:00"/>
    <x v="7"/>
    <x v="6"/>
    <n v="27"/>
    <n v="0"/>
    <n v="2542.8470000000002"/>
  </r>
  <r>
    <n v="13086530"/>
    <s v="D"/>
    <d v="1997-05-28T00:00:00"/>
    <n v="1283"/>
    <n v="111808"/>
    <n v="0"/>
    <n v="1399"/>
    <n v="-1398.6"/>
    <d v="1997-05-28T00:00:00"/>
    <x v="7"/>
    <x v="6"/>
    <n v="28"/>
    <n v="0"/>
    <n v="2544.8305"/>
  </r>
  <r>
    <n v="13086530"/>
    <s v="D"/>
    <d v="1997-05-29T00:00:00"/>
    <n v="1289"/>
    <n v="114365"/>
    <n v="0"/>
    <n v="1399"/>
    <n v="-1398.6"/>
    <d v="1997-05-29T00:00:00"/>
    <x v="7"/>
    <x v="6"/>
    <n v="29"/>
    <n v="0"/>
    <n v="2556.7314999999999"/>
  </r>
  <r>
    <n v="13086530"/>
    <s v="D"/>
    <d v="1997-05-30T00:00:00"/>
    <n v="1282"/>
    <n v="116909"/>
    <n v="0"/>
    <n v="1399"/>
    <n v="-1398.6"/>
    <d v="1997-05-30T00:00:00"/>
    <x v="7"/>
    <x v="6"/>
    <n v="30"/>
    <n v="0"/>
    <n v="2542.8470000000002"/>
  </r>
  <r>
    <n v="13086530"/>
    <s v="D"/>
    <d v="1997-05-31T00:00:00"/>
    <n v="1288"/>
    <n v="119464"/>
    <n v="0"/>
    <n v="1399"/>
    <n v="-1398.6"/>
    <d v="1997-05-31T00:00:00"/>
    <x v="7"/>
    <x v="6"/>
    <n v="31"/>
    <n v="0"/>
    <n v="2554.748"/>
  </r>
  <r>
    <n v="13086530"/>
    <s v="D"/>
    <d v="1997-06-01T00:00:00"/>
    <n v="1289"/>
    <n v="122021"/>
    <n v="0"/>
    <n v="1399"/>
    <n v="-1398.6"/>
    <d v="1997-06-01T00:00:00"/>
    <x v="7"/>
    <x v="7"/>
    <n v="1"/>
    <n v="0"/>
    <n v="2556.7314999999999"/>
  </r>
  <r>
    <n v="13086530"/>
    <s v="D"/>
    <d v="1997-06-02T00:00:00"/>
    <n v="1289"/>
    <n v="124579"/>
    <n v="0"/>
    <n v="1399"/>
    <n v="-1398.6"/>
    <d v="1997-06-02T00:00:00"/>
    <x v="7"/>
    <x v="7"/>
    <n v="2"/>
    <n v="0"/>
    <n v="2556.7314999999999"/>
  </r>
  <r>
    <n v="13086530"/>
    <s v="D"/>
    <d v="1997-06-03T00:00:00"/>
    <n v="1286"/>
    <n v="127130"/>
    <n v="0"/>
    <n v="1399"/>
    <n v="-1398.6"/>
    <d v="1997-06-03T00:00:00"/>
    <x v="7"/>
    <x v="7"/>
    <n v="3"/>
    <n v="0"/>
    <n v="2550.7809999999999"/>
  </r>
  <r>
    <n v="13086530"/>
    <s v="D"/>
    <d v="1997-06-04T00:00:00"/>
    <n v="1296"/>
    <n v="129702"/>
    <n v="0"/>
    <n v="1399"/>
    <n v="-1398.6"/>
    <d v="1997-06-04T00:00:00"/>
    <x v="7"/>
    <x v="7"/>
    <n v="4"/>
    <n v="0"/>
    <n v="2570.616"/>
  </r>
  <r>
    <n v="13086530"/>
    <s v="D"/>
    <d v="1997-06-05T00:00:00"/>
    <n v="1299"/>
    <n v="132277"/>
    <n v="0"/>
    <n v="1399"/>
    <n v="-1398.6"/>
    <d v="1997-06-05T00:00:00"/>
    <x v="7"/>
    <x v="7"/>
    <n v="5"/>
    <n v="0"/>
    <n v="2576.5664999999999"/>
  </r>
  <r>
    <n v="13086530"/>
    <s v="D"/>
    <d v="1997-06-06T00:00:00"/>
    <n v="1298"/>
    <n v="134851"/>
    <n v="0"/>
    <n v="1399"/>
    <n v="-1398.6"/>
    <d v="1997-06-06T00:00:00"/>
    <x v="7"/>
    <x v="7"/>
    <n v="6"/>
    <n v="0"/>
    <n v="2574.5830000000001"/>
  </r>
  <r>
    <n v="13086530"/>
    <s v="D"/>
    <d v="1997-06-07T00:00:00"/>
    <n v="1292"/>
    <n v="137414"/>
    <n v="0"/>
    <n v="1399"/>
    <n v="-1398.6"/>
    <d v="1997-06-07T00:00:00"/>
    <x v="7"/>
    <x v="7"/>
    <n v="7"/>
    <n v="0"/>
    <n v="2562.6820000000002"/>
  </r>
  <r>
    <n v="13086530"/>
    <s v="D"/>
    <d v="1997-06-08T00:00:00"/>
    <n v="1295"/>
    <n v="139984"/>
    <n v="0"/>
    <n v="1399"/>
    <n v="-1398.6"/>
    <d v="1997-06-08T00:00:00"/>
    <x v="7"/>
    <x v="7"/>
    <n v="8"/>
    <n v="0"/>
    <n v="2568.6325000000002"/>
  </r>
  <r>
    <n v="13086530"/>
    <s v="D"/>
    <d v="1997-06-09T00:00:00"/>
    <n v="1287"/>
    <n v="142537"/>
    <n v="0"/>
    <n v="1399"/>
    <n v="-1398.6"/>
    <d v="1997-06-09T00:00:00"/>
    <x v="7"/>
    <x v="7"/>
    <n v="9"/>
    <n v="0"/>
    <n v="2552.7645000000002"/>
  </r>
  <r>
    <n v="13086530"/>
    <s v="D"/>
    <d v="1997-06-10T00:00:00"/>
    <n v="1280"/>
    <n v="145076"/>
    <n v="0"/>
    <n v="1399"/>
    <n v="-1398.6"/>
    <d v="1997-06-10T00:00:00"/>
    <x v="7"/>
    <x v="7"/>
    <n v="10"/>
    <n v="0"/>
    <n v="2538.88"/>
  </r>
  <r>
    <n v="13086530"/>
    <s v="D"/>
    <d v="1997-06-11T00:00:00"/>
    <n v="1241"/>
    <n v="147537"/>
    <n v="0"/>
    <n v="1399"/>
    <n v="-1398.6"/>
    <d v="1997-06-11T00:00:00"/>
    <x v="7"/>
    <x v="7"/>
    <n v="11"/>
    <n v="0"/>
    <n v="2461.5235000000002"/>
  </r>
  <r>
    <n v="13086530"/>
    <s v="D"/>
    <d v="1997-06-12T00:00:00"/>
    <n v="1199"/>
    <n v="149915"/>
    <n v="0"/>
    <n v="1399"/>
    <n v="-1398.6"/>
    <d v="1997-06-12T00:00:00"/>
    <x v="7"/>
    <x v="7"/>
    <n v="12"/>
    <n v="0"/>
    <n v="2378.2165"/>
  </r>
  <r>
    <n v="13086530"/>
    <s v="D"/>
    <d v="1997-06-13T00:00:00"/>
    <n v="1200"/>
    <n v="152295"/>
    <n v="0"/>
    <n v="1399"/>
    <n v="-1398.6"/>
    <d v="1997-06-13T00:00:00"/>
    <x v="7"/>
    <x v="7"/>
    <n v="13"/>
    <n v="0"/>
    <n v="2380.2000000000003"/>
  </r>
  <r>
    <n v="13086530"/>
    <s v="D"/>
    <d v="1997-06-14T00:00:00"/>
    <n v="1186"/>
    <n v="154647"/>
    <n v="0"/>
    <n v="1399"/>
    <n v="-1398.6"/>
    <d v="1997-06-14T00:00:00"/>
    <x v="7"/>
    <x v="7"/>
    <n v="14"/>
    <n v="0"/>
    <n v="2352.431"/>
  </r>
  <r>
    <n v="13086530"/>
    <s v="D"/>
    <d v="1997-06-15T00:00:00"/>
    <n v="1187"/>
    <n v="157001"/>
    <n v="0"/>
    <n v="1399"/>
    <n v="-1398.6"/>
    <d v="1997-06-15T00:00:00"/>
    <x v="7"/>
    <x v="7"/>
    <n v="15"/>
    <n v="0"/>
    <n v="2354.4144999999999"/>
  </r>
  <r>
    <n v="13086530"/>
    <s v="D"/>
    <d v="1997-06-16T00:00:00"/>
    <n v="1184"/>
    <n v="159349"/>
    <n v="0"/>
    <n v="1399"/>
    <n v="-1398.6"/>
    <d v="1997-06-16T00:00:00"/>
    <x v="7"/>
    <x v="7"/>
    <n v="16"/>
    <n v="0"/>
    <n v="2348.4639999999999"/>
  </r>
  <r>
    <n v="13086530"/>
    <s v="D"/>
    <d v="1997-06-17T00:00:00"/>
    <n v="1176"/>
    <n v="161681"/>
    <n v="0"/>
    <n v="1399"/>
    <n v="-1398.6"/>
    <d v="1997-06-17T00:00:00"/>
    <x v="7"/>
    <x v="7"/>
    <n v="17"/>
    <n v="0"/>
    <n v="2332.596"/>
  </r>
  <r>
    <n v="13086530"/>
    <s v="D"/>
    <d v="1997-06-18T00:00:00"/>
    <n v="1189"/>
    <n v="164039"/>
    <n v="0"/>
    <n v="1399"/>
    <n v="-1398.6"/>
    <d v="1997-06-18T00:00:00"/>
    <x v="7"/>
    <x v="7"/>
    <n v="18"/>
    <n v="0"/>
    <n v="2358.3815"/>
  </r>
  <r>
    <n v="13086530"/>
    <s v="D"/>
    <d v="1997-06-19T00:00:00"/>
    <n v="1185"/>
    <n v="166389"/>
    <n v="0"/>
    <n v="1399"/>
    <n v="-1398.6"/>
    <d v="1997-06-19T00:00:00"/>
    <x v="7"/>
    <x v="7"/>
    <n v="19"/>
    <n v="0"/>
    <n v="2350.4475000000002"/>
  </r>
  <r>
    <n v="13086530"/>
    <s v="D"/>
    <d v="1997-06-20T00:00:00"/>
    <n v="1182"/>
    <n v="168733"/>
    <n v="0"/>
    <n v="1399"/>
    <n v="-1398.6"/>
    <d v="1997-06-20T00:00:00"/>
    <x v="7"/>
    <x v="7"/>
    <n v="20"/>
    <n v="0"/>
    <n v="2344.4969999999998"/>
  </r>
  <r>
    <n v="13086530"/>
    <s v="D"/>
    <d v="1997-06-21T00:00:00"/>
    <n v="1177"/>
    <n v="171067"/>
    <n v="0"/>
    <n v="1399"/>
    <n v="-1398.6"/>
    <d v="1997-06-21T00:00:00"/>
    <x v="7"/>
    <x v="7"/>
    <n v="21"/>
    <n v="0"/>
    <n v="2334.5794999999998"/>
  </r>
  <r>
    <n v="13086530"/>
    <s v="D"/>
    <d v="1997-06-22T00:00:00"/>
    <n v="1183"/>
    <n v="173413"/>
    <n v="0"/>
    <n v="1399"/>
    <n v="-1398.6"/>
    <d v="1997-06-22T00:00:00"/>
    <x v="7"/>
    <x v="7"/>
    <n v="22"/>
    <n v="0"/>
    <n v="2346.4805000000001"/>
  </r>
  <r>
    <n v="13086530"/>
    <s v="D"/>
    <d v="1997-06-23T00:00:00"/>
    <n v="1205"/>
    <n v="175803"/>
    <n v="0"/>
    <n v="1399"/>
    <n v="-1398.6"/>
    <d v="1997-06-23T00:00:00"/>
    <x v="7"/>
    <x v="7"/>
    <n v="23"/>
    <n v="0"/>
    <n v="2390.1174999999998"/>
  </r>
  <r>
    <n v="13086530"/>
    <s v="D"/>
    <d v="1997-06-24T00:00:00"/>
    <n v="1211"/>
    <n v="178206"/>
    <n v="0"/>
    <n v="1399"/>
    <n v="-1398.6"/>
    <d v="1997-06-24T00:00:00"/>
    <x v="7"/>
    <x v="7"/>
    <n v="24"/>
    <n v="0"/>
    <n v="2402.0185000000001"/>
  </r>
  <r>
    <n v="13086530"/>
    <s v="D"/>
    <d v="1997-06-25T00:00:00"/>
    <n v="1206"/>
    <n v="180598"/>
    <n v="0"/>
    <n v="1399"/>
    <n v="-1398.6"/>
    <d v="1997-06-25T00:00:00"/>
    <x v="7"/>
    <x v="7"/>
    <n v="25"/>
    <n v="0"/>
    <n v="2392.1010000000001"/>
  </r>
  <r>
    <n v="13086530"/>
    <s v="D"/>
    <d v="1997-06-26T00:00:00"/>
    <n v="1280"/>
    <n v="183137"/>
    <n v="0"/>
    <n v="1399"/>
    <n v="-1398.6"/>
    <d v="1997-06-26T00:00:00"/>
    <x v="7"/>
    <x v="7"/>
    <n v="26"/>
    <n v="0"/>
    <n v="2538.88"/>
  </r>
  <r>
    <n v="13086530"/>
    <s v="D"/>
    <d v="1997-06-27T00:00:00"/>
    <n v="1335"/>
    <n v="185785"/>
    <n v="0"/>
    <n v="1399"/>
    <n v="-1398.6"/>
    <d v="1997-06-27T00:00:00"/>
    <x v="7"/>
    <x v="7"/>
    <n v="27"/>
    <n v="0"/>
    <n v="2647.9724999999999"/>
  </r>
  <r>
    <n v="13086530"/>
    <s v="D"/>
    <d v="1997-06-28T00:00:00"/>
    <n v="1326"/>
    <n v="188415"/>
    <n v="0"/>
    <n v="1399"/>
    <n v="-1398.6"/>
    <d v="1997-06-28T00:00:00"/>
    <x v="7"/>
    <x v="7"/>
    <n v="28"/>
    <n v="0"/>
    <n v="2630.1210000000001"/>
  </r>
  <r>
    <n v="13086530"/>
    <s v="D"/>
    <d v="1997-06-29T00:00:00"/>
    <n v="1323"/>
    <n v="191039"/>
    <n v="0"/>
    <n v="1399"/>
    <n v="-1398.6"/>
    <d v="1997-06-29T00:00:00"/>
    <x v="7"/>
    <x v="7"/>
    <n v="29"/>
    <n v="0"/>
    <n v="2624.1705000000002"/>
  </r>
  <r>
    <n v="13086530"/>
    <s v="D"/>
    <d v="1997-06-30T00:00:00"/>
    <n v="1359"/>
    <n v="193735"/>
    <n v="0"/>
    <n v="1399"/>
    <n v="-1398.6"/>
    <d v="1997-06-30T00:00:00"/>
    <x v="7"/>
    <x v="7"/>
    <n v="30"/>
    <n v="0"/>
    <n v="2695.5765000000001"/>
  </r>
  <r>
    <n v="13086530"/>
    <s v="D"/>
    <d v="1997-07-01T00:00:00"/>
    <n v="1394"/>
    <n v="196500"/>
    <n v="0"/>
    <n v="1399"/>
    <n v="-1398.6"/>
    <d v="1997-07-01T00:00:00"/>
    <x v="7"/>
    <x v="8"/>
    <n v="1"/>
    <n v="0"/>
    <n v="2764.9990000000003"/>
  </r>
  <r>
    <n v="13086530"/>
    <s v="D"/>
    <d v="1997-07-02T00:00:00"/>
    <n v="1391"/>
    <n v="199259"/>
    <n v="0"/>
    <n v="1399"/>
    <n v="-1398.6"/>
    <d v="1997-07-02T00:00:00"/>
    <x v="7"/>
    <x v="8"/>
    <n v="2"/>
    <n v="0"/>
    <n v="2759.0484999999999"/>
  </r>
  <r>
    <n v="13086530"/>
    <s v="D"/>
    <d v="1997-07-03T00:00:00"/>
    <n v="1393"/>
    <n v="202022"/>
    <n v="0"/>
    <n v="1399"/>
    <n v="-1398.6"/>
    <d v="1997-07-03T00:00:00"/>
    <x v="7"/>
    <x v="8"/>
    <n v="3"/>
    <n v="0"/>
    <n v="2763.0155"/>
  </r>
  <r>
    <n v="13086530"/>
    <s v="D"/>
    <d v="1997-07-04T00:00:00"/>
    <n v="1393"/>
    <n v="204785"/>
    <n v="0"/>
    <n v="1399"/>
    <n v="-1398.6"/>
    <d v="1997-07-04T00:00:00"/>
    <x v="7"/>
    <x v="8"/>
    <n v="4"/>
    <n v="0"/>
    <n v="2763.0155"/>
  </r>
  <r>
    <n v="13086530"/>
    <s v="D"/>
    <d v="1997-07-05T00:00:00"/>
    <n v="1390"/>
    <n v="207541"/>
    <n v="0"/>
    <n v="1399"/>
    <n v="-1398.6"/>
    <d v="1997-07-05T00:00:00"/>
    <x v="7"/>
    <x v="8"/>
    <n v="5"/>
    <n v="0"/>
    <n v="2757.0650000000001"/>
  </r>
  <r>
    <n v="13086530"/>
    <s v="D"/>
    <d v="1997-07-06T00:00:00"/>
    <n v="1389"/>
    <n v="2755"/>
    <n v="0"/>
    <n v="0"/>
    <n v="390952"/>
    <d v="1997-07-06T00:00:00"/>
    <x v="7"/>
    <x v="8"/>
    <n v="6"/>
    <n v="0"/>
    <n v="2755.0815000000002"/>
  </r>
  <r>
    <n v="13086530"/>
    <s v="D"/>
    <d v="1997-07-07T00:00:00"/>
    <n v="1424"/>
    <n v="5580"/>
    <n v="0"/>
    <n v="0"/>
    <n v="390952"/>
    <d v="1997-07-07T00:00:00"/>
    <x v="7"/>
    <x v="8"/>
    <n v="7"/>
    <n v="0"/>
    <n v="2824.5039999999999"/>
  </r>
  <r>
    <n v="13086530"/>
    <s v="D"/>
    <d v="1997-07-08T00:00:00"/>
    <n v="1461"/>
    <n v="8478"/>
    <n v="0"/>
    <n v="0"/>
    <n v="390952"/>
    <d v="1997-07-08T00:00:00"/>
    <x v="7"/>
    <x v="8"/>
    <n v="8"/>
    <n v="0"/>
    <n v="2897.8935000000001"/>
  </r>
  <r>
    <n v="13086530"/>
    <s v="D"/>
    <d v="1997-07-09T00:00:00"/>
    <n v="1472"/>
    <n v="11398"/>
    <n v="0"/>
    <n v="0"/>
    <n v="390952"/>
    <d v="1997-07-09T00:00:00"/>
    <x v="7"/>
    <x v="8"/>
    <n v="9"/>
    <n v="0"/>
    <n v="2919.712"/>
  </r>
  <r>
    <n v="13086530"/>
    <s v="D"/>
    <d v="1997-07-10T00:00:00"/>
    <n v="1467"/>
    <n v="14307"/>
    <n v="460"/>
    <n v="912"/>
    <n v="390040"/>
    <d v="1997-07-10T00:00:00"/>
    <x v="7"/>
    <x v="8"/>
    <n v="10"/>
    <n v="912.41"/>
    <n v="1997.384500000000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  <n v="2398.0515"/>
  </r>
  <r>
    <n v="13086530"/>
    <s v="D"/>
    <d v="1997-07-12T00:00:00"/>
    <n v="1471"/>
    <n v="20145"/>
    <n v="0"/>
    <n v="1433"/>
    <n v="389519"/>
    <d v="1997-07-12T00:00:00"/>
    <x v="7"/>
    <x v="8"/>
    <n v="12"/>
    <n v="0"/>
    <n v="2917.7285000000002"/>
  </r>
  <r>
    <n v="13086530"/>
    <s v="D"/>
    <d v="1997-07-13T00:00:00"/>
    <n v="1464"/>
    <n v="23049"/>
    <n v="0"/>
    <n v="1433"/>
    <n v="389519"/>
    <d v="1997-07-13T00:00:00"/>
    <x v="7"/>
    <x v="8"/>
    <n v="13"/>
    <n v="0"/>
    <n v="2903.8440000000001"/>
  </r>
  <r>
    <n v="13086530"/>
    <s v="D"/>
    <d v="1997-07-14T00:00:00"/>
    <n v="1437"/>
    <n v="25898"/>
    <n v="0"/>
    <n v="1433"/>
    <n v="389519"/>
    <d v="1997-07-14T00:00:00"/>
    <x v="7"/>
    <x v="8"/>
    <n v="14"/>
    <n v="0"/>
    <n v="2850.2894999999999"/>
  </r>
  <r>
    <n v="13086530"/>
    <s v="D"/>
    <d v="1997-07-15T00:00:00"/>
    <n v="1414"/>
    <n v="28703"/>
    <n v="0"/>
    <n v="1433"/>
    <n v="389519"/>
    <d v="1997-07-15T00:00:00"/>
    <x v="7"/>
    <x v="8"/>
    <n v="15"/>
    <n v="0"/>
    <n v="2804.6689999999999"/>
  </r>
  <r>
    <n v="13086530"/>
    <s v="D"/>
    <d v="1997-07-16T00:00:00"/>
    <n v="1420"/>
    <n v="31521"/>
    <n v="0"/>
    <n v="1433"/>
    <n v="389519"/>
    <d v="1997-07-16T00:00:00"/>
    <x v="7"/>
    <x v="8"/>
    <n v="16"/>
    <n v="0"/>
    <n v="2816.57"/>
  </r>
  <r>
    <n v="13086530"/>
    <s v="D"/>
    <d v="1997-07-17T00:00:00"/>
    <n v="1426"/>
    <n v="34350"/>
    <n v="0"/>
    <n v="1433"/>
    <n v="389519"/>
    <d v="1997-07-17T00:00:00"/>
    <x v="7"/>
    <x v="8"/>
    <n v="17"/>
    <n v="0"/>
    <n v="2828.471"/>
  </r>
  <r>
    <n v="13086530"/>
    <s v="D"/>
    <d v="1997-07-18T00:00:00"/>
    <n v="1435"/>
    <n v="37195"/>
    <n v="0"/>
    <n v="1433"/>
    <n v="389519"/>
    <d v="1997-07-18T00:00:00"/>
    <x v="7"/>
    <x v="8"/>
    <n v="18"/>
    <n v="0"/>
    <n v="2846.3225000000002"/>
  </r>
  <r>
    <n v="13086530"/>
    <s v="D"/>
    <d v="1997-07-19T00:00:00"/>
    <n v="1413"/>
    <n v="39998"/>
    <n v="0"/>
    <n v="1433"/>
    <n v="389519"/>
    <d v="1997-07-19T00:00:00"/>
    <x v="7"/>
    <x v="8"/>
    <n v="19"/>
    <n v="0"/>
    <n v="2802.6855"/>
  </r>
  <r>
    <n v="13086530"/>
    <s v="D"/>
    <d v="1997-07-20T00:00:00"/>
    <n v="1398"/>
    <n v="42771"/>
    <n v="0"/>
    <n v="1433"/>
    <n v="389519"/>
    <d v="1997-07-20T00:00:00"/>
    <x v="7"/>
    <x v="8"/>
    <n v="20"/>
    <n v="0"/>
    <n v="2772.933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  <n v="583.149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  <n v="1572.9155000000001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  <n v="2064.8235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  <n v="2023.17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  <n v="573.23149999999998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  <n v="0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  <n v="0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  <n v="0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  <n v="279.67349999999999"/>
  </r>
  <r>
    <n v="13086530"/>
    <s v="D"/>
    <d v="1997-07-30T00:00:00"/>
    <n v="1327"/>
    <n v="70288"/>
    <n v="0"/>
    <n v="19222"/>
    <n v="371730"/>
    <d v="1997-07-30T00:00:00"/>
    <x v="7"/>
    <x v="8"/>
    <n v="30"/>
    <n v="0"/>
    <n v="2632.1044999999999"/>
  </r>
  <r>
    <n v="13086530"/>
    <s v="D"/>
    <d v="1997-07-31T00:00:00"/>
    <n v="1299"/>
    <n v="72864"/>
    <n v="0"/>
    <n v="19222"/>
    <n v="371730"/>
    <d v="1997-07-31T00:00:00"/>
    <x v="7"/>
    <x v="8"/>
    <n v="31"/>
    <n v="0"/>
    <n v="2576.5664999999999"/>
  </r>
  <r>
    <n v="13086530"/>
    <s v="D"/>
    <d v="1997-08-01T00:00:00"/>
    <n v="1278"/>
    <n v="75399"/>
    <n v="0"/>
    <n v="19222"/>
    <n v="371730"/>
    <d v="1997-08-01T00:00:00"/>
    <x v="7"/>
    <x v="9"/>
    <n v="1"/>
    <n v="0"/>
    <n v="2534.913"/>
  </r>
  <r>
    <n v="13086530"/>
    <s v="D"/>
    <d v="1997-08-02T00:00:00"/>
    <n v="1282"/>
    <n v="77943"/>
    <n v="0"/>
    <n v="19222"/>
    <n v="371730"/>
    <d v="1997-08-02T00:00:00"/>
    <x v="7"/>
    <x v="9"/>
    <n v="2"/>
    <n v="0"/>
    <n v="2542.8470000000002"/>
  </r>
  <r>
    <n v="13086530"/>
    <s v="D"/>
    <d v="1997-08-03T00:00:00"/>
    <n v="1279"/>
    <n v="80480"/>
    <n v="0"/>
    <n v="19222"/>
    <n v="371730"/>
    <d v="1997-08-03T00:00:00"/>
    <x v="7"/>
    <x v="9"/>
    <n v="3"/>
    <n v="0"/>
    <n v="2536.8964999999998"/>
  </r>
  <r>
    <n v="13086530"/>
    <s v="D"/>
    <d v="1997-08-04T00:00:00"/>
    <n v="1250"/>
    <n v="82959"/>
    <n v="0"/>
    <n v="19222"/>
    <n v="371730"/>
    <d v="1997-08-04T00:00:00"/>
    <x v="7"/>
    <x v="9"/>
    <n v="4"/>
    <n v="0"/>
    <n v="2479.375"/>
  </r>
  <r>
    <n v="13086530"/>
    <s v="D"/>
    <d v="1997-08-05T00:00:00"/>
    <n v="1236"/>
    <n v="85409"/>
    <n v="0"/>
    <n v="19222"/>
    <n v="371730"/>
    <d v="1997-08-05T00:00:00"/>
    <x v="7"/>
    <x v="9"/>
    <n v="5"/>
    <n v="0"/>
    <n v="2451.6060000000002"/>
  </r>
  <r>
    <n v="13086530"/>
    <s v="D"/>
    <d v="1997-08-06T00:00:00"/>
    <n v="1228"/>
    <n v="87846"/>
    <n v="0"/>
    <n v="19222"/>
    <n v="371730"/>
    <d v="1997-08-06T00:00:00"/>
    <x v="7"/>
    <x v="9"/>
    <n v="6"/>
    <n v="0"/>
    <n v="2435.7379999999998"/>
  </r>
  <r>
    <n v="13086530"/>
    <s v="D"/>
    <d v="1997-08-07T00:00:00"/>
    <n v="1231"/>
    <n v="90287"/>
    <n v="0"/>
    <n v="19222"/>
    <n v="371730"/>
    <d v="1997-08-07T00:00:00"/>
    <x v="7"/>
    <x v="9"/>
    <n v="7"/>
    <n v="0"/>
    <n v="2441.6885000000002"/>
  </r>
  <r>
    <n v="13086530"/>
    <s v="D"/>
    <d v="1997-08-08T00:00:00"/>
    <n v="1235"/>
    <n v="92735"/>
    <n v="0"/>
    <n v="19222"/>
    <n v="371730"/>
    <d v="1997-08-08T00:00:00"/>
    <x v="7"/>
    <x v="9"/>
    <n v="8"/>
    <n v="0"/>
    <n v="2449.6224999999999"/>
  </r>
  <r>
    <n v="13086530"/>
    <s v="D"/>
    <d v="1997-08-09T00:00:00"/>
    <n v="1225"/>
    <n v="95166"/>
    <n v="0"/>
    <n v="19222"/>
    <n v="371730"/>
    <d v="1997-08-09T00:00:00"/>
    <x v="7"/>
    <x v="9"/>
    <n v="9"/>
    <n v="0"/>
    <n v="2429.7874999999999"/>
  </r>
  <r>
    <n v="13086530"/>
    <s v="D"/>
    <d v="1997-08-10T00:00:00"/>
    <n v="1227"/>
    <n v="97600"/>
    <n v="0"/>
    <n v="19222"/>
    <n v="371730"/>
    <d v="1997-08-10T00:00:00"/>
    <x v="7"/>
    <x v="9"/>
    <n v="10"/>
    <n v="0"/>
    <n v="2433.7545"/>
  </r>
  <r>
    <n v="13086530"/>
    <s v="D"/>
    <d v="1997-08-11T00:00:00"/>
    <n v="1183"/>
    <n v="99946"/>
    <n v="0"/>
    <n v="19222"/>
    <n v="371730"/>
    <d v="1997-08-11T00:00:00"/>
    <x v="7"/>
    <x v="9"/>
    <n v="11"/>
    <n v="0"/>
    <n v="2346.4805000000001"/>
  </r>
  <r>
    <n v="13086530"/>
    <s v="D"/>
    <d v="1997-08-12T00:00:00"/>
    <n v="1144"/>
    <n v="102216"/>
    <n v="0"/>
    <n v="19222"/>
    <n v="371730"/>
    <d v="1997-08-12T00:00:00"/>
    <x v="7"/>
    <x v="9"/>
    <n v="12"/>
    <n v="0"/>
    <n v="2269.1240000000003"/>
  </r>
  <r>
    <n v="13086530"/>
    <s v="D"/>
    <d v="1997-08-13T00:00:00"/>
    <n v="1146"/>
    <n v="104489"/>
    <n v="0"/>
    <n v="19222"/>
    <n v="371730"/>
    <d v="1997-08-13T00:00:00"/>
    <x v="7"/>
    <x v="9"/>
    <n v="13"/>
    <n v="0"/>
    <n v="2273.0909999999999"/>
  </r>
  <r>
    <n v="13086530"/>
    <s v="D"/>
    <d v="1997-08-14T00:00:00"/>
    <n v="1146"/>
    <n v="106763"/>
    <n v="0"/>
    <n v="19222"/>
    <n v="371730"/>
    <d v="1997-08-14T00:00:00"/>
    <x v="7"/>
    <x v="9"/>
    <n v="14"/>
    <n v="0"/>
    <n v="2273.0909999999999"/>
  </r>
  <r>
    <n v="13086530"/>
    <s v="D"/>
    <d v="1997-08-15T00:00:00"/>
    <n v="1144"/>
    <n v="109032"/>
    <n v="0"/>
    <n v="19222"/>
    <n v="371730"/>
    <d v="1997-08-15T00:00:00"/>
    <x v="7"/>
    <x v="9"/>
    <n v="15"/>
    <n v="0"/>
    <n v="2269.1240000000003"/>
  </r>
  <r>
    <n v="13086530"/>
    <s v="D"/>
    <d v="1997-08-16T00:00:00"/>
    <n v="1188"/>
    <n v="111388"/>
    <n v="0"/>
    <n v="19222"/>
    <n v="371730"/>
    <d v="1997-08-16T00:00:00"/>
    <x v="7"/>
    <x v="9"/>
    <n v="16"/>
    <n v="0"/>
    <n v="2356.3980000000001"/>
  </r>
  <r>
    <n v="13086530"/>
    <s v="D"/>
    <d v="1997-08-17T00:00:00"/>
    <n v="1197"/>
    <n v="113762"/>
    <n v="0"/>
    <n v="19222"/>
    <n v="371730"/>
    <d v="1997-08-17T00:00:00"/>
    <x v="7"/>
    <x v="9"/>
    <n v="17"/>
    <n v="0"/>
    <n v="2374.2494999999999"/>
  </r>
  <r>
    <n v="13086530"/>
    <s v="D"/>
    <d v="1997-08-18T00:00:00"/>
    <n v="1199"/>
    <n v="116141"/>
    <n v="0"/>
    <n v="19222"/>
    <n v="371730"/>
    <d v="1997-08-18T00:00:00"/>
    <x v="7"/>
    <x v="9"/>
    <n v="18"/>
    <n v="0"/>
    <n v="2378.2165"/>
  </r>
  <r>
    <n v="13086530"/>
    <s v="D"/>
    <d v="1997-08-19T00:00:00"/>
    <n v="1194"/>
    <n v="118509"/>
    <n v="0"/>
    <n v="19222"/>
    <n v="371730"/>
    <d v="1997-08-19T00:00:00"/>
    <x v="7"/>
    <x v="9"/>
    <n v="19"/>
    <n v="0"/>
    <n v="2368.299"/>
  </r>
  <r>
    <n v="13086530"/>
    <s v="D"/>
    <d v="1997-08-20T00:00:00"/>
    <n v="1235"/>
    <n v="120957"/>
    <n v="0"/>
    <n v="19222"/>
    <n v="371730"/>
    <d v="1997-08-20T00:00:00"/>
    <x v="7"/>
    <x v="9"/>
    <n v="20"/>
    <n v="0"/>
    <n v="2449.6224999999999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  <n v="430.41950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  <n v="0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  <n v="0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  <n v="0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  <n v="0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  <n v="0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  <n v="0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  <n v="0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  <n v="0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  <n v="0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  <n v="0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  <n v="0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  <n v="0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  <n v="0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  <n v="0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  <n v="0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  <n v="0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  <n v="0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  <n v="0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  <n v="0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  <n v="0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  <n v="0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  <n v="0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  <n v="0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  <n v="0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  <n v="0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  <n v="0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  <n v="0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  <n v="0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  <n v="0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  <n v="0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  <n v="0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  <n v="0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  <n v="0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  <n v="0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  <n v="0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  <n v="0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  <n v="0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  <n v="0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  <n v="0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  <n v="0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  <n v="0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  <n v="0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  <n v="0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  <n v="0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  <n v="0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  <n v="0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  <n v="0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  <n v="0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  <n v="0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  <n v="0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  <n v="0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  <n v="0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  <n v="0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  <n v="0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  <n v="0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  <n v="0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  <n v="0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  <n v="0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  <n v="0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  <n v="0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  <n v="0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  <n v="0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  <n v="0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  <n v="0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  <n v="0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  <n v="0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  <n v="0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  <n v="0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  <n v="0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  <n v="0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  <n v="47.603999999999999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  <n v="0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  <n v="0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  <n v="1360.681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  <n v="1442.0045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  <n v="1445.9715000000001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  <n v="1436.0540000000001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  <n v="1428.1200000000001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  <n v="1432.087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  <n v="1432.087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  <n v="1223.8195000000001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  <n v="1069.1065000000001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  <n v="1104.8095000000001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  <n v="1104.8095000000001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  <n v="1104.8095000000001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  <n v="1100.8425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  <n v="1096.8755000000001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  <n v="509.7595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  <n v="511.74299999999999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  <n v="759.68050000000005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  <n v="759.68050000000005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  <n v="753.73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  <n v="757.697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  <n v="1098.8589999999999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  <n v="1445.9715000000001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  <n v="1519.3610000000001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  <n v="1523.328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  <n v="1533.2455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  <n v="1543.163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  <n v="1566.9650000000001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  <n v="1590.7670000000001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  <n v="1521.3444999999999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  <n v="1985.4835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  <n v="2162.0149999999999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  <n v="2171.9324999999999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  <n v="2173.9160000000002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  <n v="2169.9490000000001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  <n v="2167.9655000000002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  <n v="2411.9360000000001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  <n v="2534.913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  <n v="2536.8964999999998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  <n v="2538.88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  <n v="2544.8305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  <n v="2542.8470000000002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  <n v="2544.8305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  <n v="2550.7809999999999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  <n v="2548.7975000000001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  <n v="2554.748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  <n v="2556.7314999999999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  <n v="2558.7150000000001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  <n v="2560.6985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  <n v="2560.6985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  <n v="2350.4475000000002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  <n v="1987.4670000000001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  <n v="1880.3579999999999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  <n v="1880.3579999999999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  <n v="1884.325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  <n v="1878.3745000000001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  <n v="1874.4075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  <n v="1874.4075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  <n v="1878.3745000000001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  <n v="1882.3415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  <n v="1878.3745000000001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  <n v="1872.424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  <n v="1872.424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  <n v="1870.4404999999999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  <n v="2017.2195000000002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  <n v="2130.279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  <n v="2128.2955000000002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  <n v="2126.3119999999999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  <n v="2114.4110000000001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  <n v="2108.4605000000001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  <n v="2304.8270000000002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  <n v="2421.8535000000002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  <n v="2409.9524999999999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  <n v="2404.002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  <n v="2400.0349999999999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  <n v="2398.0515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  <n v="2386.1505000000002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  <n v="2384.1669999999999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  <n v="2386.1505000000002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  <n v="2386.1505000000002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  <n v="2392.1010000000001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  <n v="2398.0515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  <n v="2404.002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  <n v="2405.9855000000002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  <n v="2411.9360000000001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  <n v="2413.9195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  <n v="2409.9524999999999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  <n v="2419.87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  <n v="2413.9195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  <n v="2417.8865000000001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  <n v="2421.8535000000002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  <n v="2560.6985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  <n v="2634.0880000000002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  <n v="2634.0880000000002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  <n v="2644.0055000000002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  <n v="2644.0055000000002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  <n v="2644.0055000000002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  <n v="2644.0055000000002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  <n v="2647.9724999999999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  <n v="2644.0055000000002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  <n v="2647.9724999999999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  <n v="2790.7845000000002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  <n v="2858.2235000000001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  <n v="2858.2235000000001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  <n v="2858.2235000000001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  <n v="2852.2730000000001"/>
  </r>
  <r>
    <n v="13086530"/>
    <s v="D"/>
    <d v="1998-07-08T00:00:00"/>
    <n v="1441"/>
    <n v="2857"/>
    <n v="0"/>
    <n v="0"/>
    <n v="390586"/>
    <d v="1998-07-08T00:00:00"/>
    <x v="8"/>
    <x v="8"/>
    <n v="8"/>
    <n v="0"/>
    <n v="2858.2235000000001"/>
  </r>
  <r>
    <n v="13086530"/>
    <s v="D"/>
    <d v="1998-07-09T00:00:00"/>
    <n v="1504"/>
    <n v="5840"/>
    <n v="0"/>
    <n v="0"/>
    <n v="390586"/>
    <d v="1998-07-09T00:00:00"/>
    <x v="8"/>
    <x v="8"/>
    <n v="9"/>
    <n v="0"/>
    <n v="2983.1840000000002"/>
  </r>
  <r>
    <n v="13086530"/>
    <s v="D"/>
    <d v="1998-07-10T00:00:00"/>
    <n v="1547"/>
    <n v="8909"/>
    <n v="0"/>
    <n v="0"/>
    <n v="390586"/>
    <d v="1998-07-10T00:00:00"/>
    <x v="8"/>
    <x v="8"/>
    <n v="10"/>
    <n v="0"/>
    <n v="3068.4745000000003"/>
  </r>
  <r>
    <n v="13086530"/>
    <s v="D"/>
    <d v="1998-07-11T00:00:00"/>
    <n v="1544"/>
    <n v="11972"/>
    <n v="0"/>
    <n v="0"/>
    <n v="390586"/>
    <d v="1998-07-11T00:00:00"/>
    <x v="8"/>
    <x v="8"/>
    <n v="11"/>
    <n v="0"/>
    <n v="3062.5239999999999"/>
  </r>
  <r>
    <n v="13086530"/>
    <s v="D"/>
    <d v="1998-07-12T00:00:00"/>
    <n v="1537"/>
    <n v="15020"/>
    <n v="0"/>
    <n v="0"/>
    <n v="390586"/>
    <d v="1998-07-12T00:00:00"/>
    <x v="8"/>
    <x v="8"/>
    <n v="12"/>
    <n v="0"/>
    <n v="3048.6395000000002"/>
  </r>
  <r>
    <n v="13086530"/>
    <s v="D"/>
    <d v="1998-07-13T00:00:00"/>
    <n v="1535"/>
    <n v="18065"/>
    <n v="0"/>
    <n v="0"/>
    <n v="390586"/>
    <d v="1998-07-13T00:00:00"/>
    <x v="8"/>
    <x v="8"/>
    <n v="13"/>
    <n v="0"/>
    <n v="3044.6725000000001"/>
  </r>
  <r>
    <n v="13086530"/>
    <s v="D"/>
    <d v="1998-07-14T00:00:00"/>
    <n v="1532"/>
    <n v="21104"/>
    <n v="0"/>
    <n v="0"/>
    <n v="390586"/>
    <d v="1998-07-14T00:00:00"/>
    <x v="8"/>
    <x v="8"/>
    <n v="14"/>
    <n v="0"/>
    <n v="3038.7220000000002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  <n v="2455.5729999999999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  <n v="1416.2190000000001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  <n v="1132.5785000000001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  <n v="0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  <n v="0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  <n v="0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  <n v="0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  <n v="0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  <n v="0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  <n v="0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  <n v="0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  <n v="0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  <n v="0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  <n v="0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  <n v="0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  <n v="0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  <n v="0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  <n v="0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  <n v="0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  <n v="0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  <n v="0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  <n v="0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  <n v="0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  <n v="0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  <n v="0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  <n v="0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  <n v="0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  <n v="0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  <n v="0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  <n v="0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  <n v="0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  <n v="0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  <n v="0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  <n v="0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  <n v="0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  <n v="0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  <n v="0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  <n v="0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  <n v="0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  <n v="0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  <n v="0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  <n v="0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  <n v="0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  <n v="0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  <n v="0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  <n v="0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  <n v="0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  <n v="0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  <n v="0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  <n v="0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  <n v="0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  <n v="0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  <n v="0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  <n v="0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  <n v="0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  <n v="0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  <n v="0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  <n v="0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  <n v="0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  <n v="0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  <n v="0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  <n v="0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  <n v="0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  <n v="0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  <n v="0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  <n v="0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  <n v="0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  <n v="0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  <n v="0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  <n v="0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  <n v="0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  <n v="0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  <n v="0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  <n v="0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  <n v="0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  <n v="0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  <n v="0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  <n v="0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  <n v="0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  <n v="0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  <n v="0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  <n v="0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  <n v="0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  <n v="0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  <n v="0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  <n v="0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  <n v="0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  <n v="0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  <n v="0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  <n v="0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  <n v="0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  <n v="0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  <n v="0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  <n v="0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  <n v="0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  <n v="0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  <n v="0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  <n v="0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  <n v="0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  <n v="0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  <n v="0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  <n v="0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  <n v="0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  <n v="0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  <n v="0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  <n v="0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  <n v="0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  <n v="565.29750000000001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  <n v="519.6770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  <n v="434.38650000000001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  <n v="261.822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  <n v="1436.0540000000001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  <n v="1402.3344999999999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  <n v="1380.5160000000001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  <n v="1358.6975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  <n v="1326.9615000000001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  <n v="1255.5554999999999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  <n v="1233.7370000000001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  <n v="670.423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  <n v="240.0035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  <n v="751.74649999999997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  <n v="902.49250000000006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  <n v="904.476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  <n v="892.57500000000005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  <n v="902.49250000000006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  <n v="904.476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  <n v="898.52549999999997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  <n v="902.49250000000006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  <n v="908.44299999999998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  <n v="1126.6279999999999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  <n v="1237.704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  <n v="1467.79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  <n v="1658.2060000000001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  <n v="1678.0409999999999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  <n v="1666.14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  <n v="1672.0905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  <n v="1860.5230000000001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  <n v="1997.3845000000001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  <n v="2011.269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  <n v="2015.2360000000001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  <n v="2017.2195000000002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  <n v="2021.1865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  <n v="2027.1369999999999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  <n v="2031.104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  <n v="1894.2425000000001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  <n v="1834.7375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  <n v="1820.8530000000001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  <n v="1898.2094999999999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  <n v="1269.44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  <n v="1906.1435000000001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  <n v="1949.7805000000001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  <n v="1955.731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  <n v="2108.4605000000001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  <n v="2181.85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  <n v="2187.8004999999998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  <n v="2187.8004999999998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  <n v="2197.7179999999998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  <n v="2193.7510000000002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  <n v="2195.7345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  <n v="2358.3815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  <n v="2415.9030000000002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  <n v="2419.87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  <n v="2538.88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  <n v="2626.154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  <n v="2626.154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  <n v="2751.1145000000001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  <n v="2854.2565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  <n v="2842.3555000000001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  <n v="2846.3225000000002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  <n v="2848.306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  <n v="2842.3555000000001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  <n v="2842.3555000000001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  <n v="2824.5039999999999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  <n v="2824.5039999999999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  <n v="2636.0715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  <n v="2620.2035000000001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  <n v="2528.9625000000001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  <n v="2523.0120000000002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  <n v="2519.0450000000001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  <n v="2513.0945000000002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  <n v="2503.1770000000001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  <n v="2509.1275000000001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  <n v="2513.0945000000002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  <n v="2519.0450000000001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  <n v="2523.0120000000002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  <n v="2642.0219999999999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  <n v="2735.2465000000002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  <n v="2737.23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  <n v="2733.2629999999999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  <n v="2737.23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  <n v="2757.0650000000001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  <n v="2757.0650000000001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  <n v="2770.9495000000002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  <n v="2786.8175000000001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  <n v="2889.9594999999999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  <n v="2947.4810000000002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  <n v="2947.4810000000002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  <n v="2945.4974999999999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  <n v="2951.4479999999999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  <n v="2953.4315000000001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  <n v="2949.4645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  <n v="2951.4479999999999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  <n v="3044.6725000000001"/>
  </r>
  <r>
    <n v="13086530"/>
    <s v="D"/>
    <d v="1999-07-02T00:00:00"/>
    <n v="1579"/>
    <n v="3131"/>
    <n v="0"/>
    <n v="0"/>
    <n v="387623"/>
    <d v="1999-07-02T00:00:00"/>
    <x v="9"/>
    <x v="8"/>
    <n v="2"/>
    <n v="0"/>
    <n v="3131.9465"/>
  </r>
  <r>
    <n v="13086530"/>
    <s v="D"/>
    <d v="1999-07-03T00:00:00"/>
    <n v="1573"/>
    <n v="6251"/>
    <n v="0"/>
    <n v="0"/>
    <n v="387623"/>
    <d v="1999-07-03T00:00:00"/>
    <x v="9"/>
    <x v="8"/>
    <n v="3"/>
    <n v="0"/>
    <n v="3120.0455000000002"/>
  </r>
  <r>
    <n v="13086530"/>
    <s v="D"/>
    <d v="1999-07-04T00:00:00"/>
    <n v="1567"/>
    <n v="9358"/>
    <n v="0"/>
    <n v="0"/>
    <n v="387623"/>
    <d v="1999-07-04T00:00:00"/>
    <x v="9"/>
    <x v="8"/>
    <n v="4"/>
    <n v="0"/>
    <n v="3108.1444999999999"/>
  </r>
  <r>
    <n v="13086530"/>
    <s v="D"/>
    <d v="1999-07-05T00:00:00"/>
    <n v="1565"/>
    <n v="12461"/>
    <n v="0"/>
    <n v="0"/>
    <n v="387623"/>
    <d v="1999-07-05T00:00:00"/>
    <x v="9"/>
    <x v="8"/>
    <n v="5"/>
    <n v="0"/>
    <n v="3104.1775000000002"/>
  </r>
  <r>
    <n v="13086530"/>
    <s v="D"/>
    <d v="1999-07-06T00:00:00"/>
    <n v="1566"/>
    <n v="15566"/>
    <n v="0"/>
    <n v="0"/>
    <n v="387623"/>
    <d v="1999-07-06T00:00:00"/>
    <x v="9"/>
    <x v="8"/>
    <n v="6"/>
    <n v="0"/>
    <n v="3106.1610000000001"/>
  </r>
  <r>
    <n v="13086530"/>
    <s v="D"/>
    <d v="1999-07-07T00:00:00"/>
    <n v="1564"/>
    <n v="18667"/>
    <n v="0"/>
    <n v="0"/>
    <n v="387623"/>
    <d v="1999-07-07T00:00:00"/>
    <x v="9"/>
    <x v="8"/>
    <n v="7"/>
    <n v="0"/>
    <n v="3102.194"/>
  </r>
  <r>
    <n v="13086530"/>
    <s v="D"/>
    <d v="1999-07-08T00:00:00"/>
    <n v="1562"/>
    <n v="21766"/>
    <n v="0"/>
    <n v="0"/>
    <n v="387623"/>
    <d v="1999-07-08T00:00:00"/>
    <x v="9"/>
    <x v="8"/>
    <n v="8"/>
    <n v="0"/>
    <n v="3098.2269999999999"/>
  </r>
  <r>
    <n v="13086530"/>
    <s v="D"/>
    <d v="1999-07-09T00:00:00"/>
    <n v="1560"/>
    <n v="24861"/>
    <n v="0"/>
    <n v="0"/>
    <n v="387623"/>
    <d v="1999-07-09T00:00:00"/>
    <x v="9"/>
    <x v="8"/>
    <n v="9"/>
    <n v="0"/>
    <n v="3094.26"/>
  </r>
  <r>
    <n v="13086530"/>
    <s v="D"/>
    <d v="1999-07-10T00:00:00"/>
    <n v="1559"/>
    <n v="27954"/>
    <n v="0"/>
    <n v="0"/>
    <n v="387623"/>
    <d v="1999-07-10T00:00:00"/>
    <x v="9"/>
    <x v="8"/>
    <n v="10"/>
    <n v="0"/>
    <n v="3092.2764999999999"/>
  </r>
  <r>
    <n v="13086530"/>
    <s v="D"/>
    <d v="1999-07-11T00:00:00"/>
    <n v="1555"/>
    <n v="31039"/>
    <n v="0"/>
    <n v="0"/>
    <n v="387623"/>
    <d v="1999-07-11T00:00:00"/>
    <x v="9"/>
    <x v="8"/>
    <n v="11"/>
    <n v="0"/>
    <n v="3084.3425000000002"/>
  </r>
  <r>
    <n v="13086530"/>
    <s v="D"/>
    <d v="1999-07-12T00:00:00"/>
    <n v="1556"/>
    <n v="34126"/>
    <n v="0"/>
    <n v="0"/>
    <n v="387623"/>
    <d v="1999-07-12T00:00:00"/>
    <x v="9"/>
    <x v="8"/>
    <n v="12"/>
    <n v="0"/>
    <n v="3086.326"/>
  </r>
  <r>
    <n v="13086530"/>
    <s v="D"/>
    <d v="1999-07-13T00:00:00"/>
    <n v="1560"/>
    <n v="37221"/>
    <n v="0"/>
    <n v="0"/>
    <n v="387623"/>
    <d v="1999-07-13T00:00:00"/>
    <x v="9"/>
    <x v="8"/>
    <n v="13"/>
    <n v="0"/>
    <n v="3094.26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  <n v="2647.9724999999999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  <n v="1122.6610000000001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  <n v="0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  <n v="0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  <n v="0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  <n v="0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  <n v="0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  <n v="0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  <n v="0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  <n v="0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  <n v="0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  <n v="0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  <n v="0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  <n v="0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  <n v="0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  <n v="0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  <n v="0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  <n v="0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  <n v="0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  <n v="0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  <n v="0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  <n v="0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  <n v="0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  <n v="0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  <n v="0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  <n v="0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  <n v="0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  <n v="0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  <n v="0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  <n v="0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  <n v="0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  <n v="0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  <n v="0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  <n v="0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  <n v="0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  <n v="0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  <n v="0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  <n v="0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  <n v="0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  <n v="0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  <n v="0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  <n v="0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  <n v="0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  <n v="0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  <n v="0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  <n v="0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  <n v="0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  <n v="0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  <n v="0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  <n v="0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  <n v="0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  <n v="0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  <n v="0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  <n v="0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  <n v="0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  <n v="0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  <n v="0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  <n v="0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  <n v="0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  <n v="0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  <n v="0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  <n v="0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  <n v="0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  <n v="0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  <n v="0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  <n v="0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  <n v="0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  <n v="0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  <n v="0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  <n v="0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  <n v="0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  <n v="0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  <n v="0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  <n v="0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  <n v="0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  <n v="0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  <n v="0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  <n v="0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  <n v="0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  <n v="0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  <n v="0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  <n v="0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  <n v="0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  <n v="0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  <n v="0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  <n v="0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  <n v="0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  <n v="0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  <n v="0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  <n v="0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  <n v="0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  <n v="0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  <n v="0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  <n v="0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  <n v="0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  <n v="0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  <n v="0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  <n v="0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  <n v="0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  <n v="0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  <n v="0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  <n v="0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  <n v="0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  <n v="0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  <n v="0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  <n v="0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  <n v="0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  <n v="0"/>
  </r>
  <r>
    <n v="13086530"/>
    <s v="D"/>
    <d v="1999-10-30T00:00:00"/>
    <n v="0"/>
    <n v="304807"/>
    <n v="0"/>
    <n v="263815"/>
    <n v="123809"/>
    <d v="1999-10-30T00:00:00"/>
    <x v="9"/>
    <x v="11"/>
    <n v="30"/>
    <n v="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  <n v="0"/>
  </r>
  <r>
    <n v="13086530"/>
    <s v="D"/>
    <d v="2000-04-10T00:00:00"/>
    <n v="281"/>
    <n v="558"/>
    <n v="0"/>
    <n v="0"/>
    <n v="0"/>
    <d v="2000-04-10T00:00:00"/>
    <x v="10"/>
    <x v="5"/>
    <n v="10"/>
    <n v="0"/>
    <n v="557.36350000000004"/>
  </r>
  <r>
    <n v="13086530"/>
    <s v="D"/>
    <d v="2000-04-11T00:00:00"/>
    <n v="484"/>
    <n v="1518"/>
    <n v="0"/>
    <n v="0"/>
    <n v="0"/>
    <d v="2000-04-11T00:00:00"/>
    <x v="10"/>
    <x v="5"/>
    <n v="11"/>
    <n v="0"/>
    <n v="960.01400000000001"/>
  </r>
  <r>
    <n v="13086530"/>
    <s v="D"/>
    <d v="2000-04-12T00:00:00"/>
    <n v="740"/>
    <n v="2986"/>
    <n v="0"/>
    <n v="0"/>
    <n v="0"/>
    <d v="2000-04-12T00:00:00"/>
    <x v="10"/>
    <x v="5"/>
    <n v="12"/>
    <n v="0"/>
    <n v="1467.79"/>
  </r>
  <r>
    <n v="13086530"/>
    <s v="D"/>
    <d v="2000-04-13T00:00:00"/>
    <n v="857"/>
    <n v="4686"/>
    <n v="0"/>
    <n v="0"/>
    <n v="0"/>
    <d v="2000-04-13T00:00:00"/>
    <x v="10"/>
    <x v="5"/>
    <n v="13"/>
    <n v="0"/>
    <n v="1699.8595"/>
  </r>
  <r>
    <n v="13086530"/>
    <s v="D"/>
    <d v="2000-04-14T00:00:00"/>
    <n v="857"/>
    <n v="6386"/>
    <n v="0"/>
    <n v="0"/>
    <n v="0"/>
    <d v="2000-04-14T00:00:00"/>
    <x v="10"/>
    <x v="5"/>
    <n v="14"/>
    <n v="0"/>
    <n v="1699.8595"/>
  </r>
  <r>
    <n v="13086530"/>
    <s v="D"/>
    <d v="2000-04-15T00:00:00"/>
    <n v="859"/>
    <n v="8089"/>
    <n v="0"/>
    <n v="0"/>
    <n v="0"/>
    <d v="2000-04-15T00:00:00"/>
    <x v="10"/>
    <x v="5"/>
    <n v="15"/>
    <n v="0"/>
    <n v="1703.8265000000001"/>
  </r>
  <r>
    <n v="13086530"/>
    <s v="D"/>
    <d v="2000-04-16T00:00:00"/>
    <n v="857"/>
    <n v="9789"/>
    <n v="0"/>
    <n v="0"/>
    <n v="0"/>
    <d v="2000-04-16T00:00:00"/>
    <x v="10"/>
    <x v="5"/>
    <n v="16"/>
    <n v="0"/>
    <n v="1699.8595"/>
  </r>
  <r>
    <n v="13086530"/>
    <s v="D"/>
    <d v="2000-04-17T00:00:00"/>
    <n v="999"/>
    <n v="11770"/>
    <n v="0"/>
    <n v="0"/>
    <n v="0"/>
    <d v="2000-04-17T00:00:00"/>
    <x v="10"/>
    <x v="5"/>
    <n v="17"/>
    <n v="0"/>
    <n v="1981.5165"/>
  </r>
  <r>
    <n v="13086530"/>
    <s v="D"/>
    <d v="2000-04-18T00:00:00"/>
    <n v="1073"/>
    <n v="13899"/>
    <n v="0"/>
    <n v="0"/>
    <n v="0"/>
    <d v="2000-04-18T00:00:00"/>
    <x v="10"/>
    <x v="5"/>
    <n v="18"/>
    <n v="0"/>
    <n v="2128.2955000000002"/>
  </r>
  <r>
    <n v="13086530"/>
    <s v="D"/>
    <d v="2000-04-19T00:00:00"/>
    <n v="1080"/>
    <n v="16041"/>
    <n v="0"/>
    <n v="0"/>
    <n v="0"/>
    <d v="2000-04-19T00:00:00"/>
    <x v="10"/>
    <x v="5"/>
    <n v="19"/>
    <n v="0"/>
    <n v="2142.1799999999998"/>
  </r>
  <r>
    <n v="13086530"/>
    <s v="D"/>
    <d v="2000-04-20T00:00:00"/>
    <n v="1082"/>
    <n v="18188"/>
    <n v="0"/>
    <n v="0"/>
    <n v="0"/>
    <d v="2000-04-20T00:00:00"/>
    <x v="10"/>
    <x v="5"/>
    <n v="20"/>
    <n v="0"/>
    <n v="2146.1469999999999"/>
  </r>
  <r>
    <n v="13086530"/>
    <s v="D"/>
    <d v="2000-04-21T00:00:00"/>
    <n v="1082"/>
    <n v="20334"/>
    <n v="0"/>
    <n v="0"/>
    <n v="0"/>
    <d v="2000-04-21T00:00:00"/>
    <x v="10"/>
    <x v="5"/>
    <n v="21"/>
    <n v="0"/>
    <n v="2146.1469999999999"/>
  </r>
  <r>
    <n v="13086530"/>
    <s v="D"/>
    <d v="2000-04-22T00:00:00"/>
    <n v="1082"/>
    <n v="22481"/>
    <n v="0"/>
    <n v="0"/>
    <n v="0"/>
    <d v="2000-04-22T00:00:00"/>
    <x v="10"/>
    <x v="5"/>
    <n v="22"/>
    <n v="0"/>
    <n v="2146.1469999999999"/>
  </r>
  <r>
    <n v="13086530"/>
    <s v="D"/>
    <d v="2000-04-23T00:00:00"/>
    <n v="1084"/>
    <n v="24632"/>
    <n v="0"/>
    <n v="0"/>
    <n v="0"/>
    <d v="2000-04-23T00:00:00"/>
    <x v="10"/>
    <x v="5"/>
    <n v="23"/>
    <n v="0"/>
    <n v="2150.114"/>
  </r>
  <r>
    <n v="13086530"/>
    <s v="D"/>
    <d v="2000-04-24T00:00:00"/>
    <n v="1084"/>
    <n v="26782"/>
    <n v="0"/>
    <n v="0"/>
    <n v="0"/>
    <d v="2000-04-24T00:00:00"/>
    <x v="10"/>
    <x v="5"/>
    <n v="24"/>
    <n v="0"/>
    <n v="2150.114"/>
  </r>
  <r>
    <n v="13086530"/>
    <s v="D"/>
    <d v="2000-04-25T00:00:00"/>
    <n v="1115"/>
    <n v="28993"/>
    <n v="0"/>
    <n v="0"/>
    <n v="0"/>
    <d v="2000-04-25T00:00:00"/>
    <x v="10"/>
    <x v="5"/>
    <n v="25"/>
    <n v="0"/>
    <n v="2211.6025"/>
  </r>
  <r>
    <n v="13086530"/>
    <s v="D"/>
    <d v="2000-04-26T00:00:00"/>
    <n v="1150"/>
    <n v="31275"/>
    <n v="0"/>
    <n v="0"/>
    <n v="0"/>
    <d v="2000-04-26T00:00:00"/>
    <x v="10"/>
    <x v="5"/>
    <n v="26"/>
    <n v="0"/>
    <n v="2281.0250000000001"/>
  </r>
  <r>
    <n v="13086530"/>
    <s v="D"/>
    <d v="2000-04-27T00:00:00"/>
    <n v="1145"/>
    <n v="33546"/>
    <n v="0"/>
    <n v="0"/>
    <n v="0"/>
    <d v="2000-04-27T00:00:00"/>
    <x v="10"/>
    <x v="5"/>
    <n v="27"/>
    <n v="0"/>
    <n v="2271.1075000000001"/>
  </r>
  <r>
    <n v="13086530"/>
    <s v="D"/>
    <d v="2000-04-28T00:00:00"/>
    <n v="1143"/>
    <n v="35814"/>
    <n v="0"/>
    <n v="0"/>
    <n v="0"/>
    <d v="2000-04-28T00:00:00"/>
    <x v="10"/>
    <x v="5"/>
    <n v="28"/>
    <n v="0"/>
    <n v="2267.1405"/>
  </r>
  <r>
    <n v="13086530"/>
    <s v="D"/>
    <d v="2000-04-29T00:00:00"/>
    <n v="1145"/>
    <n v="38085"/>
    <n v="0"/>
    <n v="0"/>
    <n v="0"/>
    <d v="2000-04-29T00:00:00"/>
    <x v="10"/>
    <x v="5"/>
    <n v="29"/>
    <n v="0"/>
    <n v="2271.1075000000001"/>
  </r>
  <r>
    <n v="13086530"/>
    <s v="D"/>
    <d v="2000-04-30T00:00:00"/>
    <n v="1143"/>
    <n v="40353"/>
    <n v="0"/>
    <n v="0"/>
    <n v="0"/>
    <d v="2000-04-30T00:00:00"/>
    <x v="10"/>
    <x v="5"/>
    <n v="30"/>
    <n v="0"/>
    <n v="2267.1405"/>
  </r>
  <r>
    <n v="13086530"/>
    <s v="D"/>
    <d v="2000-05-01T00:00:00"/>
    <n v="1143"/>
    <n v="42620"/>
    <n v="0"/>
    <n v="0"/>
    <n v="0"/>
    <d v="2000-05-01T00:00:00"/>
    <x v="10"/>
    <x v="6"/>
    <n v="1"/>
    <n v="0"/>
    <n v="2267.1405"/>
  </r>
  <r>
    <n v="13086530"/>
    <s v="D"/>
    <d v="2000-05-02T00:00:00"/>
    <n v="1145"/>
    <n v="44892"/>
    <n v="0"/>
    <n v="0"/>
    <n v="0"/>
    <d v="2000-05-02T00:00:00"/>
    <x v="10"/>
    <x v="6"/>
    <n v="2"/>
    <n v="0"/>
    <n v="2271.1075000000001"/>
  </r>
  <r>
    <n v="13086530"/>
    <s v="D"/>
    <d v="2000-05-03T00:00:00"/>
    <n v="1248"/>
    <n v="2475"/>
    <n v="0"/>
    <n v="0"/>
    <n v="381557"/>
    <d v="2000-05-03T00:00:00"/>
    <x v="10"/>
    <x v="6"/>
    <n v="3"/>
    <n v="0"/>
    <n v="2475.4079999999999"/>
  </r>
  <r>
    <n v="13086530"/>
    <s v="D"/>
    <d v="2000-05-04T00:00:00"/>
    <n v="1309"/>
    <n v="5071"/>
    <n v="0"/>
    <n v="0"/>
    <n v="381557"/>
    <d v="2000-05-04T00:00:00"/>
    <x v="10"/>
    <x v="6"/>
    <n v="4"/>
    <n v="0"/>
    <n v="2596.4014999999999"/>
  </r>
  <r>
    <n v="13086530"/>
    <s v="D"/>
    <d v="2000-05-05T00:00:00"/>
    <n v="1371"/>
    <n v="7789"/>
    <n v="0"/>
    <n v="0"/>
    <n v="381557"/>
    <d v="2000-05-05T00:00:00"/>
    <x v="10"/>
    <x v="6"/>
    <n v="5"/>
    <n v="0"/>
    <n v="2719.3785000000003"/>
  </r>
  <r>
    <n v="13086530"/>
    <s v="D"/>
    <d v="2000-05-06T00:00:00"/>
    <n v="1405"/>
    <n v="10576"/>
    <n v="0"/>
    <n v="0"/>
    <n v="381557"/>
    <d v="2000-05-06T00:00:00"/>
    <x v="10"/>
    <x v="6"/>
    <n v="6"/>
    <n v="0"/>
    <n v="2786.8175000000001"/>
  </r>
  <r>
    <n v="13086530"/>
    <s v="D"/>
    <d v="2000-05-07T00:00:00"/>
    <n v="1414"/>
    <n v="13381"/>
    <n v="0"/>
    <n v="0"/>
    <n v="381557"/>
    <d v="2000-05-07T00:00:00"/>
    <x v="10"/>
    <x v="6"/>
    <n v="7"/>
    <n v="0"/>
    <n v="2804.6689999999999"/>
  </r>
  <r>
    <n v="13086530"/>
    <s v="D"/>
    <d v="2000-05-08T00:00:00"/>
    <n v="1411"/>
    <n v="16180"/>
    <n v="0"/>
    <n v="0"/>
    <n v="381557"/>
    <d v="2000-05-08T00:00:00"/>
    <x v="10"/>
    <x v="6"/>
    <n v="8"/>
    <n v="0"/>
    <n v="2798.7184999999999"/>
  </r>
  <r>
    <n v="13086530"/>
    <s v="D"/>
    <d v="2000-05-09T00:00:00"/>
    <n v="1390"/>
    <n v="18937"/>
    <n v="0"/>
    <n v="0"/>
    <n v="381557"/>
    <d v="2000-05-09T00:00:00"/>
    <x v="10"/>
    <x v="6"/>
    <n v="9"/>
    <n v="0"/>
    <n v="2757.0650000000001"/>
  </r>
  <r>
    <n v="13086530"/>
    <s v="D"/>
    <d v="2000-05-10T00:00:00"/>
    <n v="1383"/>
    <n v="21680"/>
    <n v="0"/>
    <n v="0"/>
    <n v="381557"/>
    <d v="2000-05-10T00:00:00"/>
    <x v="10"/>
    <x v="6"/>
    <n v="10"/>
    <n v="0"/>
    <n v="2743.1804999999999"/>
  </r>
  <r>
    <n v="13086530"/>
    <s v="D"/>
    <d v="2000-05-11T00:00:00"/>
    <n v="1380"/>
    <n v="24416"/>
    <n v="0"/>
    <n v="0"/>
    <n v="381557"/>
    <d v="2000-05-11T00:00:00"/>
    <x v="10"/>
    <x v="6"/>
    <n v="11"/>
    <n v="0"/>
    <n v="2737.23"/>
  </r>
  <r>
    <n v="13086530"/>
    <s v="D"/>
    <d v="2000-05-12T00:00:00"/>
    <n v="1403"/>
    <n v="27199"/>
    <n v="0"/>
    <n v="0"/>
    <n v="381557"/>
    <d v="2000-05-12T00:00:00"/>
    <x v="10"/>
    <x v="6"/>
    <n v="12"/>
    <n v="0"/>
    <n v="2782.8505"/>
  </r>
  <r>
    <n v="13086530"/>
    <s v="D"/>
    <d v="2000-05-13T00:00:00"/>
    <n v="1407"/>
    <n v="29990"/>
    <n v="0"/>
    <n v="0"/>
    <n v="381557"/>
    <d v="2000-05-13T00:00:00"/>
    <x v="10"/>
    <x v="6"/>
    <n v="13"/>
    <n v="0"/>
    <n v="2790.7845000000002"/>
  </r>
  <r>
    <n v="13086530"/>
    <s v="D"/>
    <d v="2000-05-14T00:00:00"/>
    <n v="1396"/>
    <n v="32759"/>
    <n v="0"/>
    <n v="0"/>
    <n v="381557"/>
    <d v="2000-05-14T00:00:00"/>
    <x v="10"/>
    <x v="6"/>
    <n v="14"/>
    <n v="0"/>
    <n v="2768.9659999999999"/>
  </r>
  <r>
    <n v="13086530"/>
    <s v="D"/>
    <d v="2000-05-15T00:00:00"/>
    <n v="1385"/>
    <n v="35506"/>
    <n v="0"/>
    <n v="0"/>
    <n v="381557"/>
    <d v="2000-05-15T00:00:00"/>
    <x v="10"/>
    <x v="6"/>
    <n v="15"/>
    <n v="0"/>
    <n v="2747.1475"/>
  </r>
  <r>
    <n v="13086530"/>
    <s v="D"/>
    <d v="2000-05-16T00:00:00"/>
    <n v="1379"/>
    <n v="38240"/>
    <n v="0"/>
    <n v="0"/>
    <n v="381557"/>
    <d v="2000-05-16T00:00:00"/>
    <x v="10"/>
    <x v="6"/>
    <n v="16"/>
    <n v="0"/>
    <n v="2735.2465000000002"/>
  </r>
  <r>
    <n v="13086530"/>
    <s v="D"/>
    <d v="2000-05-17T00:00:00"/>
    <n v="1384"/>
    <n v="40985"/>
    <n v="0"/>
    <n v="0"/>
    <n v="381557"/>
    <d v="2000-05-17T00:00:00"/>
    <x v="10"/>
    <x v="6"/>
    <n v="17"/>
    <n v="0"/>
    <n v="2745.1640000000002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  <n v="517.69349999999997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  <n v="0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  <n v="0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  <n v="0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  <n v="0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  <n v="329.26100000000002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  <n v="1553.0805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  <n v="2697.56"/>
  </r>
  <r>
    <n v="13086530"/>
    <s v="D"/>
    <d v="2000-05-26T00:00:00"/>
    <n v="1411"/>
    <n v="65464"/>
    <n v="0"/>
    <n v="16581"/>
    <n v="364976"/>
    <d v="2000-05-26T00:00:00"/>
    <x v="10"/>
    <x v="6"/>
    <n v="26"/>
    <n v="0"/>
    <n v="2798.7184999999999"/>
  </r>
  <r>
    <n v="13086530"/>
    <s v="D"/>
    <d v="2000-05-27T00:00:00"/>
    <n v="1409"/>
    <n v="68259"/>
    <n v="0"/>
    <n v="16581"/>
    <n v="364976"/>
    <d v="2000-05-27T00:00:00"/>
    <x v="10"/>
    <x v="6"/>
    <n v="27"/>
    <n v="0"/>
    <n v="2794.7514999999999"/>
  </r>
  <r>
    <n v="13086530"/>
    <s v="D"/>
    <d v="2000-05-28T00:00:00"/>
    <n v="1410"/>
    <n v="71056"/>
    <n v="0"/>
    <n v="16581"/>
    <n v="364976"/>
    <d v="2000-05-28T00:00:00"/>
    <x v="10"/>
    <x v="6"/>
    <n v="28"/>
    <n v="0"/>
    <n v="2796.7350000000001"/>
  </r>
  <r>
    <n v="13086530"/>
    <s v="D"/>
    <d v="2000-05-29T00:00:00"/>
    <n v="1410"/>
    <n v="73853"/>
    <n v="0"/>
    <n v="16581"/>
    <n v="364976"/>
    <d v="2000-05-29T00:00:00"/>
    <x v="10"/>
    <x v="6"/>
    <n v="29"/>
    <n v="0"/>
    <n v="2796.7350000000001"/>
  </r>
  <r>
    <n v="13086530"/>
    <s v="D"/>
    <d v="2000-05-30T00:00:00"/>
    <n v="1424"/>
    <n v="76678"/>
    <n v="0"/>
    <n v="16581"/>
    <n v="364976"/>
    <d v="2000-05-30T00:00:00"/>
    <x v="10"/>
    <x v="6"/>
    <n v="30"/>
    <n v="0"/>
    <n v="2824.5039999999999"/>
  </r>
  <r>
    <n v="13086530"/>
    <s v="D"/>
    <d v="2000-05-31T00:00:00"/>
    <n v="1422"/>
    <n v="79499"/>
    <n v="0"/>
    <n v="16581"/>
    <n v="364976"/>
    <d v="2000-05-31T00:00:00"/>
    <x v="10"/>
    <x v="6"/>
    <n v="31"/>
    <n v="0"/>
    <n v="2820.5370000000003"/>
  </r>
  <r>
    <n v="13086530"/>
    <s v="D"/>
    <d v="2000-06-01T00:00:00"/>
    <n v="1439"/>
    <n v="82353"/>
    <n v="0"/>
    <n v="16581"/>
    <n v="364976"/>
    <d v="2000-06-01T00:00:00"/>
    <x v="10"/>
    <x v="7"/>
    <n v="1"/>
    <n v="0"/>
    <n v="2854.2565"/>
  </r>
  <r>
    <n v="13086530"/>
    <s v="D"/>
    <d v="2000-06-02T00:00:00"/>
    <n v="1449"/>
    <n v="85226"/>
    <n v="0"/>
    <n v="16581"/>
    <n v="364976"/>
    <d v="2000-06-02T00:00:00"/>
    <x v="10"/>
    <x v="7"/>
    <n v="2"/>
    <n v="0"/>
    <n v="2874.0915"/>
  </r>
  <r>
    <n v="13086530"/>
    <s v="D"/>
    <d v="2000-06-03T00:00:00"/>
    <n v="1451"/>
    <n v="88104"/>
    <n v="0"/>
    <n v="16581"/>
    <n v="364976"/>
    <d v="2000-06-03T00:00:00"/>
    <x v="10"/>
    <x v="7"/>
    <n v="3"/>
    <n v="0"/>
    <n v="2878.0585000000001"/>
  </r>
  <r>
    <n v="13086530"/>
    <s v="D"/>
    <d v="2000-06-04T00:00:00"/>
    <n v="1459"/>
    <n v="90997"/>
    <n v="0"/>
    <n v="16581"/>
    <n v="364976"/>
    <d v="2000-06-04T00:00:00"/>
    <x v="10"/>
    <x v="7"/>
    <n v="4"/>
    <n v="0"/>
    <n v="2893.9265"/>
  </r>
  <r>
    <n v="13086530"/>
    <s v="D"/>
    <d v="2000-06-05T00:00:00"/>
    <n v="1468"/>
    <n v="93909"/>
    <n v="0"/>
    <n v="16581"/>
    <n v="364976"/>
    <d v="2000-06-05T00:00:00"/>
    <x v="10"/>
    <x v="7"/>
    <n v="5"/>
    <n v="0"/>
    <n v="2911.7780000000002"/>
  </r>
  <r>
    <n v="13086530"/>
    <s v="D"/>
    <d v="2000-06-06T00:00:00"/>
    <n v="1471"/>
    <n v="96827"/>
    <n v="0"/>
    <n v="16581"/>
    <n v="364976"/>
    <d v="2000-06-06T00:00:00"/>
    <x v="10"/>
    <x v="7"/>
    <n v="6"/>
    <n v="0"/>
    <n v="2917.7285000000002"/>
  </r>
  <r>
    <n v="13086530"/>
    <s v="D"/>
    <d v="2000-06-07T00:00:00"/>
    <n v="1471"/>
    <n v="99745"/>
    <n v="0"/>
    <n v="16581"/>
    <n v="364976"/>
    <d v="2000-06-07T00:00:00"/>
    <x v="10"/>
    <x v="7"/>
    <n v="7"/>
    <n v="0"/>
    <n v="2917.7285000000002"/>
  </r>
  <r>
    <n v="13086530"/>
    <s v="D"/>
    <d v="2000-06-08T00:00:00"/>
    <n v="1478"/>
    <n v="102677"/>
    <n v="0"/>
    <n v="16581"/>
    <n v="364976"/>
    <d v="2000-06-08T00:00:00"/>
    <x v="10"/>
    <x v="7"/>
    <n v="8"/>
    <n v="0"/>
    <n v="2931.6130000000003"/>
  </r>
  <r>
    <n v="13086530"/>
    <s v="D"/>
    <d v="2000-06-09T00:00:00"/>
    <n v="1488"/>
    <n v="105629"/>
    <n v="0"/>
    <n v="16581"/>
    <n v="364976"/>
    <d v="2000-06-09T00:00:00"/>
    <x v="10"/>
    <x v="7"/>
    <n v="9"/>
    <n v="0"/>
    <n v="2951.4479999999999"/>
  </r>
  <r>
    <n v="13086530"/>
    <s v="D"/>
    <d v="2000-06-10T00:00:00"/>
    <n v="1505"/>
    <n v="108613"/>
    <n v="0"/>
    <n v="16581"/>
    <n v="364976"/>
    <d v="2000-06-10T00:00:00"/>
    <x v="10"/>
    <x v="7"/>
    <n v="10"/>
    <n v="0"/>
    <n v="2985.1675"/>
  </r>
  <r>
    <n v="13086530"/>
    <s v="D"/>
    <d v="2000-06-11T00:00:00"/>
    <n v="1508"/>
    <n v="111604"/>
    <n v="0"/>
    <n v="16581"/>
    <n v="364976"/>
    <d v="2000-06-11T00:00:00"/>
    <x v="10"/>
    <x v="7"/>
    <n v="11"/>
    <n v="0"/>
    <n v="2991.1179999999999"/>
  </r>
  <r>
    <n v="13086530"/>
    <s v="D"/>
    <d v="2000-06-12T00:00:00"/>
    <n v="1546"/>
    <n v="114671"/>
    <n v="0"/>
    <n v="16581"/>
    <n v="364976"/>
    <d v="2000-06-12T00:00:00"/>
    <x v="10"/>
    <x v="7"/>
    <n v="12"/>
    <n v="0"/>
    <n v="3066.491"/>
  </r>
  <r>
    <n v="13086530"/>
    <s v="D"/>
    <d v="2000-06-13T00:00:00"/>
    <n v="1558"/>
    <n v="117762"/>
    <n v="0"/>
    <n v="16581"/>
    <n v="364976"/>
    <d v="2000-06-13T00:00:00"/>
    <x v="10"/>
    <x v="7"/>
    <n v="13"/>
    <n v="0"/>
    <n v="3090.2930000000001"/>
  </r>
  <r>
    <n v="13086530"/>
    <s v="D"/>
    <d v="2000-06-14T00:00:00"/>
    <n v="1573"/>
    <n v="120881"/>
    <n v="0"/>
    <n v="16581"/>
    <n v="364976"/>
    <d v="2000-06-14T00:00:00"/>
    <x v="10"/>
    <x v="7"/>
    <n v="14"/>
    <n v="0"/>
    <n v="3120.0455000000002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  <n v="577.19849999999997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  <n v="0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  <n v="0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  <n v="0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  <n v="29.752500000000001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  <n v="0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  <n v="0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  <n v="0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  <n v="0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  <n v="0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  <n v="0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  <n v="0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  <n v="0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  <n v="0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  <n v="0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  <n v="0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  <n v="0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  <n v="0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  <n v="0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  <n v="0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  <n v="0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  <n v="0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  <n v="0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  <n v="0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  <n v="0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  <n v="0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  <n v="0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  <n v="0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  <n v="0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  <n v="0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  <n v="0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  <n v="0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  <n v="0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  <n v="0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  <n v="0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  <n v="0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  <n v="0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  <n v="0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  <n v="0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  <n v="0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  <n v="0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  <n v="0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  <n v="0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  <n v="0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  <n v="0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  <n v="0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  <n v="0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  <n v="0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  <n v="0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  <n v="0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  <n v="0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  <n v="0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  <n v="0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  <n v="0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  <n v="0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  <n v="0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  <n v="0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  <n v="0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  <n v="0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  <n v="0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  <n v="0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  <n v="0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  <n v="0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  <n v="0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  <n v="0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  <n v="0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  <n v="0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  <n v="0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  <n v="0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  <n v="0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  <n v="0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  <n v="0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  <n v="0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  <n v="0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  <n v="0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  <n v="0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  <n v="0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  <n v="0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  <n v="0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  <n v="0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  <n v="0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  <n v="0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  <n v="0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  <n v="0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  <n v="0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  <n v="0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  <n v="0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  <n v="0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  <n v="0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  <n v="0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  <n v="0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  <n v="0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  <n v="0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  <n v="0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  <n v="0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  <n v="0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  <n v="0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  <n v="0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  <n v="0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  <n v="0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  <n v="0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  <n v="0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  <n v="0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  <n v="0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  <n v="0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  <n v="0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  <n v="0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  <n v="0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  <n v="0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  <n v="0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  <n v="0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  <n v="0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  <n v="0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  <n v="0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  <n v="0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  <n v="0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  <n v="0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  <n v="0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  <n v="0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  <n v="0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  <n v="29.75250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  <n v="0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  <n v="0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  <n v="0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  <n v="0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  <n v="0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  <n v="0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  <n v="0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  <n v="0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  <n v="0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  <n v="0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  <n v="0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  <n v="0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  <n v="0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  <n v="0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  <n v="0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  <n v="630.75300000000004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  <n v="912.41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  <n v="676.37350000000004"/>
  </r>
  <r>
    <n v="13086530"/>
    <s v="D"/>
    <d v="2001-04-05T00:00:00"/>
    <n v="254"/>
    <n v="503"/>
    <n v="0"/>
    <n v="0"/>
    <n v="0"/>
    <d v="2001-04-05T00:00:00"/>
    <x v="11"/>
    <x v="5"/>
    <n v="5"/>
    <n v="0"/>
    <n v="503.80900000000003"/>
  </r>
  <r>
    <n v="13086530"/>
    <s v="D"/>
    <d v="2001-04-06T00:00:00"/>
    <n v="396"/>
    <n v="1289"/>
    <n v="0"/>
    <n v="0"/>
    <n v="0"/>
    <d v="2001-04-06T00:00:00"/>
    <x v="11"/>
    <x v="5"/>
    <n v="6"/>
    <n v="0"/>
    <n v="785.46600000000001"/>
  </r>
  <r>
    <n v="13086530"/>
    <s v="D"/>
    <d v="2001-04-07T00:00:00"/>
    <n v="437"/>
    <n v="2155"/>
    <n v="0"/>
    <n v="0"/>
    <n v="0"/>
    <d v="2001-04-07T00:00:00"/>
    <x v="11"/>
    <x v="5"/>
    <n v="7"/>
    <n v="0"/>
    <n v="866.78949999999998"/>
  </r>
  <r>
    <n v="13086530"/>
    <s v="D"/>
    <d v="2001-04-08T00:00:00"/>
    <n v="442"/>
    <n v="3031"/>
    <n v="0"/>
    <n v="0"/>
    <n v="0"/>
    <d v="2001-04-08T00:00:00"/>
    <x v="11"/>
    <x v="5"/>
    <n v="8"/>
    <n v="0"/>
    <n v="876.70699999999999"/>
  </r>
  <r>
    <n v="13086530"/>
    <s v="D"/>
    <d v="2001-04-09T00:00:00"/>
    <n v="450"/>
    <n v="3923"/>
    <n v="0"/>
    <n v="0"/>
    <n v="0"/>
    <d v="2001-04-09T00:00:00"/>
    <x v="11"/>
    <x v="5"/>
    <n v="9"/>
    <n v="0"/>
    <n v="892.57500000000005"/>
  </r>
  <r>
    <n v="13086530"/>
    <s v="D"/>
    <d v="2001-04-10T00:00:00"/>
    <n v="450"/>
    <n v="4815"/>
    <n v="0"/>
    <n v="0"/>
    <n v="0"/>
    <d v="2001-04-10T00:00:00"/>
    <x v="11"/>
    <x v="5"/>
    <n v="10"/>
    <n v="0"/>
    <n v="892.57500000000005"/>
  </r>
  <r>
    <n v="13086530"/>
    <s v="D"/>
    <d v="2001-04-11T00:00:00"/>
    <n v="453"/>
    <n v="5713"/>
    <n v="0"/>
    <n v="0"/>
    <n v="0"/>
    <d v="2001-04-11T00:00:00"/>
    <x v="11"/>
    <x v="5"/>
    <n v="11"/>
    <n v="0"/>
    <n v="898.52549999999997"/>
  </r>
  <r>
    <n v="13086530"/>
    <s v="D"/>
    <d v="2001-04-12T00:00:00"/>
    <n v="578"/>
    <n v="6859"/>
    <n v="0"/>
    <n v="0"/>
    <n v="0"/>
    <d v="2001-04-12T00:00:00"/>
    <x v="11"/>
    <x v="5"/>
    <n v="12"/>
    <n v="0"/>
    <n v="1146.463"/>
  </r>
  <r>
    <n v="13086530"/>
    <s v="D"/>
    <d v="2001-04-13T00:00:00"/>
    <n v="679"/>
    <n v="8206"/>
    <n v="0"/>
    <n v="0"/>
    <n v="0"/>
    <d v="2001-04-13T00:00:00"/>
    <x v="11"/>
    <x v="5"/>
    <n v="13"/>
    <n v="0"/>
    <n v="1346.7964999999999"/>
  </r>
  <r>
    <n v="13086530"/>
    <s v="D"/>
    <d v="2001-04-14T00:00:00"/>
    <n v="684"/>
    <n v="9563"/>
    <n v="0"/>
    <n v="0"/>
    <n v="0"/>
    <d v="2001-04-14T00:00:00"/>
    <x v="11"/>
    <x v="5"/>
    <n v="14"/>
    <n v="0"/>
    <n v="1356.7139999999999"/>
  </r>
  <r>
    <n v="13086530"/>
    <s v="D"/>
    <d v="2001-04-15T00:00:00"/>
    <n v="684"/>
    <n v="10920"/>
    <n v="0"/>
    <n v="0"/>
    <n v="0"/>
    <d v="2001-04-15T00:00:00"/>
    <x v="11"/>
    <x v="5"/>
    <n v="15"/>
    <n v="0"/>
    <n v="1356.7139999999999"/>
  </r>
  <r>
    <n v="13086530"/>
    <s v="D"/>
    <d v="2001-04-16T00:00:00"/>
    <n v="684"/>
    <n v="12278"/>
    <n v="0"/>
    <n v="0"/>
    <n v="0"/>
    <d v="2001-04-16T00:00:00"/>
    <x v="11"/>
    <x v="5"/>
    <n v="16"/>
    <n v="0"/>
    <n v="1356.7139999999999"/>
  </r>
  <r>
    <n v="13086530"/>
    <s v="D"/>
    <d v="2001-04-17T00:00:00"/>
    <n v="686"/>
    <n v="13639"/>
    <n v="0"/>
    <n v="0"/>
    <n v="0"/>
    <d v="2001-04-17T00:00:00"/>
    <x v="11"/>
    <x v="5"/>
    <n v="17"/>
    <n v="0"/>
    <n v="1360.681"/>
  </r>
  <r>
    <n v="13086530"/>
    <s v="D"/>
    <d v="2001-04-18T00:00:00"/>
    <n v="750"/>
    <n v="15127"/>
    <n v="0"/>
    <n v="0"/>
    <n v="0"/>
    <d v="2001-04-18T00:00:00"/>
    <x v="11"/>
    <x v="5"/>
    <n v="18"/>
    <n v="0"/>
    <n v="1487.625"/>
  </r>
  <r>
    <n v="13086530"/>
    <s v="D"/>
    <d v="2001-04-19T00:00:00"/>
    <n v="783"/>
    <n v="16680"/>
    <n v="0"/>
    <n v="0"/>
    <n v="0"/>
    <d v="2001-04-19T00:00:00"/>
    <x v="11"/>
    <x v="5"/>
    <n v="19"/>
    <n v="0"/>
    <n v="1553.0805"/>
  </r>
  <r>
    <n v="13086530"/>
    <s v="D"/>
    <d v="2001-04-20T00:00:00"/>
    <n v="840"/>
    <n v="18345"/>
    <n v="0"/>
    <n v="0"/>
    <n v="0"/>
    <d v="2001-04-20T00:00:00"/>
    <x v="11"/>
    <x v="5"/>
    <n v="20"/>
    <n v="0"/>
    <n v="1666.14"/>
  </r>
  <r>
    <n v="13086530"/>
    <s v="D"/>
    <d v="2001-04-21T00:00:00"/>
    <n v="783"/>
    <n v="19897"/>
    <n v="0"/>
    <n v="0"/>
    <n v="0"/>
    <d v="2001-04-21T00:00:00"/>
    <x v="11"/>
    <x v="5"/>
    <n v="21"/>
    <n v="0"/>
    <n v="1553.0805"/>
  </r>
  <r>
    <n v="13086530"/>
    <s v="D"/>
    <d v="2001-04-22T00:00:00"/>
    <n v="785"/>
    <n v="21454"/>
    <n v="0"/>
    <n v="0"/>
    <n v="0"/>
    <d v="2001-04-22T00:00:00"/>
    <x v="11"/>
    <x v="5"/>
    <n v="22"/>
    <n v="0"/>
    <n v="1557.0475000000001"/>
  </r>
  <r>
    <n v="13086530"/>
    <s v="D"/>
    <d v="2001-04-23T00:00:00"/>
    <n v="787"/>
    <n v="23015"/>
    <n v="0"/>
    <n v="0"/>
    <n v="0"/>
    <d v="2001-04-23T00:00:00"/>
    <x v="11"/>
    <x v="5"/>
    <n v="23"/>
    <n v="0"/>
    <n v="1561.0145"/>
  </r>
  <r>
    <n v="13086530"/>
    <s v="D"/>
    <d v="2001-04-24T00:00:00"/>
    <n v="842"/>
    <n v="24684"/>
    <n v="0"/>
    <n v="0"/>
    <n v="0"/>
    <d v="2001-04-24T00:00:00"/>
    <x v="11"/>
    <x v="5"/>
    <n v="24"/>
    <n v="0"/>
    <n v="1670.107"/>
  </r>
  <r>
    <n v="13086530"/>
    <s v="D"/>
    <d v="2001-04-25T00:00:00"/>
    <n v="1039"/>
    <n v="26744"/>
    <n v="0"/>
    <n v="0"/>
    <n v="0"/>
    <d v="2001-04-25T00:00:00"/>
    <x v="11"/>
    <x v="5"/>
    <n v="25"/>
    <n v="0"/>
    <n v="2060.8564999999999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  <n v="1285.308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  <n v="0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  <n v="0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  <n v="0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  <n v="0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  <n v="0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  <n v="0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  <n v="0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  <n v="0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  <n v="0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  <n v="0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  <n v="0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  <n v="0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  <n v="0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  <n v="0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  <n v="0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  <n v="0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  <n v="0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  <n v="0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  <n v="0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  <n v="0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  <n v="0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  <n v="0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  <n v="0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  <n v="0"/>
  </r>
  <r>
    <n v="13086530"/>
    <s v="D"/>
    <d v="2001-05-21T00:00:00"/>
    <n v="1277"/>
    <n v="89207"/>
    <n v="0"/>
    <n v="58644"/>
    <n v="-58644.3"/>
    <d v="2001-05-21T00:00:00"/>
    <x v="11"/>
    <x v="6"/>
    <n v="21"/>
    <n v="0"/>
    <n v="2532.9295000000002"/>
  </r>
  <r>
    <n v="13086530"/>
    <s v="D"/>
    <d v="2001-05-22T00:00:00"/>
    <n v="1274"/>
    <n v="91734"/>
    <n v="0"/>
    <n v="58644"/>
    <n v="-58644.3"/>
    <d v="2001-05-22T00:00:00"/>
    <x v="11"/>
    <x v="6"/>
    <n v="22"/>
    <n v="0"/>
    <n v="2526.9790000000003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  <n v="0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  <n v="0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  <n v="0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  <n v="0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  <n v="0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  <n v="0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  <n v="0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  <n v="0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  <n v="0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  <n v="0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  <n v="0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  <n v="0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  <n v="0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  <n v="0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  <n v="0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  <n v="0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  <n v="0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  <n v="0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  <n v="0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  <n v="0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  <n v="0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  <n v="0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  <n v="0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  <n v="0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  <n v="0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  <n v="0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  <n v="0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  <n v="0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  <n v="0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  <n v="0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  <n v="0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  <n v="0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  <n v="0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  <n v="0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  <n v="0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  <n v="0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  <n v="0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  <n v="0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  <n v="0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  <n v="0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  <n v="0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  <n v="0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  <n v="0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  <n v="0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  <n v="0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  <n v="0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  <n v="0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  <n v="0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  <n v="0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  <n v="0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  <n v="0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  <n v="0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  <n v="0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  <n v="0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  <n v="0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  <n v="0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  <n v="0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  <n v="0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  <n v="0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  <n v="0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  <n v="0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  <n v="0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  <n v="0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  <n v="0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  <n v="0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  <n v="0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  <n v="0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  <n v="0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  <n v="0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  <n v="0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  <n v="0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  <n v="0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  <n v="0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  <n v="0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  <n v="0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  <n v="0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  <n v="0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  <n v="0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  <n v="0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  <n v="0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  <n v="0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  <n v="0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  <n v="0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  <n v="0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  <n v="0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  <n v="0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  <n v="0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  <n v="0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  <n v="0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  <n v="0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  <n v="0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  <n v="0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  <n v="0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  <n v="0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  <n v="0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  <n v="0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  <n v="0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  <n v="0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  <n v="0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  <n v="0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  <n v="0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  <n v="0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  <n v="0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  <n v="0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  <n v="0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  <n v="0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  <n v="0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  <n v="0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  <n v="0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  <n v="0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  <n v="0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  <n v="0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  <n v="0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  <n v="0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  <n v="0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  <n v="0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  <n v="0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  <n v="0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  <n v="0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  <n v="0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  <n v="0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  <n v="0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  <n v="0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  <n v="0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  <n v="0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  <n v="0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  <n v="0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  <n v="0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  <n v="0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  <n v="0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  <n v="0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  <n v="0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  <n v="0"/>
  </r>
  <r>
    <n v="13086530"/>
    <s v="D"/>
    <d v="2001-10-03T00:00:00"/>
    <n v="0"/>
    <n v="415975"/>
    <n v="0"/>
    <n v="382885"/>
    <n v="-382885.1"/>
    <d v="2001-10-03T00:00:00"/>
    <x v="11"/>
    <x v="11"/>
    <n v="3"/>
    <n v="0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  <n v="0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  <n v="0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  <n v="0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  <n v="0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  <n v="0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  <n v="0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  <n v="0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  <n v="1685.975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  <n v="1685.975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  <n v="989.76650000000006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  <n v="1493.5754999999999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  <n v="1685.97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  <n v="977.865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  <n v="718.02700000000004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  <n v="115.04300000000001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  <n v="0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  <n v="0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  <n v="0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  <n v="0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  <n v="0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  <n v="0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  <n v="0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  <n v="0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  <n v="0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  <n v="0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  <n v="0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  <n v="0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  <n v="0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  <n v="89.257500000000007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  <n v="0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  <n v="807.28449999999998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  <n v="1685.9750000000001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  <n v="1685.9750000000001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  <n v="0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  <n v="0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  <n v="0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  <n v="0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  <n v="0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  <n v="0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  <n v="0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  <n v="0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  <n v="1685.9750000000001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  <n v="1685.9750000000001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  <n v="1685.9750000000001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  <n v="1685.97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  <n v="1685.9750000000001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  <n v="0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  <n v="0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  <n v="926.29449999999997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  <n v="872.74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  <n v="0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  <n v="0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  <n v="0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  <n v="0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  <n v="0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  <n v="0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  <n v="0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  <n v="0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  <n v="0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  <n v="0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  <n v="0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  <n v="0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  <n v="0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  <n v="0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  <n v="0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  <n v="0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  <n v="0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  <n v="0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  <n v="0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  <n v="0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  <n v="0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  <n v="0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  <n v="0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  <n v="0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  <n v="0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  <n v="0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  <n v="0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  <n v="0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  <n v="0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  <n v="0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  <n v="0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  <n v="0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  <n v="0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  <n v="0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  <n v="0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  <n v="0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  <n v="0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  <n v="0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  <n v="0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  <n v="0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  <n v="0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  <n v="0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  <n v="0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  <n v="0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  <n v="0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  <n v="0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  <n v="0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  <n v="0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  <n v="0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  <n v="0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  <n v="0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  <n v="0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  <n v="0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  <n v="0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  <n v="0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  <n v="0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  <n v="0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  <n v="0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  <n v="0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  <n v="0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  <n v="0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  <n v="0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  <n v="0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  <n v="0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  <n v="0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  <n v="0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  <n v="0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  <n v="0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  <n v="0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  <n v="0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  <n v="0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  <n v="0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  <n v="0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  <n v="0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  <n v="0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  <n v="0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  <n v="0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  <n v="0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  <n v="0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  <n v="0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  <n v="0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  <n v="0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  <n v="0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  <n v="0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  <n v="0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  <n v="0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  <n v="0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  <n v="0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  <n v="0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  <n v="0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  <n v="0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  <n v="0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  <n v="0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  <n v="0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  <n v="0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  <n v="0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  <n v="0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  <n v="0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  <n v="0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  <n v="0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  <n v="0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  <n v="0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  <n v="0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  <n v="0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  <n v="0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  <n v="0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  <n v="0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  <n v="0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  <n v="0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  <n v="0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  <n v="0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  <n v="0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  <n v="0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  <n v="0"/>
  </r>
  <r>
    <n v="13086530"/>
    <s v="D"/>
    <d v="2002-10-06T00:00:00"/>
    <n v="0"/>
    <n v="400653"/>
    <n v="0"/>
    <n v="376804"/>
    <n v="-376803.5"/>
    <d v="2002-10-06T00:00:00"/>
    <x v="12"/>
    <x v="11"/>
    <n v="6"/>
    <n v="0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  <n v="0"/>
  </r>
  <r>
    <n v="13086530"/>
    <s v="D"/>
    <d v="2003-04-01T00:00:00"/>
    <n v="0"/>
    <n v="0"/>
    <n v="0"/>
    <n v="0"/>
    <n v="381488"/>
    <d v="2003-04-01T00:00:00"/>
    <x v="13"/>
    <x v="5"/>
    <n v="1"/>
    <n v="0"/>
    <n v="0"/>
  </r>
  <r>
    <n v="13086530"/>
    <s v="D"/>
    <d v="2003-04-02T00:00:00"/>
    <n v="0"/>
    <n v="0"/>
    <n v="0"/>
    <n v="0"/>
    <n v="381488"/>
    <d v="2003-04-02T00:00:00"/>
    <x v="13"/>
    <x v="5"/>
    <n v="2"/>
    <n v="0"/>
    <n v="0"/>
  </r>
  <r>
    <n v="13086530"/>
    <s v="D"/>
    <d v="2003-04-03T00:00:00"/>
    <n v="0"/>
    <n v="0"/>
    <n v="0"/>
    <n v="0"/>
    <n v="381488"/>
    <d v="2003-04-03T00:00:00"/>
    <x v="13"/>
    <x v="5"/>
    <n v="3"/>
    <n v="0"/>
    <n v="0"/>
  </r>
  <r>
    <n v="13086530"/>
    <s v="D"/>
    <d v="2003-04-04T00:00:00"/>
    <n v="0"/>
    <n v="0"/>
    <n v="0"/>
    <n v="0"/>
    <n v="381488"/>
    <d v="2003-04-04T00:00:00"/>
    <x v="13"/>
    <x v="5"/>
    <n v="4"/>
    <n v="0"/>
    <n v="0"/>
  </r>
  <r>
    <n v="13086530"/>
    <s v="D"/>
    <d v="2003-04-05T00:00:00"/>
    <n v="0"/>
    <n v="0"/>
    <n v="0"/>
    <n v="0"/>
    <n v="381488"/>
    <d v="2003-04-05T00:00:00"/>
    <x v="13"/>
    <x v="5"/>
    <n v="5"/>
    <n v="0"/>
    <n v="0"/>
  </r>
  <r>
    <n v="13086530"/>
    <s v="D"/>
    <d v="2003-04-06T00:00:00"/>
    <n v="0"/>
    <n v="0"/>
    <n v="0"/>
    <n v="0"/>
    <n v="381488"/>
    <d v="2003-04-06T00:00:00"/>
    <x v="13"/>
    <x v="5"/>
    <n v="6"/>
    <n v="0"/>
    <n v="0"/>
  </r>
  <r>
    <n v="13086530"/>
    <s v="D"/>
    <d v="2003-04-07T00:00:00"/>
    <n v="0"/>
    <n v="0"/>
    <n v="0"/>
    <n v="0"/>
    <n v="381488"/>
    <d v="2003-04-07T00:00:00"/>
    <x v="13"/>
    <x v="5"/>
    <n v="7"/>
    <n v="0"/>
    <n v="0"/>
  </r>
  <r>
    <n v="13086530"/>
    <s v="D"/>
    <d v="2003-04-08T00:00:00"/>
    <n v="0"/>
    <n v="0"/>
    <n v="0"/>
    <n v="0"/>
    <n v="381488"/>
    <d v="2003-04-08T00:00:00"/>
    <x v="13"/>
    <x v="5"/>
    <n v="8"/>
    <n v="0"/>
    <n v="0"/>
  </r>
  <r>
    <n v="13086530"/>
    <s v="D"/>
    <d v="2003-04-09T00:00:00"/>
    <n v="0"/>
    <n v="0"/>
    <n v="0"/>
    <n v="0"/>
    <n v="381488"/>
    <d v="2003-04-09T00:00:00"/>
    <x v="13"/>
    <x v="5"/>
    <n v="9"/>
    <n v="0"/>
    <n v="0"/>
  </r>
  <r>
    <n v="13086530"/>
    <s v="D"/>
    <d v="2003-04-10T00:00:00"/>
    <n v="0"/>
    <n v="0"/>
    <n v="0"/>
    <n v="0"/>
    <n v="381488"/>
    <d v="2003-04-10T00:00:00"/>
    <x v="13"/>
    <x v="5"/>
    <n v="10"/>
    <n v="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  <n v="0"/>
  </r>
  <r>
    <n v="13086530"/>
    <s v="D"/>
    <d v="2003-04-12T00:00:00"/>
    <n v="0"/>
    <n v="0"/>
    <n v="0"/>
    <n v="0"/>
    <n v="381488"/>
    <d v="2003-04-12T00:00:00"/>
    <x v="13"/>
    <x v="5"/>
    <n v="12"/>
    <n v="0"/>
    <n v="0"/>
  </r>
  <r>
    <n v="13086530"/>
    <s v="D"/>
    <d v="2003-04-13T00:00:00"/>
    <n v="0"/>
    <n v="0"/>
    <n v="0"/>
    <n v="0"/>
    <n v="381488"/>
    <d v="2003-04-13T00:00:00"/>
    <x v="13"/>
    <x v="5"/>
    <n v="13"/>
    <n v="0"/>
    <n v="0"/>
  </r>
  <r>
    <n v="13086530"/>
    <s v="D"/>
    <d v="2003-04-14T00:00:00"/>
    <n v="0"/>
    <n v="0"/>
    <n v="0"/>
    <n v="0"/>
    <n v="381488"/>
    <d v="2003-04-14T00:00:00"/>
    <x v="13"/>
    <x v="5"/>
    <n v="14"/>
    <n v="0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  <n v="0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  <n v="0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  <n v="0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  <n v="0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  <n v="0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  <n v="0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  <n v="0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  <n v="0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  <n v="0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  <n v="0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  <n v="0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  <n v="0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  <n v="0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  <n v="0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  <n v="0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  <n v="0"/>
  </r>
  <r>
    <n v="13086530"/>
    <s v="D"/>
    <d v="2003-05-01T00:00:00"/>
    <n v="910"/>
    <n v="21754"/>
    <n v="60"/>
    <n v="20068"/>
    <n v="361420"/>
    <d v="2003-05-01T00:00:00"/>
    <x v="13"/>
    <x v="6"/>
    <n v="1"/>
    <n v="119.01"/>
    <n v="1685.97500000000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  <n v="1685.975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  <n v="571.24800000000005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  <n v="628.76949999999999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  <n v="0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  <n v="0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  <n v="0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  <n v="0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  <n v="261.822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  <n v="357.03000000000003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  <n v="0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  <n v="0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  <n v="0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  <n v="0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  <n v="0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  <n v="0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  <n v="0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  <n v="0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  <n v="0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  <n v="0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  <n v="0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  <n v="0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  <n v="0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  <n v="0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  <n v="0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  <n v="0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  <n v="0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  <n v="0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  <n v="0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  <n v="0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  <n v="573.23149999999998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  <n v="1174.232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  <n v="1685.9750000000001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  <n v="1685.975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  <n v="1685.9750000000001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  <n v="1685.9750000000001"/>
  </r>
  <r>
    <n v="13086530"/>
    <s v="D"/>
    <d v="2003-06-06T00:00:00"/>
    <n v="1445"/>
    <n v="109030"/>
    <n v="0"/>
    <n v="92483"/>
    <n v="289004"/>
    <d v="2003-06-06T00:00:00"/>
    <x v="13"/>
    <x v="7"/>
    <n v="6"/>
    <n v="0"/>
    <n v="2866.1575000000003"/>
  </r>
  <r>
    <n v="13086530"/>
    <s v="D"/>
    <d v="2003-06-07T00:00:00"/>
    <n v="1423"/>
    <n v="111853"/>
    <n v="0"/>
    <n v="92483"/>
    <n v="289004"/>
    <d v="2003-06-07T00:00:00"/>
    <x v="13"/>
    <x v="7"/>
    <n v="7"/>
    <n v="0"/>
    <n v="2822.5205000000001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  <n v="275.70650000000001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  <n v="0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  <n v="0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  <n v="0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  <n v="0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  <n v="0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  <n v="0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  <n v="0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  <n v="0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  <n v="0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  <n v="0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  <n v="0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  <n v="0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  <n v="0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  <n v="0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  <n v="0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  <n v="0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  <n v="0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  <n v="0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  <n v="0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  <n v="0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  <n v="0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  <n v="0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  <n v="0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  <n v="0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  <n v="0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  <n v="0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  <n v="0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  <n v="0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  <n v="0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  <n v="0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  <n v="0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  <n v="0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  <n v="0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  <n v="0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  <n v="0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  <n v="0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  <n v="0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  <n v="0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  <n v="0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  <n v="0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  <n v="0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  <n v="0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  <n v="0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  <n v="0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  <n v="0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  <n v="0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  <n v="0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  <n v="0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  <n v="0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  <n v="0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  <n v="0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  <n v="0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  <n v="0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  <n v="0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  <n v="0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  <n v="0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  <n v="0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  <n v="0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  <n v="0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  <n v="0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  <n v="0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  <n v="0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  <n v="0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  <n v="0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  <n v="0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  <n v="0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  <n v="0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  <n v="0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  <n v="0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  <n v="0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  <n v="0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  <n v="0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  <n v="0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  <n v="0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  <n v="0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  <n v="0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  <n v="0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  <n v="0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  <n v="0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  <n v="0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  <n v="0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  <n v="0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  <n v="0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  <n v="0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  <n v="0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  <n v="0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  <n v="0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  <n v="0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  <n v="0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  <n v="0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  <n v="0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  <n v="0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  <n v="0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  <n v="0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  <n v="0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  <n v="0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  <n v="0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  <n v="0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  <n v="0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  <n v="0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  <n v="0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  <n v="0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  <n v="0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  <n v="0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  <n v="0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  <n v="0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  <n v="0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  <n v="0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  <n v="0"/>
  </r>
  <r>
    <n v="13086530"/>
    <s v="D"/>
    <d v="2003-09-26T00:00:00"/>
    <n v="0"/>
    <n v="397574"/>
    <n v="0"/>
    <n v="377929"/>
    <n v="3559"/>
    <d v="2003-09-26T00:00:00"/>
    <x v="13"/>
    <x v="10"/>
    <n v="26"/>
    <n v="0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  <n v="0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  <n v="0"/>
  </r>
  <r>
    <n v="13086530"/>
    <s v="D"/>
    <d v="2004-04-15T00:00:00"/>
    <n v="700"/>
    <n v="3667"/>
    <n v="700"/>
    <n v="3667"/>
    <n v="-3667"/>
    <d v="2004-04-15T00:00:00"/>
    <x v="14"/>
    <x v="5"/>
    <n v="15"/>
    <n v="1388.45"/>
    <n v="0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  <n v="0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  <n v="0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  <n v="0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  <n v="0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  <n v="0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  <n v="0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  <n v="0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  <n v="0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  <n v="0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  <n v="0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  <n v="0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  <n v="0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  <n v="0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  <n v="0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  <n v="0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  <n v="0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  <n v="0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  <n v="0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  <n v="0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  <n v="0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  <n v="0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  <n v="0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  <n v="0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  <n v="0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  <n v="0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  <n v="0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  <n v="0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  <n v="0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  <n v="0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  <n v="0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  <n v="0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  <n v="0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  <n v="0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  <n v="0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  <n v="0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  <n v="0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  <n v="0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  <n v="0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  <n v="0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  <n v="0"/>
  </r>
  <r>
    <n v="13086530"/>
    <s v="D"/>
    <d v="2004-05-26T00:00:00"/>
    <n v="0"/>
    <n v="83593"/>
    <n v="0"/>
    <n v="83593"/>
    <n v="-83593"/>
    <d v="2004-05-26T00:00:00"/>
    <x v="14"/>
    <x v="6"/>
    <n v="26"/>
    <n v="0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  <n v="0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  <n v="0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  <n v="0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  <n v="0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  <n v="0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  <n v="0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  <n v="0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  <n v="0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  <n v="0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  <n v="0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  <n v="321.327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  <n v="1685.9750000000001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  <n v="1685.9750000000001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  <n v="866.78949999999998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  <n v="0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  <n v="0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  <n v="0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  <n v="0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  <n v="0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  <n v="0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  <n v="0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  <n v="0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  <n v="0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  <n v="0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  <n v="0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  <n v="0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  <n v="0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  <n v="0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  <n v="0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  <n v="0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  <n v="0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  <n v="0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  <n v="0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  <n v="0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  <n v="0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  <n v="0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  <n v="0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  <n v="0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  <n v="0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  <n v="0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  <n v="0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  <n v="0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  <n v="0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  <n v="0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  <n v="0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  <n v="0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  <n v="0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  <n v="0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  <n v="0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  <n v="0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  <n v="0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  <n v="0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  <n v="0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  <n v="0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  <n v="0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  <n v="0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  <n v="0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  <n v="0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  <n v="0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  <n v="0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  <n v="0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  <n v="0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  <n v="0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  <n v="0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  <n v="0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  <n v="0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  <n v="0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  <n v="0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  <n v="0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  <n v="0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  <n v="0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  <n v="0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  <n v="0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  <n v="0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  <n v="0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  <n v="0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  <n v="0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  <n v="0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  <n v="0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  <n v="0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  <n v="0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  <n v="0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  <n v="0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  <n v="0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  <n v="0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  <n v="0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  <n v="0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  <n v="0"/>
  </r>
  <r>
    <n v="13086530"/>
    <s v="D"/>
    <d v="2005-05-01T00:00:00"/>
    <n v="605"/>
    <n v="5218"/>
    <n v="0"/>
    <n v="4017"/>
    <n v="-4017.3"/>
    <d v="2005-05-01T00:00:00"/>
    <x v="15"/>
    <x v="6"/>
    <n v="1"/>
    <n v="0"/>
    <n v="1200.0174999999999"/>
  </r>
  <r>
    <n v="13086530"/>
    <s v="D"/>
    <d v="2005-05-02T00:00:00"/>
    <n v="629"/>
    <n v="6466"/>
    <n v="0"/>
    <n v="4017"/>
    <n v="-4017.3"/>
    <d v="2005-05-02T00:00:00"/>
    <x v="15"/>
    <x v="6"/>
    <n v="2"/>
    <n v="0"/>
    <n v="1247.6215"/>
  </r>
  <r>
    <n v="13086530"/>
    <s v="D"/>
    <d v="2005-05-03T00:00:00"/>
    <n v="670"/>
    <n v="7795"/>
    <n v="0"/>
    <n v="4017"/>
    <n v="-4017.3"/>
    <d v="2005-05-03T00:00:00"/>
    <x v="15"/>
    <x v="6"/>
    <n v="3"/>
    <n v="0"/>
    <n v="1328.9449999999999"/>
  </r>
  <r>
    <n v="13086530"/>
    <s v="D"/>
    <d v="2005-05-04T00:00:00"/>
    <n v="735"/>
    <n v="9253"/>
    <n v="0"/>
    <n v="4017"/>
    <n v="-4017.3"/>
    <d v="2005-05-04T00:00:00"/>
    <x v="15"/>
    <x v="6"/>
    <n v="4"/>
    <n v="0"/>
    <n v="1457.8724999999999"/>
  </r>
  <r>
    <n v="13086530"/>
    <s v="D"/>
    <d v="2005-05-05T00:00:00"/>
    <n v="777"/>
    <n v="10794"/>
    <n v="0"/>
    <n v="4017"/>
    <n v="-4017.3"/>
    <d v="2005-05-05T00:00:00"/>
    <x v="15"/>
    <x v="6"/>
    <n v="5"/>
    <n v="0"/>
    <n v="1541.1795"/>
  </r>
  <r>
    <n v="13086530"/>
    <s v="D"/>
    <d v="2005-05-06T00:00:00"/>
    <n v="869"/>
    <n v="12517"/>
    <n v="0"/>
    <n v="4017"/>
    <n v="-4017.3"/>
    <d v="2005-05-06T00:00:00"/>
    <x v="15"/>
    <x v="6"/>
    <n v="6"/>
    <n v="0"/>
    <n v="1723.6614999999999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  <n v="587.11599999999999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  <n v="1005.6345"/>
  </r>
  <r>
    <n v="13086530"/>
    <s v="D"/>
    <d v="2005-05-09T00:00:00"/>
    <n v="936"/>
    <n v="18536"/>
    <n v="0"/>
    <n v="6587"/>
    <n v="-6586.8"/>
    <d v="2005-05-09T00:00:00"/>
    <x v="15"/>
    <x v="6"/>
    <n v="9"/>
    <n v="0"/>
    <n v="1856.556"/>
  </r>
  <r>
    <n v="13086530"/>
    <s v="D"/>
    <d v="2005-05-10T00:00:00"/>
    <n v="912"/>
    <n v="20345"/>
    <n v="0"/>
    <n v="6587"/>
    <n v="-6586.8"/>
    <d v="2005-05-10T00:00:00"/>
    <x v="15"/>
    <x v="6"/>
    <n v="10"/>
    <n v="0"/>
    <n v="1808.952"/>
  </r>
  <r>
    <n v="13086530"/>
    <s v="D"/>
    <d v="2005-05-11T00:00:00"/>
    <n v="938"/>
    <n v="22205"/>
    <n v="0"/>
    <n v="6587"/>
    <n v="-6586.8"/>
    <d v="2005-05-11T00:00:00"/>
    <x v="15"/>
    <x v="6"/>
    <n v="11"/>
    <n v="0"/>
    <n v="1860.5230000000001"/>
  </r>
  <r>
    <n v="13086530"/>
    <s v="D"/>
    <d v="2005-05-12T00:00:00"/>
    <n v="713"/>
    <n v="23619"/>
    <n v="0"/>
    <n v="6587"/>
    <n v="-6586.8"/>
    <d v="2005-05-12T00:00:00"/>
    <x v="15"/>
    <x v="6"/>
    <n v="12"/>
    <n v="0"/>
    <n v="1414.2355"/>
  </r>
  <r>
    <n v="13086530"/>
    <s v="D"/>
    <d v="2005-05-13T00:00:00"/>
    <n v="677"/>
    <n v="24962"/>
    <n v="0"/>
    <n v="6587"/>
    <n v="-6586.8"/>
    <d v="2005-05-13T00:00:00"/>
    <x v="15"/>
    <x v="6"/>
    <n v="13"/>
    <n v="0"/>
    <n v="1342.8295000000001"/>
  </r>
  <r>
    <n v="13086530"/>
    <s v="D"/>
    <d v="2005-05-14T00:00:00"/>
    <n v="752"/>
    <n v="26454"/>
    <n v="0"/>
    <n v="6587"/>
    <n v="-6586.8"/>
    <d v="2005-05-14T00:00:00"/>
    <x v="15"/>
    <x v="6"/>
    <n v="14"/>
    <n v="0"/>
    <n v="1491.5920000000001"/>
  </r>
  <r>
    <n v="13086530"/>
    <s v="D"/>
    <d v="2005-05-15T00:00:00"/>
    <n v="803"/>
    <n v="28047"/>
    <n v="0"/>
    <n v="6587"/>
    <n v="-6586.8"/>
    <d v="2005-05-15T00:00:00"/>
    <x v="15"/>
    <x v="6"/>
    <n v="15"/>
    <n v="0"/>
    <n v="1592.7505000000001"/>
  </r>
  <r>
    <n v="13086530"/>
    <s v="D"/>
    <d v="2005-05-16T00:00:00"/>
    <n v="847"/>
    <n v="29726"/>
    <n v="0"/>
    <n v="6587"/>
    <n v="-6586.8"/>
    <d v="2005-05-16T00:00:00"/>
    <x v="15"/>
    <x v="6"/>
    <n v="16"/>
    <n v="0"/>
    <n v="1680.0245"/>
  </r>
  <r>
    <n v="13086530"/>
    <s v="D"/>
    <d v="2005-05-17T00:00:00"/>
    <n v="870"/>
    <n v="31452"/>
    <n v="0"/>
    <n v="6587"/>
    <n v="-6586.8"/>
    <d v="2005-05-17T00:00:00"/>
    <x v="15"/>
    <x v="6"/>
    <n v="17"/>
    <n v="0"/>
    <n v="1725.645"/>
  </r>
  <r>
    <n v="13086530"/>
    <s v="D"/>
    <d v="2005-05-18T00:00:00"/>
    <n v="747"/>
    <n v="32934"/>
    <n v="0"/>
    <n v="6587"/>
    <n v="-6586.8"/>
    <d v="2005-05-18T00:00:00"/>
    <x v="15"/>
    <x v="6"/>
    <n v="18"/>
    <n v="0"/>
    <n v="1481.6745000000001"/>
  </r>
  <r>
    <n v="13086530"/>
    <s v="D"/>
    <d v="2005-05-19T00:00:00"/>
    <n v="792"/>
    <n v="34505"/>
    <n v="0"/>
    <n v="6587"/>
    <n v="-6586.8"/>
    <d v="2005-05-19T00:00:00"/>
    <x v="15"/>
    <x v="6"/>
    <n v="19"/>
    <n v="0"/>
    <n v="1570.932"/>
  </r>
  <r>
    <n v="13086530"/>
    <s v="D"/>
    <d v="2005-05-20T00:00:00"/>
    <n v="801"/>
    <n v="36094"/>
    <n v="0"/>
    <n v="6587"/>
    <n v="-6586.8"/>
    <d v="2005-05-20T00:00:00"/>
    <x v="15"/>
    <x v="6"/>
    <n v="20"/>
    <n v="0"/>
    <n v="1588.7835"/>
  </r>
  <r>
    <n v="13086530"/>
    <s v="D"/>
    <d v="2005-05-21T00:00:00"/>
    <n v="825"/>
    <n v="37731"/>
    <n v="0"/>
    <n v="6587"/>
    <n v="-6586.8"/>
    <d v="2005-05-21T00:00:00"/>
    <x v="15"/>
    <x v="6"/>
    <n v="21"/>
    <n v="0"/>
    <n v="1636.3875"/>
  </r>
  <r>
    <n v="13086530"/>
    <s v="D"/>
    <d v="2005-05-22T00:00:00"/>
    <n v="864"/>
    <n v="39445"/>
    <n v="0"/>
    <n v="6587"/>
    <n v="-6586.8"/>
    <d v="2005-05-22T00:00:00"/>
    <x v="15"/>
    <x v="6"/>
    <n v="22"/>
    <n v="0"/>
    <n v="1713.7440000000001"/>
  </r>
  <r>
    <n v="13086530"/>
    <s v="D"/>
    <d v="2005-05-23T00:00:00"/>
    <n v="908"/>
    <n v="41245"/>
    <n v="0"/>
    <n v="6587"/>
    <n v="-6586.8"/>
    <d v="2005-05-23T00:00:00"/>
    <x v="15"/>
    <x v="6"/>
    <n v="23"/>
    <n v="0"/>
    <n v="1801.018"/>
  </r>
  <r>
    <n v="13086530"/>
    <s v="D"/>
    <d v="2005-05-24T00:00:00"/>
    <n v="923"/>
    <n v="43075"/>
    <n v="0"/>
    <n v="6587"/>
    <n v="-6586.8"/>
    <d v="2005-05-24T00:00:00"/>
    <x v="15"/>
    <x v="6"/>
    <n v="24"/>
    <n v="0"/>
    <n v="1830.7705000000001"/>
  </r>
  <r>
    <n v="13086530"/>
    <s v="D"/>
    <d v="2005-05-25T00:00:00"/>
    <n v="948"/>
    <n v="44956"/>
    <n v="0"/>
    <n v="6587"/>
    <n v="-6586.8"/>
    <d v="2005-05-25T00:00:00"/>
    <x v="15"/>
    <x v="6"/>
    <n v="25"/>
    <n v="0"/>
    <n v="1880.3579999999999"/>
  </r>
  <r>
    <n v="13086530"/>
    <s v="D"/>
    <d v="2005-05-26T00:00:00"/>
    <n v="985"/>
    <n v="46909"/>
    <n v="0"/>
    <n v="6587"/>
    <n v="-6586.8"/>
    <d v="2005-05-26T00:00:00"/>
    <x v="15"/>
    <x v="6"/>
    <n v="26"/>
    <n v="0"/>
    <n v="1953.7474999999999"/>
  </r>
  <r>
    <n v="13086530"/>
    <s v="D"/>
    <d v="2005-05-27T00:00:00"/>
    <n v="1021"/>
    <n v="48935"/>
    <n v="0"/>
    <n v="6587"/>
    <n v="-6586.8"/>
    <d v="2005-05-27T00:00:00"/>
    <x v="15"/>
    <x v="6"/>
    <n v="27"/>
    <n v="0"/>
    <n v="2025.1535000000001"/>
  </r>
  <r>
    <n v="13086530"/>
    <s v="D"/>
    <d v="2005-05-28T00:00:00"/>
    <n v="1018"/>
    <n v="50955"/>
    <n v="0"/>
    <n v="6587"/>
    <n v="-6586.8"/>
    <d v="2005-05-28T00:00:00"/>
    <x v="15"/>
    <x v="6"/>
    <n v="28"/>
    <n v="0"/>
    <n v="2019.203"/>
  </r>
  <r>
    <n v="13086530"/>
    <s v="D"/>
    <d v="2005-05-29T00:00:00"/>
    <n v="1019"/>
    <n v="52977"/>
    <n v="0"/>
    <n v="6587"/>
    <n v="-6586.8"/>
    <d v="2005-05-29T00:00:00"/>
    <x v="15"/>
    <x v="6"/>
    <n v="29"/>
    <n v="0"/>
    <n v="2021.1865"/>
  </r>
  <r>
    <n v="13086530"/>
    <s v="D"/>
    <d v="2005-05-30T00:00:00"/>
    <n v="1024"/>
    <n v="55008"/>
    <n v="0"/>
    <n v="6587"/>
    <n v="-6586.8"/>
    <d v="2005-05-30T00:00:00"/>
    <x v="15"/>
    <x v="6"/>
    <n v="30"/>
    <n v="0"/>
    <n v="2031.104"/>
  </r>
  <r>
    <n v="13086530"/>
    <s v="D"/>
    <d v="2005-05-31T00:00:00"/>
    <n v="1023"/>
    <n v="57038"/>
    <n v="0"/>
    <n v="6587"/>
    <n v="-6586.8"/>
    <d v="2005-05-31T00:00:00"/>
    <x v="15"/>
    <x v="6"/>
    <n v="31"/>
    <n v="0"/>
    <n v="2029.1205"/>
  </r>
  <r>
    <n v="13086530"/>
    <s v="D"/>
    <d v="2005-06-01T00:00:00"/>
    <n v="1018"/>
    <n v="59058"/>
    <n v="0"/>
    <n v="6587"/>
    <n v="-6586.8"/>
    <d v="2005-06-01T00:00:00"/>
    <x v="15"/>
    <x v="7"/>
    <n v="1"/>
    <n v="0"/>
    <n v="2019.203"/>
  </r>
  <r>
    <n v="13086530"/>
    <s v="D"/>
    <d v="2005-06-02T00:00:00"/>
    <n v="1022"/>
    <n v="61086"/>
    <n v="0"/>
    <n v="6587"/>
    <n v="-6586.8"/>
    <d v="2005-06-02T00:00:00"/>
    <x v="15"/>
    <x v="7"/>
    <n v="2"/>
    <n v="0"/>
    <n v="2027.1369999999999"/>
  </r>
  <r>
    <n v="13086530"/>
    <s v="D"/>
    <d v="2005-06-03T00:00:00"/>
    <n v="1077"/>
    <n v="63222"/>
    <n v="0"/>
    <n v="6587"/>
    <n v="-6586.8"/>
    <d v="2005-06-03T00:00:00"/>
    <x v="15"/>
    <x v="7"/>
    <n v="3"/>
    <n v="0"/>
    <n v="2136.2294999999999"/>
  </r>
  <r>
    <n v="13086530"/>
    <s v="D"/>
    <d v="2005-06-04T00:00:00"/>
    <n v="1118"/>
    <n v="65439"/>
    <n v="0"/>
    <n v="6587"/>
    <n v="-6586.8"/>
    <d v="2005-06-04T00:00:00"/>
    <x v="15"/>
    <x v="7"/>
    <n v="4"/>
    <n v="0"/>
    <n v="2217.5529999999999"/>
  </r>
  <r>
    <n v="13086530"/>
    <s v="D"/>
    <d v="2005-06-05T00:00:00"/>
    <n v="1119"/>
    <n v="67659"/>
    <n v="0"/>
    <n v="6587"/>
    <n v="-6586.8"/>
    <d v="2005-06-05T00:00:00"/>
    <x v="15"/>
    <x v="7"/>
    <n v="5"/>
    <n v="0"/>
    <n v="2219.5365000000002"/>
  </r>
  <r>
    <n v="13086530"/>
    <s v="D"/>
    <d v="2005-06-06T00:00:00"/>
    <n v="1123"/>
    <n v="69886"/>
    <n v="0"/>
    <n v="6587"/>
    <n v="-6586.8"/>
    <d v="2005-06-06T00:00:00"/>
    <x v="15"/>
    <x v="7"/>
    <n v="6"/>
    <n v="0"/>
    <n v="2227.4704999999999"/>
  </r>
  <r>
    <n v="13086530"/>
    <s v="D"/>
    <d v="2005-06-07T00:00:00"/>
    <n v="1120"/>
    <n v="72107"/>
    <n v="0"/>
    <n v="6587"/>
    <n v="-6586.8"/>
    <d v="2005-06-07T00:00:00"/>
    <x v="15"/>
    <x v="7"/>
    <n v="7"/>
    <n v="0"/>
    <n v="2221.52"/>
  </r>
  <r>
    <n v="13086530"/>
    <s v="D"/>
    <d v="2005-06-08T00:00:00"/>
    <n v="1123"/>
    <n v="74334"/>
    <n v="0"/>
    <n v="6587"/>
    <n v="-6586.8"/>
    <d v="2005-06-08T00:00:00"/>
    <x v="15"/>
    <x v="7"/>
    <n v="8"/>
    <n v="0"/>
    <n v="2227.4704999999999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  <n v="398.68349999999998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  <n v="1793.0840000000001"/>
  </r>
  <r>
    <n v="13086530"/>
    <s v="D"/>
    <d v="2005-06-11T00:00:00"/>
    <n v="1127"/>
    <n v="81024"/>
    <n v="0"/>
    <n v="8851"/>
    <n v="-8850.5"/>
    <d v="2005-06-11T00:00:00"/>
    <x v="15"/>
    <x v="7"/>
    <n v="11"/>
    <n v="0"/>
    <n v="2235.4045000000001"/>
  </r>
  <r>
    <n v="13086530"/>
    <s v="D"/>
    <d v="2005-06-12T00:00:00"/>
    <n v="1129"/>
    <n v="83263"/>
    <n v="0"/>
    <n v="8851"/>
    <n v="-8850.5"/>
    <d v="2005-06-12T00:00:00"/>
    <x v="15"/>
    <x v="7"/>
    <n v="12"/>
    <n v="0"/>
    <n v="2239.3715000000002"/>
  </r>
  <r>
    <n v="13086530"/>
    <s v="D"/>
    <d v="2005-06-13T00:00:00"/>
    <n v="1137"/>
    <n v="85518"/>
    <n v="0"/>
    <n v="8851"/>
    <n v="-8850.5"/>
    <d v="2005-06-13T00:00:00"/>
    <x v="15"/>
    <x v="7"/>
    <n v="13"/>
    <n v="0"/>
    <n v="2255.2395000000001"/>
  </r>
  <r>
    <n v="13086530"/>
    <s v="D"/>
    <d v="2005-06-14T00:00:00"/>
    <n v="1205"/>
    <n v="87908"/>
    <n v="0"/>
    <n v="8851"/>
    <n v="-8850.5"/>
    <d v="2005-06-14T00:00:00"/>
    <x v="15"/>
    <x v="7"/>
    <n v="14"/>
    <n v="0"/>
    <n v="2390.1174999999998"/>
  </r>
  <r>
    <n v="13086530"/>
    <s v="D"/>
    <d v="2005-06-15T00:00:00"/>
    <n v="1274"/>
    <n v="90436"/>
    <n v="0"/>
    <n v="8851"/>
    <n v="-8850.5"/>
    <d v="2005-06-15T00:00:00"/>
    <x v="15"/>
    <x v="7"/>
    <n v="15"/>
    <n v="0"/>
    <n v="2526.9790000000003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  <n v="1763.3315"/>
  </r>
  <r>
    <n v="13086530"/>
    <s v="D"/>
    <d v="2005-06-17T00:00:00"/>
    <n v="1391"/>
    <n v="95838"/>
    <n v="0"/>
    <n v="9731"/>
    <n v="-9730.6"/>
    <d v="2005-06-17T00:00:00"/>
    <x v="15"/>
    <x v="7"/>
    <n v="17"/>
    <n v="0"/>
    <n v="2759.0484999999999"/>
  </r>
  <r>
    <n v="13086530"/>
    <s v="D"/>
    <d v="2005-06-18T00:00:00"/>
    <n v="1395"/>
    <n v="98605"/>
    <n v="0"/>
    <n v="9731"/>
    <n v="-9730.6"/>
    <d v="2005-06-18T00:00:00"/>
    <x v="15"/>
    <x v="7"/>
    <n v="18"/>
    <n v="0"/>
    <n v="2766.9825000000001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  <n v="1890.2755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  <n v="1297.2090000000001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  <n v="1434.0705"/>
  </r>
  <r>
    <n v="13086530"/>
    <s v="D"/>
    <d v="2005-06-22T00:00:00"/>
    <n v="1426"/>
    <n v="109809"/>
    <n v="0"/>
    <n v="13481"/>
    <n v="-13481.3"/>
    <d v="2005-06-22T00:00:00"/>
    <x v="15"/>
    <x v="7"/>
    <n v="22"/>
    <n v="0"/>
    <n v="2828.471"/>
  </r>
  <r>
    <n v="13086530"/>
    <s v="D"/>
    <d v="2005-06-23T00:00:00"/>
    <n v="1431"/>
    <n v="112647"/>
    <n v="0"/>
    <n v="13481"/>
    <n v="-13481.3"/>
    <d v="2005-06-23T00:00:00"/>
    <x v="15"/>
    <x v="7"/>
    <n v="23"/>
    <n v="0"/>
    <n v="2838.3885"/>
  </r>
  <r>
    <n v="13086530"/>
    <s v="D"/>
    <d v="2005-06-24T00:00:00"/>
    <n v="1462"/>
    <n v="115546"/>
    <n v="0"/>
    <n v="13481"/>
    <n v="-13481.3"/>
    <d v="2005-06-24T00:00:00"/>
    <x v="15"/>
    <x v="7"/>
    <n v="24"/>
    <n v="0"/>
    <n v="2899.877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  <n v="2707.477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  <n v="2104.4935"/>
  </r>
  <r>
    <n v="13086530"/>
    <s v="D"/>
    <d v="2005-06-27T00:00:00"/>
    <n v="1545"/>
    <n v="124689"/>
    <n v="0"/>
    <n v="14747"/>
    <n v="-14747.2"/>
    <d v="2005-06-27T00:00:00"/>
    <x v="15"/>
    <x v="7"/>
    <n v="27"/>
    <n v="0"/>
    <n v="3064.5075000000002"/>
  </r>
  <r>
    <n v="13086530"/>
    <s v="D"/>
    <d v="2005-06-28T00:00:00"/>
    <n v="1529"/>
    <n v="127721"/>
    <n v="0"/>
    <n v="14747"/>
    <n v="-14747.2"/>
    <d v="2005-06-28T00:00:00"/>
    <x v="15"/>
    <x v="7"/>
    <n v="28"/>
    <n v="0"/>
    <n v="3032.7715000000003"/>
  </r>
  <r>
    <n v="13086530"/>
    <s v="D"/>
    <d v="2005-06-29T00:00:00"/>
    <n v="1592"/>
    <n v="130879"/>
    <n v="0"/>
    <n v="14747"/>
    <n v="-14747.2"/>
    <d v="2005-06-29T00:00:00"/>
    <x v="15"/>
    <x v="7"/>
    <n v="29"/>
    <n v="0"/>
    <n v="3157.732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  <n v="1110.76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  <n v="0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  <n v="0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  <n v="0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  <n v="0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  <n v="0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  <n v="0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  <n v="0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  <n v="0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  <n v="0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  <n v="0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  <n v="0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  <n v="0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  <n v="0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  <n v="0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  <n v="0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  <n v="0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  <n v="0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  <n v="0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  <n v="0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  <n v="0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  <n v="0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  <n v="0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  <n v="0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  <n v="0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  <n v="0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  <n v="0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  <n v="0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  <n v="0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  <n v="0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  <n v="0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  <n v="0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  <n v="0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  <n v="0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  <n v="0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  <n v="0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  <n v="0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  <n v="0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  <n v="0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  <n v="0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  <n v="0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  <n v="0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  <n v="0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  <n v="0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  <n v="0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  <n v="0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  <n v="0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  <n v="0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  <n v="0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  <n v="0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  <n v="0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  <n v="0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  <n v="0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  <n v="0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  <n v="0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  <n v="0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  <n v="0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  <n v="0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  <n v="0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  <n v="0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  <n v="0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  <n v="0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  <n v="0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  <n v="0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  <n v="0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  <n v="0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  <n v="0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  <n v="0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  <n v="0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  <n v="0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  <n v="0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  <n v="0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  <n v="0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  <n v="0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  <n v="0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  <n v="0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  <n v="0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  <n v="0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  <n v="0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  <n v="0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  <n v="0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  <n v="0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  <n v="0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  <n v="0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  <n v="0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  <n v="0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  <n v="0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  <n v="0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  <n v="0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  <n v="0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  <n v="0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  <n v="0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  <n v="0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  <n v="0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  <n v="0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  <n v="0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  <n v="0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  <n v="0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  <n v="0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  <n v="0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  <n v="0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  <n v="0"/>
  </r>
  <r>
    <n v="13086530"/>
    <s v="D"/>
    <d v="2006-04-15T00:00:00"/>
    <n v="141"/>
    <n v="926"/>
    <n v="0"/>
    <n v="647"/>
    <n v="-646.6"/>
    <d v="2006-04-15T00:00:00"/>
    <x v="16"/>
    <x v="5"/>
    <n v="15"/>
    <n v="0"/>
    <n v="279.67349999999999"/>
  </r>
  <r>
    <n v="13086530"/>
    <s v="D"/>
    <d v="2006-04-16T00:00:00"/>
    <n v="140"/>
    <n v="1203"/>
    <n v="0"/>
    <n v="647"/>
    <n v="-646.6"/>
    <d v="2006-04-16T00:00:00"/>
    <x v="16"/>
    <x v="5"/>
    <n v="16"/>
    <n v="0"/>
    <n v="277.69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  <n v="134.87800000000001"/>
  </r>
  <r>
    <n v="13086530"/>
    <s v="D"/>
    <d v="2006-04-18T00:00:00"/>
    <n v="0"/>
    <n v="1437"/>
    <n v="0"/>
    <n v="746"/>
    <n v="-746.2"/>
    <d v="2006-04-18T00:00:00"/>
    <x v="16"/>
    <x v="5"/>
    <n v="18"/>
    <n v="0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  <n v="222.15200000000002"/>
  </r>
  <r>
    <n v="13086530"/>
    <s v="D"/>
    <d v="2006-04-21T00:00:00"/>
    <n v="197"/>
    <n v="2049"/>
    <n v="0"/>
    <n v="746"/>
    <n v="-746.2"/>
    <d v="2006-04-21T00:00:00"/>
    <x v="16"/>
    <x v="5"/>
    <n v="21"/>
    <n v="0"/>
    <n v="390.74950000000001"/>
  </r>
  <r>
    <n v="13086530"/>
    <s v="D"/>
    <d v="2006-04-22T00:00:00"/>
    <n v="225"/>
    <n v="2495"/>
    <n v="0"/>
    <n v="746"/>
    <n v="-746.2"/>
    <d v="2006-04-22T00:00:00"/>
    <x v="16"/>
    <x v="5"/>
    <n v="22"/>
    <n v="0"/>
    <n v="446.28750000000002"/>
  </r>
  <r>
    <n v="13086530"/>
    <s v="D"/>
    <d v="2006-04-23T00:00:00"/>
    <n v="225"/>
    <n v="2941"/>
    <n v="0"/>
    <n v="746"/>
    <n v="-746.2"/>
    <d v="2006-04-23T00:00:00"/>
    <x v="16"/>
    <x v="5"/>
    <n v="23"/>
    <n v="0"/>
    <n v="446.28750000000002"/>
  </r>
  <r>
    <n v="13086530"/>
    <s v="D"/>
    <d v="2006-04-24T00:00:00"/>
    <n v="283"/>
    <n v="3501"/>
    <n v="0"/>
    <n v="746"/>
    <n v="-746.2"/>
    <d v="2006-04-24T00:00:00"/>
    <x v="16"/>
    <x v="5"/>
    <n v="24"/>
    <n v="0"/>
    <n v="561.33050000000003"/>
  </r>
  <r>
    <n v="13086530"/>
    <s v="D"/>
    <d v="2006-04-25T00:00:00"/>
    <n v="330"/>
    <n v="4155"/>
    <n v="0"/>
    <n v="746"/>
    <n v="-746.2"/>
    <d v="2006-04-25T00:00:00"/>
    <x v="16"/>
    <x v="5"/>
    <n v="25"/>
    <n v="0"/>
    <n v="654.55500000000006"/>
  </r>
  <r>
    <n v="13086530"/>
    <s v="D"/>
    <d v="2006-04-26T00:00:00"/>
    <n v="335"/>
    <n v="4819"/>
    <n v="0"/>
    <n v="746"/>
    <n v="-746.2"/>
    <d v="2006-04-26T00:00:00"/>
    <x v="16"/>
    <x v="5"/>
    <n v="26"/>
    <n v="0"/>
    <n v="664.47249999999997"/>
  </r>
  <r>
    <n v="13086530"/>
    <s v="D"/>
    <d v="2006-04-27T00:00:00"/>
    <n v="333"/>
    <n v="5480"/>
    <n v="0"/>
    <n v="746"/>
    <n v="-746.2"/>
    <d v="2006-04-27T00:00:00"/>
    <x v="16"/>
    <x v="5"/>
    <n v="27"/>
    <n v="0"/>
    <n v="660.50549999999998"/>
  </r>
  <r>
    <n v="13086530"/>
    <s v="D"/>
    <d v="2006-04-28T00:00:00"/>
    <n v="392"/>
    <n v="6257"/>
    <n v="0"/>
    <n v="746"/>
    <n v="-746.2"/>
    <d v="2006-04-28T00:00:00"/>
    <x v="16"/>
    <x v="5"/>
    <n v="28"/>
    <n v="0"/>
    <n v="777.53200000000004"/>
  </r>
  <r>
    <n v="13086530"/>
    <s v="D"/>
    <d v="2006-04-29T00:00:00"/>
    <n v="469"/>
    <n v="7186"/>
    <n v="0"/>
    <n v="746"/>
    <n v="-746.2"/>
    <d v="2006-04-29T00:00:00"/>
    <x v="16"/>
    <x v="5"/>
    <n v="29"/>
    <n v="0"/>
    <n v="930.26150000000007"/>
  </r>
  <r>
    <n v="13086530"/>
    <s v="D"/>
    <d v="2006-04-30T00:00:00"/>
    <n v="489"/>
    <n v="8156"/>
    <n v="0"/>
    <n v="746"/>
    <n v="-746.2"/>
    <d v="2006-04-30T00:00:00"/>
    <x v="16"/>
    <x v="5"/>
    <n v="30"/>
    <n v="0"/>
    <n v="969.93150000000003"/>
  </r>
  <r>
    <n v="13086530"/>
    <s v="D"/>
    <d v="2006-05-01T00:00:00"/>
    <n v="554"/>
    <n v="9254"/>
    <n v="0"/>
    <n v="746"/>
    <n v="-746.2"/>
    <d v="2006-05-01T00:00:00"/>
    <x v="16"/>
    <x v="6"/>
    <n v="1"/>
    <n v="0"/>
    <n v="1098.8589999999999"/>
  </r>
  <r>
    <n v="13086530"/>
    <s v="D"/>
    <d v="2006-05-02T00:00:00"/>
    <n v="659"/>
    <n v="10562"/>
    <n v="0"/>
    <n v="746"/>
    <n v="-746.2"/>
    <d v="2006-05-02T00:00:00"/>
    <x v="16"/>
    <x v="6"/>
    <n v="2"/>
    <n v="0"/>
    <n v="1307.1265000000001"/>
  </r>
  <r>
    <n v="13086530"/>
    <s v="D"/>
    <d v="2006-05-03T00:00:00"/>
    <n v="748"/>
    <n v="12046"/>
    <n v="0"/>
    <n v="746"/>
    <n v="-746.2"/>
    <d v="2006-05-03T00:00:00"/>
    <x v="16"/>
    <x v="6"/>
    <n v="3"/>
    <n v="0"/>
    <n v="1483.6580000000001"/>
  </r>
  <r>
    <n v="13086530"/>
    <s v="D"/>
    <d v="2006-05-04T00:00:00"/>
    <n v="800"/>
    <n v="13632"/>
    <n v="0"/>
    <n v="746"/>
    <n v="-746.2"/>
    <d v="2006-05-04T00:00:00"/>
    <x v="16"/>
    <x v="6"/>
    <n v="4"/>
    <n v="0"/>
    <n v="1586.8"/>
  </r>
  <r>
    <n v="13086530"/>
    <s v="D"/>
    <d v="2006-05-05T00:00:00"/>
    <n v="875"/>
    <n v="15368"/>
    <n v="0"/>
    <n v="746"/>
    <n v="-746.2"/>
    <d v="2006-05-05T00:00:00"/>
    <x v="16"/>
    <x v="6"/>
    <n v="5"/>
    <n v="0"/>
    <n v="1735.5625"/>
  </r>
  <r>
    <n v="13086530"/>
    <s v="D"/>
    <d v="2006-05-06T00:00:00"/>
    <n v="972"/>
    <n v="17295"/>
    <n v="0"/>
    <n v="746"/>
    <n v="-746.2"/>
    <d v="2006-05-06T00:00:00"/>
    <x v="16"/>
    <x v="6"/>
    <n v="6"/>
    <n v="0"/>
    <n v="1927.962"/>
  </r>
  <r>
    <n v="13086530"/>
    <s v="D"/>
    <d v="2006-05-07T00:00:00"/>
    <n v="972"/>
    <n v="19221"/>
    <n v="0"/>
    <n v="746"/>
    <n v="-746.2"/>
    <d v="2006-05-07T00:00:00"/>
    <x v="16"/>
    <x v="6"/>
    <n v="7"/>
    <n v="0"/>
    <n v="1927.962"/>
  </r>
  <r>
    <n v="13086530"/>
    <s v="D"/>
    <d v="2006-05-08T00:00:00"/>
    <n v="969"/>
    <n v="21144"/>
    <n v="0"/>
    <n v="746"/>
    <n v="-746.2"/>
    <d v="2006-05-08T00:00:00"/>
    <x v="16"/>
    <x v="6"/>
    <n v="8"/>
    <n v="0"/>
    <n v="1922.0115000000001"/>
  </r>
  <r>
    <n v="13086530"/>
    <s v="D"/>
    <d v="2006-05-09T00:00:00"/>
    <n v="969"/>
    <n v="23067"/>
    <n v="0"/>
    <n v="746"/>
    <n v="-746.2"/>
    <d v="2006-05-09T00:00:00"/>
    <x v="16"/>
    <x v="6"/>
    <n v="9"/>
    <n v="0"/>
    <n v="1922.0115000000001"/>
  </r>
  <r>
    <n v="13086530"/>
    <s v="D"/>
    <d v="2006-05-10T00:00:00"/>
    <n v="965"/>
    <n v="24981"/>
    <n v="0"/>
    <n v="746"/>
    <n v="-746.2"/>
    <d v="2006-05-10T00:00:00"/>
    <x v="16"/>
    <x v="6"/>
    <n v="10"/>
    <n v="0"/>
    <n v="1914.0775000000001"/>
  </r>
  <r>
    <n v="13086530"/>
    <s v="D"/>
    <d v="2006-05-11T00:00:00"/>
    <n v="965"/>
    <n v="26896"/>
    <n v="0"/>
    <n v="746"/>
    <n v="-746.2"/>
    <d v="2006-05-11T00:00:00"/>
    <x v="16"/>
    <x v="6"/>
    <n v="11"/>
    <n v="0"/>
    <n v="1914.0775000000001"/>
  </r>
  <r>
    <n v="13086530"/>
    <s v="D"/>
    <d v="2006-05-12T00:00:00"/>
    <n v="1005"/>
    <n v="28889"/>
    <n v="0"/>
    <n v="746"/>
    <n v="-746.2"/>
    <d v="2006-05-12T00:00:00"/>
    <x v="16"/>
    <x v="6"/>
    <n v="12"/>
    <n v="0"/>
    <n v="1993.4175"/>
  </r>
  <r>
    <n v="13086530"/>
    <s v="D"/>
    <d v="2006-05-13T00:00:00"/>
    <n v="1022"/>
    <n v="30917"/>
    <n v="0"/>
    <n v="746"/>
    <n v="-746.2"/>
    <d v="2006-05-13T00:00:00"/>
    <x v="16"/>
    <x v="6"/>
    <n v="13"/>
    <n v="0"/>
    <n v="2027.1369999999999"/>
  </r>
  <r>
    <n v="13086530"/>
    <s v="D"/>
    <d v="2006-05-14T00:00:00"/>
    <n v="1022"/>
    <n v="32944"/>
    <n v="0"/>
    <n v="746"/>
    <n v="-746.2"/>
    <d v="2006-05-14T00:00:00"/>
    <x v="16"/>
    <x v="6"/>
    <n v="14"/>
    <n v="0"/>
    <n v="2027.1369999999999"/>
  </r>
  <r>
    <n v="13086530"/>
    <s v="D"/>
    <d v="2006-05-15T00:00:00"/>
    <n v="1037"/>
    <n v="35001"/>
    <n v="0"/>
    <n v="746"/>
    <n v="-746.2"/>
    <d v="2006-05-15T00:00:00"/>
    <x v="16"/>
    <x v="6"/>
    <n v="15"/>
    <n v="0"/>
    <n v="2056.8895000000002"/>
  </r>
  <r>
    <n v="13086530"/>
    <s v="D"/>
    <d v="2006-05-16T00:00:00"/>
    <n v="1028"/>
    <n v="37041"/>
    <n v="0"/>
    <n v="746"/>
    <n v="-746.2"/>
    <d v="2006-05-16T00:00:00"/>
    <x v="16"/>
    <x v="6"/>
    <n v="16"/>
    <n v="0"/>
    <n v="2039.038"/>
  </r>
  <r>
    <n v="13086530"/>
    <s v="D"/>
    <d v="2006-05-17T00:00:00"/>
    <n v="1031"/>
    <n v="2044"/>
    <n v="0"/>
    <n v="0"/>
    <n v="0"/>
    <d v="2006-05-17T00:00:00"/>
    <x v="16"/>
    <x v="6"/>
    <n v="17"/>
    <n v="0"/>
    <n v="2044.9884999999999"/>
  </r>
  <r>
    <n v="13086530"/>
    <s v="D"/>
    <d v="2006-05-18T00:00:00"/>
    <n v="1033"/>
    <n v="4093"/>
    <n v="0"/>
    <n v="0"/>
    <n v="0"/>
    <d v="2006-05-18T00:00:00"/>
    <x v="16"/>
    <x v="6"/>
    <n v="18"/>
    <n v="0"/>
    <n v="2048.9555"/>
  </r>
  <r>
    <n v="13086530"/>
    <s v="D"/>
    <d v="2006-05-19T00:00:00"/>
    <n v="1091"/>
    <n v="6256"/>
    <n v="0"/>
    <n v="0"/>
    <n v="0"/>
    <d v="2006-05-19T00:00:00"/>
    <x v="16"/>
    <x v="6"/>
    <n v="19"/>
    <n v="0"/>
    <n v="2163.9985000000001"/>
  </r>
  <r>
    <n v="13086530"/>
    <s v="D"/>
    <d v="2006-05-20T00:00:00"/>
    <n v="1132"/>
    <n v="8502"/>
    <n v="0"/>
    <n v="0"/>
    <n v="0"/>
    <d v="2006-05-20T00:00:00"/>
    <x v="16"/>
    <x v="6"/>
    <n v="20"/>
    <n v="0"/>
    <n v="2245.3220000000001"/>
  </r>
  <r>
    <n v="13086530"/>
    <s v="D"/>
    <d v="2006-05-21T00:00:00"/>
    <n v="1130"/>
    <n v="10744"/>
    <n v="0"/>
    <n v="0"/>
    <n v="0"/>
    <d v="2006-05-21T00:00:00"/>
    <x v="16"/>
    <x v="6"/>
    <n v="21"/>
    <n v="0"/>
    <n v="2241.355"/>
  </r>
  <r>
    <n v="13086530"/>
    <s v="D"/>
    <d v="2006-05-22T00:00:00"/>
    <n v="1128"/>
    <n v="12981"/>
    <n v="0"/>
    <n v="0"/>
    <n v="0"/>
    <d v="2006-05-22T00:00:00"/>
    <x v="16"/>
    <x v="6"/>
    <n v="22"/>
    <n v="0"/>
    <n v="2237.3879999999999"/>
  </r>
  <r>
    <n v="13086530"/>
    <s v="D"/>
    <d v="2006-05-23T00:00:00"/>
    <n v="1124"/>
    <n v="15210"/>
    <n v="0"/>
    <n v="0"/>
    <n v="0"/>
    <d v="2006-05-23T00:00:00"/>
    <x v="16"/>
    <x v="6"/>
    <n v="23"/>
    <n v="0"/>
    <n v="2229.4540000000002"/>
  </r>
  <r>
    <n v="13086530"/>
    <s v="D"/>
    <d v="2006-05-24T00:00:00"/>
    <n v="1110"/>
    <n v="17413"/>
    <n v="0"/>
    <n v="0"/>
    <n v="0"/>
    <d v="2006-05-24T00:00:00"/>
    <x v="16"/>
    <x v="6"/>
    <n v="24"/>
    <n v="0"/>
    <n v="2201.6849999999999"/>
  </r>
  <r>
    <n v="13086530"/>
    <s v="D"/>
    <d v="2006-05-25T00:00:00"/>
    <n v="1104"/>
    <n v="19602"/>
    <n v="0"/>
    <n v="0"/>
    <n v="0"/>
    <d v="2006-05-25T00:00:00"/>
    <x v="16"/>
    <x v="6"/>
    <n v="25"/>
    <n v="0"/>
    <n v="2189.7840000000001"/>
  </r>
  <r>
    <n v="13086530"/>
    <s v="D"/>
    <d v="2006-05-26T00:00:00"/>
    <n v="1104"/>
    <n v="21792"/>
    <n v="0"/>
    <n v="0"/>
    <n v="0"/>
    <d v="2006-05-26T00:00:00"/>
    <x v="16"/>
    <x v="6"/>
    <n v="26"/>
    <n v="0"/>
    <n v="2189.7840000000001"/>
  </r>
  <r>
    <n v="13086530"/>
    <s v="D"/>
    <d v="2006-05-27T00:00:00"/>
    <n v="1102"/>
    <n v="23977"/>
    <n v="0"/>
    <n v="0"/>
    <n v="0"/>
    <d v="2006-05-27T00:00:00"/>
    <x v="16"/>
    <x v="6"/>
    <n v="27"/>
    <n v="0"/>
    <n v="2185.817"/>
  </r>
  <r>
    <n v="13086530"/>
    <s v="D"/>
    <d v="2006-05-28T00:00:00"/>
    <n v="1104"/>
    <n v="26167"/>
    <n v="0"/>
    <n v="0"/>
    <n v="0"/>
    <d v="2006-05-28T00:00:00"/>
    <x v="16"/>
    <x v="6"/>
    <n v="28"/>
    <n v="0"/>
    <n v="2189.7840000000001"/>
  </r>
  <r>
    <n v="13086530"/>
    <s v="D"/>
    <d v="2006-05-29T00:00:00"/>
    <n v="1102"/>
    <n v="28352"/>
    <n v="0"/>
    <n v="0"/>
    <n v="0"/>
    <d v="2006-05-29T00:00:00"/>
    <x v="16"/>
    <x v="6"/>
    <n v="29"/>
    <n v="0"/>
    <n v="2185.817"/>
  </r>
  <r>
    <n v="13086530"/>
    <s v="D"/>
    <d v="2006-05-30T00:00:00"/>
    <n v="1063"/>
    <n v="30460"/>
    <n v="0"/>
    <n v="0"/>
    <n v="0"/>
    <d v="2006-05-30T00:00:00"/>
    <x v="16"/>
    <x v="6"/>
    <n v="30"/>
    <n v="0"/>
    <n v="2108.4605000000001"/>
  </r>
  <r>
    <n v="13086530"/>
    <s v="D"/>
    <d v="2006-05-31T00:00:00"/>
    <n v="1039"/>
    <n v="32521"/>
    <n v="0"/>
    <n v="0"/>
    <n v="0"/>
    <d v="2006-05-31T00:00:00"/>
    <x v="16"/>
    <x v="6"/>
    <n v="31"/>
    <n v="0"/>
    <n v="2060.8564999999999"/>
  </r>
  <r>
    <n v="13086530"/>
    <s v="D"/>
    <d v="2006-06-01T00:00:00"/>
    <n v="1046"/>
    <n v="34595"/>
    <n v="0"/>
    <n v="0"/>
    <n v="0"/>
    <d v="2006-06-01T00:00:00"/>
    <x v="16"/>
    <x v="7"/>
    <n v="1"/>
    <n v="0"/>
    <n v="2074.741"/>
  </r>
  <r>
    <n v="13086530"/>
    <s v="D"/>
    <d v="2006-06-02T00:00:00"/>
    <n v="1146"/>
    <n v="36867"/>
    <n v="0"/>
    <n v="0"/>
    <n v="0"/>
    <d v="2006-06-02T00:00:00"/>
    <x v="16"/>
    <x v="7"/>
    <n v="2"/>
    <n v="0"/>
    <n v="2273.0909999999999"/>
  </r>
  <r>
    <n v="13086530"/>
    <s v="D"/>
    <d v="2006-06-03T00:00:00"/>
    <n v="1197"/>
    <n v="39240"/>
    <n v="0"/>
    <n v="0"/>
    <n v="0"/>
    <d v="2006-06-03T00:00:00"/>
    <x v="16"/>
    <x v="7"/>
    <n v="3"/>
    <n v="0"/>
    <n v="2374.2494999999999"/>
  </r>
  <r>
    <n v="13086530"/>
    <s v="D"/>
    <d v="2006-06-04T00:00:00"/>
    <n v="1253"/>
    <n v="41726"/>
    <n v="0"/>
    <n v="0"/>
    <n v="0"/>
    <d v="2006-06-04T00:00:00"/>
    <x v="16"/>
    <x v="7"/>
    <n v="4"/>
    <n v="0"/>
    <n v="2485.3254999999999"/>
  </r>
  <r>
    <n v="13086530"/>
    <s v="D"/>
    <d v="2006-06-05T00:00:00"/>
    <n v="1303"/>
    <n v="44310"/>
    <n v="0"/>
    <n v="0"/>
    <n v="0"/>
    <d v="2006-06-05T00:00:00"/>
    <x v="16"/>
    <x v="7"/>
    <n v="5"/>
    <n v="0"/>
    <n v="2584.5005000000001"/>
  </r>
  <r>
    <n v="13086530"/>
    <s v="D"/>
    <d v="2006-06-06T00:00:00"/>
    <n v="1301"/>
    <n v="46891"/>
    <n v="0"/>
    <n v="0"/>
    <n v="0"/>
    <d v="2006-06-06T00:00:00"/>
    <x v="16"/>
    <x v="7"/>
    <n v="6"/>
    <n v="0"/>
    <n v="2580.5335"/>
  </r>
  <r>
    <n v="13086530"/>
    <s v="D"/>
    <d v="2006-06-07T00:00:00"/>
    <n v="1303"/>
    <n v="49475"/>
    <n v="0"/>
    <n v="0"/>
    <n v="0"/>
    <d v="2006-06-07T00:00:00"/>
    <x v="16"/>
    <x v="7"/>
    <n v="7"/>
    <n v="0"/>
    <n v="2584.5005000000001"/>
  </r>
  <r>
    <n v="13086530"/>
    <s v="D"/>
    <d v="2006-06-08T00:00:00"/>
    <n v="1303"/>
    <n v="52060"/>
    <n v="0"/>
    <n v="0"/>
    <n v="0"/>
    <d v="2006-06-08T00:00:00"/>
    <x v="16"/>
    <x v="7"/>
    <n v="8"/>
    <n v="0"/>
    <n v="2584.5005000000001"/>
  </r>
  <r>
    <n v="13086530"/>
    <s v="D"/>
    <d v="2006-06-09T00:00:00"/>
    <n v="1305"/>
    <n v="54649"/>
    <n v="0"/>
    <n v="0"/>
    <n v="0"/>
    <d v="2006-06-09T00:00:00"/>
    <x v="16"/>
    <x v="7"/>
    <n v="9"/>
    <n v="0"/>
    <n v="2588.4675000000002"/>
  </r>
  <r>
    <n v="13086530"/>
    <s v="D"/>
    <d v="2006-06-10T00:00:00"/>
    <n v="1305"/>
    <n v="57239"/>
    <n v="0"/>
    <n v="0"/>
    <n v="0"/>
    <d v="2006-06-10T00:00:00"/>
    <x v="16"/>
    <x v="7"/>
    <n v="10"/>
    <n v="0"/>
    <n v="2588.4675000000002"/>
  </r>
  <r>
    <n v="13086530"/>
    <s v="D"/>
    <d v="2006-06-11T00:00:00"/>
    <n v="1303"/>
    <n v="59823"/>
    <n v="0"/>
    <n v="0"/>
    <n v="0"/>
    <d v="2006-06-11T00:00:00"/>
    <x v="16"/>
    <x v="7"/>
    <n v="11"/>
    <n v="0"/>
    <n v="2584.5005000000001"/>
  </r>
  <r>
    <n v="13086530"/>
    <s v="D"/>
    <d v="2006-06-12T00:00:00"/>
    <n v="1305"/>
    <n v="62412"/>
    <n v="0"/>
    <n v="0"/>
    <n v="0"/>
    <d v="2006-06-12T00:00:00"/>
    <x v="16"/>
    <x v="7"/>
    <n v="12"/>
    <n v="0"/>
    <n v="2588.4675000000002"/>
  </r>
  <r>
    <n v="13086530"/>
    <s v="D"/>
    <d v="2006-06-13T00:00:00"/>
    <n v="1303"/>
    <n v="64997"/>
    <n v="0"/>
    <n v="0"/>
    <n v="0"/>
    <d v="2006-06-13T00:00:00"/>
    <x v="16"/>
    <x v="7"/>
    <n v="13"/>
    <n v="0"/>
    <n v="2584.5005000000001"/>
  </r>
  <r>
    <n v="13086530"/>
    <s v="D"/>
    <d v="2006-06-14T00:00:00"/>
    <n v="1305"/>
    <n v="67586"/>
    <n v="0"/>
    <n v="0"/>
    <n v="0"/>
    <d v="2006-06-14T00:00:00"/>
    <x v="16"/>
    <x v="7"/>
    <n v="14"/>
    <n v="0"/>
    <n v="2588.4675000000002"/>
  </r>
  <r>
    <n v="13086530"/>
    <s v="D"/>
    <d v="2006-06-15T00:00:00"/>
    <n v="1305"/>
    <n v="70176"/>
    <n v="0"/>
    <n v="0"/>
    <n v="0"/>
    <d v="2006-06-15T00:00:00"/>
    <x v="16"/>
    <x v="7"/>
    <n v="15"/>
    <n v="0"/>
    <n v="2588.4675000000002"/>
  </r>
  <r>
    <n v="13086530"/>
    <s v="D"/>
    <d v="2006-06-16T00:00:00"/>
    <n v="1305"/>
    <n v="72765"/>
    <n v="0"/>
    <n v="0"/>
    <n v="0"/>
    <d v="2006-06-16T00:00:00"/>
    <x v="16"/>
    <x v="7"/>
    <n v="16"/>
    <n v="0"/>
    <n v="2588.4675000000002"/>
  </r>
  <r>
    <n v="13086530"/>
    <s v="D"/>
    <d v="2006-06-17T00:00:00"/>
    <n v="1308"/>
    <n v="75359"/>
    <n v="0"/>
    <n v="0"/>
    <n v="0"/>
    <d v="2006-06-17T00:00:00"/>
    <x v="16"/>
    <x v="7"/>
    <n v="17"/>
    <n v="0"/>
    <n v="2594.4180000000001"/>
  </r>
  <r>
    <n v="13086530"/>
    <s v="D"/>
    <d v="2006-06-18T00:00:00"/>
    <n v="1303"/>
    <n v="77943"/>
    <n v="0"/>
    <n v="0"/>
    <n v="0"/>
    <d v="2006-06-18T00:00:00"/>
    <x v="16"/>
    <x v="7"/>
    <n v="18"/>
    <n v="0"/>
    <n v="2584.5005000000001"/>
  </r>
  <r>
    <n v="13086530"/>
    <s v="D"/>
    <d v="2006-06-19T00:00:00"/>
    <n v="1308"/>
    <n v="80537"/>
    <n v="0"/>
    <n v="0"/>
    <n v="0"/>
    <d v="2006-06-19T00:00:00"/>
    <x v="16"/>
    <x v="7"/>
    <n v="19"/>
    <n v="0"/>
    <n v="2594.4180000000001"/>
  </r>
  <r>
    <n v="13086530"/>
    <s v="D"/>
    <d v="2006-06-20T00:00:00"/>
    <n v="1365"/>
    <n v="83245"/>
    <n v="0"/>
    <n v="0"/>
    <n v="0"/>
    <d v="2006-06-20T00:00:00"/>
    <x v="16"/>
    <x v="7"/>
    <n v="20"/>
    <n v="0"/>
    <n v="2707.4775"/>
  </r>
  <r>
    <n v="13086530"/>
    <s v="D"/>
    <d v="2006-06-21T00:00:00"/>
    <n v="1410"/>
    <n v="86041"/>
    <n v="0"/>
    <n v="0"/>
    <n v="0"/>
    <d v="2006-06-21T00:00:00"/>
    <x v="16"/>
    <x v="7"/>
    <n v="21"/>
    <n v="0"/>
    <n v="2796.7350000000001"/>
  </r>
  <r>
    <n v="13086530"/>
    <s v="D"/>
    <d v="2006-06-22T00:00:00"/>
    <n v="1445"/>
    <n v="88907"/>
    <n v="0"/>
    <n v="0"/>
    <n v="0"/>
    <d v="2006-06-22T00:00:00"/>
    <x v="16"/>
    <x v="7"/>
    <n v="22"/>
    <n v="0"/>
    <n v="2866.1575000000003"/>
  </r>
  <r>
    <n v="13086530"/>
    <s v="D"/>
    <d v="2006-06-23T00:00:00"/>
    <n v="1459"/>
    <n v="91801"/>
    <n v="0"/>
    <n v="0"/>
    <n v="0"/>
    <d v="2006-06-23T00:00:00"/>
    <x v="16"/>
    <x v="7"/>
    <n v="23"/>
    <n v="0"/>
    <n v="2893.9265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  <n v="2636.0715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  <n v="1384.4829999999999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  <n v="0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  <n v="0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  <n v="0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  <n v="0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  <n v="0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  <n v="0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  <n v="0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  <n v="0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  <n v="0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  <n v="0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  <n v="0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  <n v="0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  <n v="0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  <n v="0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  <n v="0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  <n v="0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  <n v="0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  <n v="0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  <n v="0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  <n v="0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  <n v="0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  <n v="0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  <n v="0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  <n v="0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  <n v="0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  <n v="0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  <n v="0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  <n v="0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  <n v="0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  <n v="0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  <n v="0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  <n v="0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  <n v="0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  <n v="0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  <n v="0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  <n v="0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  <n v="0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  <n v="0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  <n v="0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  <n v="0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  <n v="0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  <n v="0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  <n v="0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  <n v="0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  <n v="0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  <n v="0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  <n v="0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  <n v="0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  <n v="0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  <n v="0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  <n v="0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  <n v="0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  <n v="0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  <n v="0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  <n v="0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  <n v="0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  <n v="0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  <n v="0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  <n v="0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  <n v="0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  <n v="0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  <n v="0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  <n v="0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  <n v="0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  <n v="0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  <n v="0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  <n v="0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  <n v="0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  <n v="0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  <n v="0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  <n v="0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  <n v="0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  <n v="0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  <n v="0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  <n v="0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  <n v="0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  <n v="0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  <n v="0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  <n v="0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  <n v="0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  <n v="0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  <n v="0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  <n v="0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  <n v="0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  <n v="0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  <n v="0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  <n v="0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  <n v="0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  <n v="0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  <n v="0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  <n v="0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  <n v="0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  <n v="0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  <n v="0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  <n v="0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  <n v="0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  <n v="0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  <n v="0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  <n v="0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  <n v="0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  <n v="0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  <n v="0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  <n v="0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  <n v="0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  <n v="0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  <n v="0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  <n v="0"/>
  </r>
  <r>
    <n v="13086530"/>
    <s v="D"/>
    <d v="2006-10-11T00:00:00"/>
    <n v="0"/>
    <n v="373336"/>
    <n v="0"/>
    <n v="277517"/>
    <n v="-277516.7"/>
    <d v="2006-10-11T00:00:00"/>
    <x v="16"/>
    <x v="11"/>
    <n v="11"/>
    <n v="0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  <n v="0"/>
  </r>
  <r>
    <n v="13086530"/>
    <s v="D"/>
    <d v="2006-11-01T00:00:00"/>
    <n v="0"/>
    <n v="0"/>
    <n v="0"/>
    <n v="0"/>
    <n v="0"/>
    <d v="2006-11-01T00:00:00"/>
    <x v="17"/>
    <x v="0"/>
    <n v="1"/>
    <n v="0"/>
    <n v="0"/>
  </r>
  <r>
    <n v="13086530"/>
    <s v="D"/>
    <d v="2006-11-02T00:00:00"/>
    <n v="0"/>
    <n v="0"/>
    <n v="0"/>
    <n v="0"/>
    <n v="0"/>
    <d v="2006-11-02T00:00:00"/>
    <x v="17"/>
    <x v="0"/>
    <n v="2"/>
    <n v="0"/>
    <n v="0"/>
  </r>
  <r>
    <n v="13086530"/>
    <s v="D"/>
    <d v="2006-11-03T00:00:00"/>
    <n v="0"/>
    <n v="0"/>
    <n v="0"/>
    <n v="0"/>
    <n v="0"/>
    <d v="2006-11-03T00:00:00"/>
    <x v="17"/>
    <x v="0"/>
    <n v="3"/>
    <n v="0"/>
    <n v="0"/>
  </r>
  <r>
    <n v="13086530"/>
    <s v="D"/>
    <d v="2006-11-04T00:00:00"/>
    <n v="0"/>
    <n v="0"/>
    <n v="0"/>
    <n v="0"/>
    <n v="0"/>
    <d v="2006-11-04T00:00:00"/>
    <x v="17"/>
    <x v="0"/>
    <n v="4"/>
    <n v="0"/>
    <n v="0"/>
  </r>
  <r>
    <n v="13086530"/>
    <s v="D"/>
    <d v="2006-11-05T00:00:00"/>
    <n v="0"/>
    <n v="0"/>
    <n v="0"/>
    <n v="0"/>
    <n v="0"/>
    <d v="2006-11-05T00:00:00"/>
    <x v="17"/>
    <x v="0"/>
    <n v="5"/>
    <n v="0"/>
    <n v="0"/>
  </r>
  <r>
    <n v="13086530"/>
    <s v="D"/>
    <d v="2006-11-06T00:00:00"/>
    <n v="0"/>
    <n v="0"/>
    <n v="0"/>
    <n v="0"/>
    <n v="0"/>
    <d v="2006-11-06T00:00:00"/>
    <x v="17"/>
    <x v="0"/>
    <n v="6"/>
    <n v="0"/>
    <n v="0"/>
  </r>
  <r>
    <n v="13086530"/>
    <s v="D"/>
    <d v="2006-11-07T00:00:00"/>
    <n v="0"/>
    <n v="0"/>
    <n v="0"/>
    <n v="0"/>
    <n v="0"/>
    <d v="2006-11-07T00:00:00"/>
    <x v="17"/>
    <x v="0"/>
    <n v="7"/>
    <n v="0"/>
    <n v="0"/>
  </r>
  <r>
    <n v="13086530"/>
    <s v="D"/>
    <d v="2006-11-08T00:00:00"/>
    <n v="0"/>
    <n v="0"/>
    <n v="0"/>
    <n v="0"/>
    <n v="0"/>
    <d v="2006-11-08T00:00:00"/>
    <x v="17"/>
    <x v="0"/>
    <n v="8"/>
    <n v="0"/>
    <n v="0"/>
  </r>
  <r>
    <n v="13086530"/>
    <s v="D"/>
    <d v="2006-11-09T00:00:00"/>
    <n v="0"/>
    <n v="0"/>
    <n v="0"/>
    <n v="0"/>
    <n v="0"/>
    <d v="2006-11-09T00:00:00"/>
    <x v="17"/>
    <x v="0"/>
    <n v="9"/>
    <n v="0"/>
    <n v="0"/>
  </r>
  <r>
    <n v="13086530"/>
    <s v="D"/>
    <d v="2006-11-10T00:00:00"/>
    <n v="0"/>
    <n v="0"/>
    <n v="0"/>
    <n v="0"/>
    <n v="0"/>
    <d v="2006-11-10T00:00:00"/>
    <x v="17"/>
    <x v="0"/>
    <n v="10"/>
    <n v="0"/>
    <n v="0"/>
  </r>
  <r>
    <n v="13086530"/>
    <s v="D"/>
    <d v="2006-11-11T00:00:00"/>
    <n v="0"/>
    <n v="0"/>
    <n v="0"/>
    <n v="0"/>
    <n v="0"/>
    <d v="2006-11-11T00:00:00"/>
    <x v="17"/>
    <x v="0"/>
    <n v="11"/>
    <n v="0"/>
    <n v="0"/>
  </r>
  <r>
    <n v="13086530"/>
    <s v="D"/>
    <d v="2006-11-12T00:00:00"/>
    <n v="0"/>
    <n v="0"/>
    <n v="0"/>
    <n v="0"/>
    <n v="0"/>
    <d v="2006-11-12T00:00:00"/>
    <x v="17"/>
    <x v="0"/>
    <n v="12"/>
    <n v="0"/>
    <n v="0"/>
  </r>
  <r>
    <n v="13086530"/>
    <s v="D"/>
    <d v="2006-11-13T00:00:00"/>
    <n v="0"/>
    <n v="0"/>
    <n v="0"/>
    <n v="0"/>
    <n v="0"/>
    <d v="2006-11-13T00:00:00"/>
    <x v="17"/>
    <x v="0"/>
    <n v="13"/>
    <n v="0"/>
    <n v="0"/>
  </r>
  <r>
    <n v="13086530"/>
    <s v="D"/>
    <d v="2006-11-14T00:00:00"/>
    <n v="0"/>
    <n v="0"/>
    <n v="0"/>
    <n v="0"/>
    <n v="0"/>
    <d v="2006-11-14T00:00:00"/>
    <x v="17"/>
    <x v="0"/>
    <n v="14"/>
    <n v="0"/>
    <n v="0"/>
  </r>
  <r>
    <n v="13086530"/>
    <s v="D"/>
    <d v="2006-11-15T00:00:00"/>
    <n v="0"/>
    <n v="0"/>
    <n v="0"/>
    <n v="0"/>
    <n v="0"/>
    <d v="2006-11-15T00:00:00"/>
    <x v="17"/>
    <x v="0"/>
    <n v="15"/>
    <n v="0"/>
    <n v="0"/>
  </r>
  <r>
    <n v="13086530"/>
    <s v="D"/>
    <d v="2006-11-16T00:00:00"/>
    <n v="0"/>
    <n v="0"/>
    <n v="0"/>
    <n v="0"/>
    <n v="0"/>
    <d v="2006-11-16T00:00:00"/>
    <x v="17"/>
    <x v="0"/>
    <n v="16"/>
    <n v="0"/>
    <n v="0"/>
  </r>
  <r>
    <n v="13086530"/>
    <s v="D"/>
    <d v="2006-11-17T00:00:00"/>
    <n v="0"/>
    <n v="0"/>
    <n v="0"/>
    <n v="0"/>
    <n v="0"/>
    <d v="2006-11-17T00:00:00"/>
    <x v="17"/>
    <x v="0"/>
    <n v="17"/>
    <n v="0"/>
    <n v="0"/>
  </r>
  <r>
    <n v="13086530"/>
    <s v="D"/>
    <d v="2006-11-18T00:00:00"/>
    <n v="0"/>
    <n v="0"/>
    <n v="0"/>
    <n v="0"/>
    <n v="0"/>
    <d v="2006-11-18T00:00:00"/>
    <x v="17"/>
    <x v="0"/>
    <n v="18"/>
    <n v="0"/>
    <n v="0"/>
  </r>
  <r>
    <n v="13086530"/>
    <s v="D"/>
    <d v="2006-11-19T00:00:00"/>
    <n v="0"/>
    <n v="0"/>
    <n v="0"/>
    <n v="0"/>
    <n v="0"/>
    <d v="2006-11-19T00:00:00"/>
    <x v="17"/>
    <x v="0"/>
    <n v="19"/>
    <n v="0"/>
    <n v="0"/>
  </r>
  <r>
    <n v="13086530"/>
    <s v="D"/>
    <d v="2006-11-20T00:00:00"/>
    <n v="0"/>
    <n v="0"/>
    <n v="0"/>
    <n v="0"/>
    <n v="0"/>
    <d v="2006-11-20T00:00:00"/>
    <x v="17"/>
    <x v="0"/>
    <n v="20"/>
    <n v="0"/>
    <n v="0"/>
  </r>
  <r>
    <n v="13086530"/>
    <s v="D"/>
    <d v="2006-11-21T00:00:00"/>
    <n v="0"/>
    <n v="0"/>
    <n v="0"/>
    <n v="0"/>
    <n v="0"/>
    <d v="2006-11-21T00:00:00"/>
    <x v="17"/>
    <x v="0"/>
    <n v="21"/>
    <n v="0"/>
    <n v="0"/>
  </r>
  <r>
    <n v="13086530"/>
    <s v="D"/>
    <d v="2006-11-22T00:00:00"/>
    <n v="0"/>
    <n v="0"/>
    <n v="0"/>
    <n v="0"/>
    <n v="0"/>
    <d v="2006-11-22T00:00:00"/>
    <x v="17"/>
    <x v="0"/>
    <n v="22"/>
    <n v="0"/>
    <n v="0"/>
  </r>
  <r>
    <n v="13086530"/>
    <s v="D"/>
    <d v="2006-11-23T00:00:00"/>
    <n v="0"/>
    <n v="0"/>
    <n v="0"/>
    <n v="0"/>
    <n v="0"/>
    <d v="2006-11-23T00:00:00"/>
    <x v="17"/>
    <x v="0"/>
    <n v="23"/>
    <n v="0"/>
    <n v="0"/>
  </r>
  <r>
    <n v="13086530"/>
    <s v="D"/>
    <d v="2006-11-24T00:00:00"/>
    <n v="0"/>
    <n v="0"/>
    <n v="0"/>
    <n v="0"/>
    <n v="0"/>
    <d v="2006-11-24T00:00:00"/>
    <x v="17"/>
    <x v="0"/>
    <n v="24"/>
    <n v="0"/>
    <n v="0"/>
  </r>
  <r>
    <n v="13086530"/>
    <s v="D"/>
    <d v="2006-11-25T00:00:00"/>
    <n v="0"/>
    <n v="0"/>
    <n v="0"/>
    <n v="0"/>
    <n v="0"/>
    <d v="2006-11-25T00:00:00"/>
    <x v="17"/>
    <x v="0"/>
    <n v="25"/>
    <n v="0"/>
    <n v="0"/>
  </r>
  <r>
    <n v="13086530"/>
    <s v="D"/>
    <d v="2006-11-26T00:00:00"/>
    <n v="0"/>
    <n v="0"/>
    <n v="0"/>
    <n v="0"/>
    <n v="0"/>
    <d v="2006-11-26T00:00:00"/>
    <x v="17"/>
    <x v="0"/>
    <n v="26"/>
    <n v="0"/>
    <n v="0"/>
  </r>
  <r>
    <n v="13086530"/>
    <s v="D"/>
    <d v="2006-11-27T00:00:00"/>
    <n v="0"/>
    <n v="0"/>
    <n v="0"/>
    <n v="0"/>
    <n v="0"/>
    <d v="2006-11-27T00:00:00"/>
    <x v="17"/>
    <x v="0"/>
    <n v="27"/>
    <n v="0"/>
    <n v="0"/>
  </r>
  <r>
    <n v="13086530"/>
    <s v="D"/>
    <d v="2006-11-28T00:00:00"/>
    <n v="0"/>
    <n v="0"/>
    <n v="0"/>
    <n v="0"/>
    <n v="0"/>
    <d v="2006-11-28T00:00:00"/>
    <x v="17"/>
    <x v="0"/>
    <n v="28"/>
    <n v="0"/>
    <n v="0"/>
  </r>
  <r>
    <n v="13086530"/>
    <s v="D"/>
    <d v="2006-11-29T00:00:00"/>
    <n v="0"/>
    <n v="0"/>
    <n v="0"/>
    <n v="0"/>
    <n v="0"/>
    <d v="2006-11-29T00:00:00"/>
    <x v="17"/>
    <x v="0"/>
    <n v="29"/>
    <n v="0"/>
    <n v="0"/>
  </r>
  <r>
    <n v="13086530"/>
    <s v="D"/>
    <d v="2006-11-30T00:00:00"/>
    <n v="0"/>
    <n v="0"/>
    <n v="0"/>
    <n v="0"/>
    <n v="0"/>
    <d v="2006-11-30T00:00:00"/>
    <x v="17"/>
    <x v="0"/>
    <n v="30"/>
    <n v="0"/>
    <n v="0"/>
  </r>
  <r>
    <n v="13086530"/>
    <s v="D"/>
    <d v="2006-12-01T00:00:00"/>
    <n v="0"/>
    <n v="0"/>
    <n v="0"/>
    <n v="0"/>
    <n v="0"/>
    <d v="2006-12-01T00:00:00"/>
    <x v="17"/>
    <x v="1"/>
    <n v="1"/>
    <n v="0"/>
    <n v="0"/>
  </r>
  <r>
    <n v="13086530"/>
    <s v="D"/>
    <d v="2006-12-02T00:00:00"/>
    <n v="0"/>
    <n v="0"/>
    <n v="0"/>
    <n v="0"/>
    <n v="0"/>
    <d v="2006-12-02T00:00:00"/>
    <x v="17"/>
    <x v="1"/>
    <n v="2"/>
    <n v="0"/>
    <n v="0"/>
  </r>
  <r>
    <n v="13086530"/>
    <s v="D"/>
    <d v="2006-12-03T00:00:00"/>
    <n v="0"/>
    <n v="0"/>
    <n v="0"/>
    <n v="0"/>
    <n v="0"/>
    <d v="2006-12-03T00:00:00"/>
    <x v="17"/>
    <x v="1"/>
    <n v="3"/>
    <n v="0"/>
    <n v="0"/>
  </r>
  <r>
    <n v="13086530"/>
    <s v="D"/>
    <d v="2006-12-04T00:00:00"/>
    <n v="0"/>
    <n v="0"/>
    <n v="0"/>
    <n v="0"/>
    <n v="0"/>
    <d v="2006-12-04T00:00:00"/>
    <x v="17"/>
    <x v="1"/>
    <n v="4"/>
    <n v="0"/>
    <n v="0"/>
  </r>
  <r>
    <n v="13086530"/>
    <s v="D"/>
    <d v="2006-12-05T00:00:00"/>
    <n v="0"/>
    <n v="0"/>
    <n v="0"/>
    <n v="0"/>
    <n v="0"/>
    <d v="2006-12-05T00:00:00"/>
    <x v="17"/>
    <x v="1"/>
    <n v="5"/>
    <n v="0"/>
    <n v="0"/>
  </r>
  <r>
    <n v="13086530"/>
    <s v="D"/>
    <d v="2006-12-06T00:00:00"/>
    <n v="0"/>
    <n v="0"/>
    <n v="0"/>
    <n v="0"/>
    <n v="0"/>
    <d v="2006-12-06T00:00:00"/>
    <x v="17"/>
    <x v="1"/>
    <n v="6"/>
    <n v="0"/>
    <n v="0"/>
  </r>
  <r>
    <n v="13086530"/>
    <s v="D"/>
    <d v="2006-12-07T00:00:00"/>
    <n v="0"/>
    <n v="0"/>
    <n v="0"/>
    <n v="0"/>
    <n v="0"/>
    <d v="2006-12-07T00:00:00"/>
    <x v="17"/>
    <x v="1"/>
    <n v="7"/>
    <n v="0"/>
    <n v="0"/>
  </r>
  <r>
    <n v="13086530"/>
    <s v="D"/>
    <d v="2006-12-08T00:00:00"/>
    <n v="0"/>
    <n v="0"/>
    <n v="0"/>
    <n v="0"/>
    <n v="0"/>
    <d v="2006-12-08T00:00:00"/>
    <x v="17"/>
    <x v="1"/>
    <n v="8"/>
    <n v="0"/>
    <n v="0"/>
  </r>
  <r>
    <n v="13086530"/>
    <s v="D"/>
    <d v="2006-12-09T00:00:00"/>
    <n v="0"/>
    <n v="0"/>
    <n v="0"/>
    <n v="0"/>
    <n v="0"/>
    <d v="2006-12-09T00:00:00"/>
    <x v="17"/>
    <x v="1"/>
    <n v="9"/>
    <n v="0"/>
    <n v="0"/>
  </r>
  <r>
    <n v="13086530"/>
    <s v="D"/>
    <d v="2006-12-10T00:00:00"/>
    <n v="0"/>
    <n v="0"/>
    <n v="0"/>
    <n v="0"/>
    <n v="0"/>
    <d v="2006-12-10T00:00:00"/>
    <x v="17"/>
    <x v="1"/>
    <n v="10"/>
    <n v="0"/>
    <n v="0"/>
  </r>
  <r>
    <n v="13086530"/>
    <s v="D"/>
    <d v="2006-12-11T00:00:00"/>
    <n v="0"/>
    <n v="0"/>
    <n v="0"/>
    <n v="0"/>
    <n v="0"/>
    <d v="2006-12-11T00:00:00"/>
    <x v="17"/>
    <x v="1"/>
    <n v="11"/>
    <n v="0"/>
    <n v="0"/>
  </r>
  <r>
    <n v="13086530"/>
    <s v="D"/>
    <d v="2006-12-12T00:00:00"/>
    <n v="0"/>
    <n v="0"/>
    <n v="0"/>
    <n v="0"/>
    <n v="0"/>
    <d v="2006-12-12T00:00:00"/>
    <x v="17"/>
    <x v="1"/>
    <n v="12"/>
    <n v="0"/>
    <n v="0"/>
  </r>
  <r>
    <n v="13086530"/>
    <s v="D"/>
    <d v="2006-12-13T00:00:00"/>
    <n v="0"/>
    <n v="0"/>
    <n v="0"/>
    <n v="0"/>
    <n v="0"/>
    <d v="2006-12-13T00:00:00"/>
    <x v="17"/>
    <x v="1"/>
    <n v="13"/>
    <n v="0"/>
    <n v="0"/>
  </r>
  <r>
    <n v="13086530"/>
    <s v="D"/>
    <d v="2006-12-14T00:00:00"/>
    <n v="0"/>
    <n v="0"/>
    <n v="0"/>
    <n v="0"/>
    <n v="0"/>
    <d v="2006-12-14T00:00:00"/>
    <x v="17"/>
    <x v="1"/>
    <n v="14"/>
    <n v="0"/>
    <n v="0"/>
  </r>
  <r>
    <n v="13086530"/>
    <s v="D"/>
    <d v="2006-12-15T00:00:00"/>
    <n v="0"/>
    <n v="0"/>
    <n v="0"/>
    <n v="0"/>
    <n v="0"/>
    <d v="2006-12-15T00:00:00"/>
    <x v="17"/>
    <x v="1"/>
    <n v="15"/>
    <n v="0"/>
    <n v="0"/>
  </r>
  <r>
    <n v="13086530"/>
    <s v="D"/>
    <d v="2006-12-16T00:00:00"/>
    <n v="0"/>
    <n v="0"/>
    <n v="0"/>
    <n v="0"/>
    <n v="0"/>
    <d v="2006-12-16T00:00:00"/>
    <x v="17"/>
    <x v="1"/>
    <n v="16"/>
    <n v="0"/>
    <n v="0"/>
  </r>
  <r>
    <n v="13086530"/>
    <s v="D"/>
    <d v="2006-12-17T00:00:00"/>
    <n v="0"/>
    <n v="0"/>
    <n v="0"/>
    <n v="0"/>
    <n v="0"/>
    <d v="2006-12-17T00:00:00"/>
    <x v="17"/>
    <x v="1"/>
    <n v="17"/>
    <n v="0"/>
    <n v="0"/>
  </r>
  <r>
    <n v="13086530"/>
    <s v="D"/>
    <d v="2006-12-18T00:00:00"/>
    <n v="0"/>
    <n v="0"/>
    <n v="0"/>
    <n v="0"/>
    <n v="0"/>
    <d v="2006-12-18T00:00:00"/>
    <x v="17"/>
    <x v="1"/>
    <n v="18"/>
    <n v="0"/>
    <n v="0"/>
  </r>
  <r>
    <n v="13086530"/>
    <s v="D"/>
    <d v="2006-12-19T00:00:00"/>
    <n v="0"/>
    <n v="0"/>
    <n v="0"/>
    <n v="0"/>
    <n v="0"/>
    <d v="2006-12-19T00:00:00"/>
    <x v="17"/>
    <x v="1"/>
    <n v="19"/>
    <n v="0"/>
    <n v="0"/>
  </r>
  <r>
    <n v="13086530"/>
    <s v="D"/>
    <d v="2006-12-20T00:00:00"/>
    <n v="0"/>
    <n v="0"/>
    <n v="0"/>
    <n v="0"/>
    <n v="0"/>
    <d v="2006-12-20T00:00:00"/>
    <x v="17"/>
    <x v="1"/>
    <n v="20"/>
    <n v="0"/>
    <n v="0"/>
  </r>
  <r>
    <n v="13086530"/>
    <s v="D"/>
    <d v="2006-12-21T00:00:00"/>
    <n v="0"/>
    <n v="0"/>
    <n v="0"/>
    <n v="0"/>
    <n v="0"/>
    <d v="2006-12-21T00:00:00"/>
    <x v="17"/>
    <x v="1"/>
    <n v="21"/>
    <n v="0"/>
    <n v="0"/>
  </r>
  <r>
    <n v="13086530"/>
    <s v="D"/>
    <d v="2006-12-22T00:00:00"/>
    <n v="0"/>
    <n v="0"/>
    <n v="0"/>
    <n v="0"/>
    <n v="0"/>
    <d v="2006-12-22T00:00:00"/>
    <x v="17"/>
    <x v="1"/>
    <n v="22"/>
    <n v="0"/>
    <n v="0"/>
  </r>
  <r>
    <n v="13086530"/>
    <s v="D"/>
    <d v="2006-12-23T00:00:00"/>
    <n v="0"/>
    <n v="0"/>
    <n v="0"/>
    <n v="0"/>
    <n v="0"/>
    <d v="2006-12-23T00:00:00"/>
    <x v="17"/>
    <x v="1"/>
    <n v="23"/>
    <n v="0"/>
    <n v="0"/>
  </r>
  <r>
    <n v="13086530"/>
    <s v="D"/>
    <d v="2006-12-24T00:00:00"/>
    <n v="0"/>
    <n v="0"/>
    <n v="0"/>
    <n v="0"/>
    <n v="0"/>
    <d v="2006-12-24T00:00:00"/>
    <x v="17"/>
    <x v="1"/>
    <n v="24"/>
    <n v="0"/>
    <n v="0"/>
  </r>
  <r>
    <n v="13086530"/>
    <s v="D"/>
    <d v="2006-12-25T00:00:00"/>
    <n v="0"/>
    <n v="0"/>
    <n v="0"/>
    <n v="0"/>
    <n v="0"/>
    <d v="2006-12-25T00:00:00"/>
    <x v="17"/>
    <x v="1"/>
    <n v="25"/>
    <n v="0"/>
    <n v="0"/>
  </r>
  <r>
    <n v="13086530"/>
    <s v="D"/>
    <d v="2006-12-26T00:00:00"/>
    <n v="0"/>
    <n v="0"/>
    <n v="0"/>
    <n v="0"/>
    <n v="0"/>
    <d v="2006-12-26T00:00:00"/>
    <x v="17"/>
    <x v="1"/>
    <n v="26"/>
    <n v="0"/>
    <n v="0"/>
  </r>
  <r>
    <n v="13086530"/>
    <s v="D"/>
    <d v="2006-12-27T00:00:00"/>
    <n v="0"/>
    <n v="0"/>
    <n v="0"/>
    <n v="0"/>
    <n v="0"/>
    <d v="2006-12-27T00:00:00"/>
    <x v="17"/>
    <x v="1"/>
    <n v="27"/>
    <n v="0"/>
    <n v="0"/>
  </r>
  <r>
    <n v="13086530"/>
    <s v="D"/>
    <d v="2006-12-28T00:00:00"/>
    <n v="0"/>
    <n v="0"/>
    <n v="0"/>
    <n v="0"/>
    <n v="0"/>
    <d v="2006-12-28T00:00:00"/>
    <x v="17"/>
    <x v="1"/>
    <n v="28"/>
    <n v="0"/>
    <n v="0"/>
  </r>
  <r>
    <n v="13086530"/>
    <s v="D"/>
    <d v="2006-12-29T00:00:00"/>
    <n v="0"/>
    <n v="0"/>
    <n v="0"/>
    <n v="0"/>
    <n v="0"/>
    <d v="2006-12-29T00:00:00"/>
    <x v="17"/>
    <x v="1"/>
    <n v="29"/>
    <n v="0"/>
    <n v="0"/>
  </r>
  <r>
    <n v="13086530"/>
    <s v="D"/>
    <d v="2006-12-30T00:00:00"/>
    <n v="0"/>
    <n v="0"/>
    <n v="0"/>
    <n v="0"/>
    <n v="0"/>
    <d v="2006-12-30T00:00:00"/>
    <x v="17"/>
    <x v="1"/>
    <n v="30"/>
    <n v="0"/>
    <n v="0"/>
  </r>
  <r>
    <n v="13086530"/>
    <s v="D"/>
    <d v="2006-12-31T00:00:00"/>
    <n v="0"/>
    <n v="0"/>
    <n v="0"/>
    <n v="0"/>
    <n v="0"/>
    <d v="2006-12-31T00:00:00"/>
    <x v="17"/>
    <x v="1"/>
    <n v="31"/>
    <n v="0"/>
    <n v="0"/>
  </r>
  <r>
    <n v="13086530"/>
    <s v="D"/>
    <d v="2007-01-01T00:00:00"/>
    <n v="0"/>
    <n v="0"/>
    <n v="0"/>
    <n v="0"/>
    <n v="0"/>
    <d v="2007-01-01T00:00:00"/>
    <x v="17"/>
    <x v="2"/>
    <n v="1"/>
    <n v="0"/>
    <n v="0"/>
  </r>
  <r>
    <n v="13086530"/>
    <s v="D"/>
    <d v="2007-01-02T00:00:00"/>
    <n v="0"/>
    <n v="0"/>
    <n v="0"/>
    <n v="0"/>
    <n v="0"/>
    <d v="2007-01-02T00:00:00"/>
    <x v="17"/>
    <x v="2"/>
    <n v="2"/>
    <n v="0"/>
    <n v="0"/>
  </r>
  <r>
    <n v="13086530"/>
    <s v="D"/>
    <d v="2007-01-03T00:00:00"/>
    <n v="0"/>
    <n v="0"/>
    <n v="0"/>
    <n v="0"/>
    <n v="0"/>
    <d v="2007-01-03T00:00:00"/>
    <x v="17"/>
    <x v="2"/>
    <n v="3"/>
    <n v="0"/>
    <n v="0"/>
  </r>
  <r>
    <n v="13086530"/>
    <s v="D"/>
    <d v="2007-01-04T00:00:00"/>
    <n v="0"/>
    <n v="0"/>
    <n v="0"/>
    <n v="0"/>
    <n v="0"/>
    <d v="2007-01-04T00:00:00"/>
    <x v="17"/>
    <x v="2"/>
    <n v="4"/>
    <n v="0"/>
    <n v="0"/>
  </r>
  <r>
    <n v="13086530"/>
    <s v="D"/>
    <d v="2007-01-05T00:00:00"/>
    <n v="0"/>
    <n v="0"/>
    <n v="0"/>
    <n v="0"/>
    <n v="0"/>
    <d v="2007-01-05T00:00:00"/>
    <x v="17"/>
    <x v="2"/>
    <n v="5"/>
    <n v="0"/>
    <n v="0"/>
  </r>
  <r>
    <n v="13086530"/>
    <s v="D"/>
    <d v="2007-01-06T00:00:00"/>
    <n v="0"/>
    <n v="0"/>
    <n v="0"/>
    <n v="0"/>
    <n v="0"/>
    <d v="2007-01-06T00:00:00"/>
    <x v="17"/>
    <x v="2"/>
    <n v="6"/>
    <n v="0"/>
    <n v="0"/>
  </r>
  <r>
    <n v="13086530"/>
    <s v="D"/>
    <d v="2007-01-07T00:00:00"/>
    <n v="0"/>
    <n v="0"/>
    <n v="0"/>
    <n v="0"/>
    <n v="0"/>
    <d v="2007-01-07T00:00:00"/>
    <x v="17"/>
    <x v="2"/>
    <n v="7"/>
    <n v="0"/>
    <n v="0"/>
  </r>
  <r>
    <n v="13086530"/>
    <s v="D"/>
    <d v="2007-01-08T00:00:00"/>
    <n v="0"/>
    <n v="0"/>
    <n v="0"/>
    <n v="0"/>
    <n v="0"/>
    <d v="2007-01-08T00:00:00"/>
    <x v="17"/>
    <x v="2"/>
    <n v="8"/>
    <n v="0"/>
    <n v="0"/>
  </r>
  <r>
    <n v="13086530"/>
    <s v="D"/>
    <d v="2007-01-09T00:00:00"/>
    <n v="0"/>
    <n v="0"/>
    <n v="0"/>
    <n v="0"/>
    <n v="0"/>
    <d v="2007-01-09T00:00:00"/>
    <x v="17"/>
    <x v="2"/>
    <n v="9"/>
    <n v="0"/>
    <n v="0"/>
  </r>
  <r>
    <n v="13086530"/>
    <s v="D"/>
    <d v="2007-01-10T00:00:00"/>
    <n v="0"/>
    <n v="0"/>
    <n v="0"/>
    <n v="0"/>
    <n v="0"/>
    <d v="2007-01-10T00:00:00"/>
    <x v="17"/>
    <x v="2"/>
    <n v="10"/>
    <n v="0"/>
    <n v="0"/>
  </r>
  <r>
    <n v="13086530"/>
    <s v="D"/>
    <d v="2007-01-11T00:00:00"/>
    <n v="0"/>
    <n v="0"/>
    <n v="0"/>
    <n v="0"/>
    <n v="0"/>
    <d v="2007-01-11T00:00:00"/>
    <x v="17"/>
    <x v="2"/>
    <n v="11"/>
    <n v="0"/>
    <n v="0"/>
  </r>
  <r>
    <n v="13086530"/>
    <s v="D"/>
    <d v="2007-01-12T00:00:00"/>
    <n v="0"/>
    <n v="0"/>
    <n v="0"/>
    <n v="0"/>
    <n v="0"/>
    <d v="2007-01-12T00:00:00"/>
    <x v="17"/>
    <x v="2"/>
    <n v="12"/>
    <n v="0"/>
    <n v="0"/>
  </r>
  <r>
    <n v="13086530"/>
    <s v="D"/>
    <d v="2007-01-13T00:00:00"/>
    <n v="0"/>
    <n v="0"/>
    <n v="0"/>
    <n v="0"/>
    <n v="0"/>
    <d v="2007-01-13T00:00:00"/>
    <x v="17"/>
    <x v="2"/>
    <n v="13"/>
    <n v="0"/>
    <n v="0"/>
  </r>
  <r>
    <n v="13086530"/>
    <s v="D"/>
    <d v="2007-01-14T00:00:00"/>
    <n v="0"/>
    <n v="0"/>
    <n v="0"/>
    <n v="0"/>
    <n v="0"/>
    <d v="2007-01-14T00:00:00"/>
    <x v="17"/>
    <x v="2"/>
    <n v="14"/>
    <n v="0"/>
    <n v="0"/>
  </r>
  <r>
    <n v="13086530"/>
    <s v="D"/>
    <d v="2007-01-15T00:00:00"/>
    <n v="0"/>
    <n v="0"/>
    <n v="0"/>
    <n v="0"/>
    <n v="0"/>
    <d v="2007-01-15T00:00:00"/>
    <x v="17"/>
    <x v="2"/>
    <n v="15"/>
    <n v="0"/>
    <n v="0"/>
  </r>
  <r>
    <n v="13086530"/>
    <s v="D"/>
    <d v="2007-01-16T00:00:00"/>
    <n v="0"/>
    <n v="0"/>
    <n v="0"/>
    <n v="0"/>
    <n v="0"/>
    <d v="2007-01-16T00:00:00"/>
    <x v="17"/>
    <x v="2"/>
    <n v="16"/>
    <n v="0"/>
    <n v="0"/>
  </r>
  <r>
    <n v="13086530"/>
    <s v="D"/>
    <d v="2007-01-17T00:00:00"/>
    <n v="0"/>
    <n v="0"/>
    <n v="0"/>
    <n v="0"/>
    <n v="0"/>
    <d v="2007-01-17T00:00:00"/>
    <x v="17"/>
    <x v="2"/>
    <n v="17"/>
    <n v="0"/>
    <n v="0"/>
  </r>
  <r>
    <n v="13086530"/>
    <s v="D"/>
    <d v="2007-01-18T00:00:00"/>
    <n v="0"/>
    <n v="0"/>
    <n v="0"/>
    <n v="0"/>
    <n v="0"/>
    <d v="2007-01-18T00:00:00"/>
    <x v="17"/>
    <x v="2"/>
    <n v="18"/>
    <n v="0"/>
    <n v="0"/>
  </r>
  <r>
    <n v="13086530"/>
    <s v="D"/>
    <d v="2007-01-19T00:00:00"/>
    <n v="0"/>
    <n v="0"/>
    <n v="0"/>
    <n v="0"/>
    <n v="0"/>
    <d v="2007-01-19T00:00:00"/>
    <x v="17"/>
    <x v="2"/>
    <n v="19"/>
    <n v="0"/>
    <n v="0"/>
  </r>
  <r>
    <n v="13086530"/>
    <s v="D"/>
    <d v="2007-01-20T00:00:00"/>
    <n v="0"/>
    <n v="0"/>
    <n v="0"/>
    <n v="0"/>
    <n v="0"/>
    <d v="2007-01-20T00:00:00"/>
    <x v="17"/>
    <x v="2"/>
    <n v="20"/>
    <n v="0"/>
    <n v="0"/>
  </r>
  <r>
    <n v="13086530"/>
    <s v="D"/>
    <d v="2007-01-21T00:00:00"/>
    <n v="0"/>
    <n v="0"/>
    <n v="0"/>
    <n v="0"/>
    <n v="0"/>
    <d v="2007-01-21T00:00:00"/>
    <x v="17"/>
    <x v="2"/>
    <n v="21"/>
    <n v="0"/>
    <n v="0"/>
  </r>
  <r>
    <n v="13086530"/>
    <s v="D"/>
    <d v="2007-01-22T00:00:00"/>
    <n v="0"/>
    <n v="0"/>
    <n v="0"/>
    <n v="0"/>
    <n v="0"/>
    <d v="2007-01-22T00:00:00"/>
    <x v="17"/>
    <x v="2"/>
    <n v="22"/>
    <n v="0"/>
    <n v="0"/>
  </r>
  <r>
    <n v="13086530"/>
    <s v="D"/>
    <d v="2007-01-23T00:00:00"/>
    <n v="0"/>
    <n v="0"/>
    <n v="0"/>
    <n v="0"/>
    <n v="0"/>
    <d v="2007-01-23T00:00:00"/>
    <x v="17"/>
    <x v="2"/>
    <n v="23"/>
    <n v="0"/>
    <n v="0"/>
  </r>
  <r>
    <n v="13086530"/>
    <s v="D"/>
    <d v="2007-01-24T00:00:00"/>
    <n v="0"/>
    <n v="0"/>
    <n v="0"/>
    <n v="0"/>
    <n v="0"/>
    <d v="2007-01-24T00:00:00"/>
    <x v="17"/>
    <x v="2"/>
    <n v="24"/>
    <n v="0"/>
    <n v="0"/>
  </r>
  <r>
    <n v="13086530"/>
    <s v="D"/>
    <d v="2007-01-25T00:00:00"/>
    <n v="0"/>
    <n v="0"/>
    <n v="0"/>
    <n v="0"/>
    <n v="0"/>
    <d v="2007-01-25T00:00:00"/>
    <x v="17"/>
    <x v="2"/>
    <n v="25"/>
    <n v="0"/>
    <n v="0"/>
  </r>
  <r>
    <n v="13086530"/>
    <s v="D"/>
    <d v="2007-01-26T00:00:00"/>
    <n v="0"/>
    <n v="0"/>
    <n v="0"/>
    <n v="0"/>
    <n v="0"/>
    <d v="2007-01-26T00:00:00"/>
    <x v="17"/>
    <x v="2"/>
    <n v="26"/>
    <n v="0"/>
    <n v="0"/>
  </r>
  <r>
    <n v="13086530"/>
    <s v="D"/>
    <d v="2007-01-27T00:00:00"/>
    <n v="0"/>
    <n v="0"/>
    <n v="0"/>
    <n v="0"/>
    <n v="0"/>
    <d v="2007-01-27T00:00:00"/>
    <x v="17"/>
    <x v="2"/>
    <n v="27"/>
    <n v="0"/>
    <n v="0"/>
  </r>
  <r>
    <n v="13086530"/>
    <s v="D"/>
    <d v="2007-01-28T00:00:00"/>
    <n v="0"/>
    <n v="0"/>
    <n v="0"/>
    <n v="0"/>
    <n v="0"/>
    <d v="2007-01-28T00:00:00"/>
    <x v="17"/>
    <x v="2"/>
    <n v="28"/>
    <n v="0"/>
    <n v="0"/>
  </r>
  <r>
    <n v="13086530"/>
    <s v="D"/>
    <d v="2007-01-29T00:00:00"/>
    <n v="0"/>
    <n v="0"/>
    <n v="0"/>
    <n v="0"/>
    <n v="0"/>
    <d v="2007-01-29T00:00:00"/>
    <x v="17"/>
    <x v="2"/>
    <n v="29"/>
    <n v="0"/>
    <n v="0"/>
  </r>
  <r>
    <n v="13086530"/>
    <s v="D"/>
    <d v="2007-01-30T00:00:00"/>
    <n v="0"/>
    <n v="0"/>
    <n v="0"/>
    <n v="0"/>
    <n v="0"/>
    <d v="2007-01-30T00:00:00"/>
    <x v="17"/>
    <x v="2"/>
    <n v="30"/>
    <n v="0"/>
    <n v="0"/>
  </r>
  <r>
    <n v="13086530"/>
    <s v="D"/>
    <d v="2007-01-31T00:00:00"/>
    <n v="0"/>
    <n v="0"/>
    <n v="0"/>
    <n v="0"/>
    <n v="0"/>
    <d v="2007-01-31T00:00:00"/>
    <x v="17"/>
    <x v="2"/>
    <n v="31"/>
    <n v="0"/>
    <n v="0"/>
  </r>
  <r>
    <n v="13086530"/>
    <s v="D"/>
    <d v="2007-02-01T00:00:00"/>
    <n v="0"/>
    <n v="0"/>
    <n v="0"/>
    <n v="0"/>
    <n v="0"/>
    <d v="2007-02-01T00:00:00"/>
    <x v="17"/>
    <x v="3"/>
    <n v="1"/>
    <n v="0"/>
    <n v="0"/>
  </r>
  <r>
    <n v="13086530"/>
    <s v="D"/>
    <d v="2007-02-02T00:00:00"/>
    <n v="0"/>
    <n v="0"/>
    <n v="0"/>
    <n v="0"/>
    <n v="0"/>
    <d v="2007-02-02T00:00:00"/>
    <x v="17"/>
    <x v="3"/>
    <n v="2"/>
    <n v="0"/>
    <n v="0"/>
  </r>
  <r>
    <n v="13086530"/>
    <s v="D"/>
    <d v="2007-02-03T00:00:00"/>
    <n v="0"/>
    <n v="0"/>
    <n v="0"/>
    <n v="0"/>
    <n v="0"/>
    <d v="2007-02-03T00:00:00"/>
    <x v="17"/>
    <x v="3"/>
    <n v="3"/>
    <n v="0"/>
    <n v="0"/>
  </r>
  <r>
    <n v="13086530"/>
    <s v="D"/>
    <d v="2007-02-04T00:00:00"/>
    <n v="0"/>
    <n v="0"/>
    <n v="0"/>
    <n v="0"/>
    <n v="0"/>
    <d v="2007-02-04T00:00:00"/>
    <x v="17"/>
    <x v="3"/>
    <n v="4"/>
    <n v="0"/>
    <n v="0"/>
  </r>
  <r>
    <n v="13086530"/>
    <s v="D"/>
    <d v="2007-02-05T00:00:00"/>
    <n v="0"/>
    <n v="0"/>
    <n v="0"/>
    <n v="0"/>
    <n v="0"/>
    <d v="2007-02-05T00:00:00"/>
    <x v="17"/>
    <x v="3"/>
    <n v="5"/>
    <n v="0"/>
    <n v="0"/>
  </r>
  <r>
    <n v="13086530"/>
    <s v="D"/>
    <d v="2007-02-06T00:00:00"/>
    <n v="0"/>
    <n v="0"/>
    <n v="0"/>
    <n v="0"/>
    <n v="0"/>
    <d v="2007-02-06T00:00:00"/>
    <x v="17"/>
    <x v="3"/>
    <n v="6"/>
    <n v="0"/>
    <n v="0"/>
  </r>
  <r>
    <n v="13086530"/>
    <s v="D"/>
    <d v="2007-02-07T00:00:00"/>
    <n v="0"/>
    <n v="0"/>
    <n v="0"/>
    <n v="0"/>
    <n v="0"/>
    <d v="2007-02-07T00:00:00"/>
    <x v="17"/>
    <x v="3"/>
    <n v="7"/>
    <n v="0"/>
    <n v="0"/>
  </r>
  <r>
    <n v="13086530"/>
    <s v="D"/>
    <d v="2007-02-08T00:00:00"/>
    <n v="0"/>
    <n v="0"/>
    <n v="0"/>
    <n v="0"/>
    <n v="0"/>
    <d v="2007-02-08T00:00:00"/>
    <x v="17"/>
    <x v="3"/>
    <n v="8"/>
    <n v="0"/>
    <n v="0"/>
  </r>
  <r>
    <n v="13086530"/>
    <s v="D"/>
    <d v="2007-02-09T00:00:00"/>
    <n v="0"/>
    <n v="0"/>
    <n v="0"/>
    <n v="0"/>
    <n v="0"/>
    <d v="2007-02-09T00:00:00"/>
    <x v="17"/>
    <x v="3"/>
    <n v="9"/>
    <n v="0"/>
    <n v="0"/>
  </r>
  <r>
    <n v="13086530"/>
    <s v="D"/>
    <d v="2007-02-10T00:00:00"/>
    <n v="0"/>
    <n v="0"/>
    <n v="0"/>
    <n v="0"/>
    <n v="0"/>
    <d v="2007-02-10T00:00:00"/>
    <x v="17"/>
    <x v="3"/>
    <n v="10"/>
    <n v="0"/>
    <n v="0"/>
  </r>
  <r>
    <n v="13086530"/>
    <s v="D"/>
    <d v="2007-02-11T00:00:00"/>
    <n v="0"/>
    <n v="0"/>
    <n v="0"/>
    <n v="0"/>
    <n v="0"/>
    <d v="2007-02-11T00:00:00"/>
    <x v="17"/>
    <x v="3"/>
    <n v="11"/>
    <n v="0"/>
    <n v="0"/>
  </r>
  <r>
    <n v="13086530"/>
    <s v="D"/>
    <d v="2007-02-12T00:00:00"/>
    <n v="0"/>
    <n v="0"/>
    <n v="0"/>
    <n v="0"/>
    <n v="0"/>
    <d v="2007-02-12T00:00:00"/>
    <x v="17"/>
    <x v="3"/>
    <n v="12"/>
    <n v="0"/>
    <n v="0"/>
  </r>
  <r>
    <n v="13086530"/>
    <s v="D"/>
    <d v="2007-02-13T00:00:00"/>
    <n v="0"/>
    <n v="0"/>
    <n v="0"/>
    <n v="0"/>
    <n v="0"/>
    <d v="2007-02-13T00:00:00"/>
    <x v="17"/>
    <x v="3"/>
    <n v="13"/>
    <n v="0"/>
    <n v="0"/>
  </r>
  <r>
    <n v="13086530"/>
    <s v="D"/>
    <d v="2007-02-14T00:00:00"/>
    <n v="0"/>
    <n v="0"/>
    <n v="0"/>
    <n v="0"/>
    <n v="0"/>
    <d v="2007-02-14T00:00:00"/>
    <x v="17"/>
    <x v="3"/>
    <n v="14"/>
    <n v="0"/>
    <n v="0"/>
  </r>
  <r>
    <n v="13086530"/>
    <s v="D"/>
    <d v="2007-02-15T00:00:00"/>
    <n v="0"/>
    <n v="0"/>
    <n v="0"/>
    <n v="0"/>
    <n v="0"/>
    <d v="2007-02-15T00:00:00"/>
    <x v="17"/>
    <x v="3"/>
    <n v="15"/>
    <n v="0"/>
    <n v="0"/>
  </r>
  <r>
    <n v="13086530"/>
    <s v="D"/>
    <d v="2007-02-16T00:00:00"/>
    <n v="0"/>
    <n v="0"/>
    <n v="0"/>
    <n v="0"/>
    <n v="0"/>
    <d v="2007-02-16T00:00:00"/>
    <x v="17"/>
    <x v="3"/>
    <n v="16"/>
    <n v="0"/>
    <n v="0"/>
  </r>
  <r>
    <n v="13086530"/>
    <s v="D"/>
    <d v="2007-02-17T00:00:00"/>
    <n v="0"/>
    <n v="0"/>
    <n v="0"/>
    <n v="0"/>
    <n v="0"/>
    <d v="2007-02-17T00:00:00"/>
    <x v="17"/>
    <x v="3"/>
    <n v="17"/>
    <n v="0"/>
    <n v="0"/>
  </r>
  <r>
    <n v="13086530"/>
    <s v="D"/>
    <d v="2007-02-18T00:00:00"/>
    <n v="0"/>
    <n v="0"/>
    <n v="0"/>
    <n v="0"/>
    <n v="0"/>
    <d v="2007-02-18T00:00:00"/>
    <x v="17"/>
    <x v="3"/>
    <n v="18"/>
    <n v="0"/>
    <n v="0"/>
  </r>
  <r>
    <n v="13086530"/>
    <s v="D"/>
    <d v="2007-02-19T00:00:00"/>
    <n v="0"/>
    <n v="0"/>
    <n v="0"/>
    <n v="0"/>
    <n v="0"/>
    <d v="2007-02-19T00:00:00"/>
    <x v="17"/>
    <x v="3"/>
    <n v="19"/>
    <n v="0"/>
    <n v="0"/>
  </r>
  <r>
    <n v="13086530"/>
    <s v="D"/>
    <d v="2007-02-20T00:00:00"/>
    <n v="0"/>
    <n v="0"/>
    <n v="0"/>
    <n v="0"/>
    <n v="0"/>
    <d v="2007-02-20T00:00:00"/>
    <x v="17"/>
    <x v="3"/>
    <n v="20"/>
    <n v="0"/>
    <n v="0"/>
  </r>
  <r>
    <n v="13086530"/>
    <s v="D"/>
    <d v="2007-02-21T00:00:00"/>
    <n v="0"/>
    <n v="0"/>
    <n v="0"/>
    <n v="0"/>
    <n v="0"/>
    <d v="2007-02-21T00:00:00"/>
    <x v="17"/>
    <x v="3"/>
    <n v="21"/>
    <n v="0"/>
    <n v="0"/>
  </r>
  <r>
    <n v="13086530"/>
    <s v="D"/>
    <d v="2007-02-22T00:00:00"/>
    <n v="0"/>
    <n v="0"/>
    <n v="0"/>
    <n v="0"/>
    <n v="0"/>
    <d v="2007-02-22T00:00:00"/>
    <x v="17"/>
    <x v="3"/>
    <n v="22"/>
    <n v="0"/>
    <n v="0"/>
  </r>
  <r>
    <n v="13086530"/>
    <s v="D"/>
    <d v="2007-02-23T00:00:00"/>
    <n v="0"/>
    <n v="0"/>
    <n v="0"/>
    <n v="0"/>
    <n v="0"/>
    <d v="2007-02-23T00:00:00"/>
    <x v="17"/>
    <x v="3"/>
    <n v="23"/>
    <n v="0"/>
    <n v="0"/>
  </r>
  <r>
    <n v="13086530"/>
    <s v="D"/>
    <d v="2007-02-24T00:00:00"/>
    <n v="0"/>
    <n v="0"/>
    <n v="0"/>
    <n v="0"/>
    <n v="0"/>
    <d v="2007-02-24T00:00:00"/>
    <x v="17"/>
    <x v="3"/>
    <n v="24"/>
    <n v="0"/>
    <n v="0"/>
  </r>
  <r>
    <n v="13086530"/>
    <s v="D"/>
    <d v="2007-02-25T00:00:00"/>
    <n v="0"/>
    <n v="0"/>
    <n v="0"/>
    <n v="0"/>
    <n v="0"/>
    <d v="2007-02-25T00:00:00"/>
    <x v="17"/>
    <x v="3"/>
    <n v="25"/>
    <n v="0"/>
    <n v="0"/>
  </r>
  <r>
    <n v="13086530"/>
    <s v="D"/>
    <d v="2007-02-26T00:00:00"/>
    <n v="0"/>
    <n v="0"/>
    <n v="0"/>
    <n v="0"/>
    <n v="0"/>
    <d v="2007-02-26T00:00:00"/>
    <x v="17"/>
    <x v="3"/>
    <n v="26"/>
    <n v="0"/>
    <n v="0"/>
  </r>
  <r>
    <n v="13086530"/>
    <s v="D"/>
    <d v="2007-02-27T00:00:00"/>
    <n v="0"/>
    <n v="0"/>
    <n v="0"/>
    <n v="0"/>
    <n v="0"/>
    <d v="2007-02-27T00:00:00"/>
    <x v="17"/>
    <x v="3"/>
    <n v="27"/>
    <n v="0"/>
    <n v="0"/>
  </r>
  <r>
    <n v="13086530"/>
    <s v="D"/>
    <d v="2007-02-28T00:00:00"/>
    <n v="0"/>
    <n v="0"/>
    <n v="0"/>
    <n v="0"/>
    <n v="0"/>
    <d v="2007-02-28T00:00:00"/>
    <x v="17"/>
    <x v="3"/>
    <n v="28"/>
    <n v="0"/>
    <n v="0"/>
  </r>
  <r>
    <n v="13086530"/>
    <s v="D"/>
    <d v="2007-03-01T00:00:00"/>
    <n v="0"/>
    <n v="0"/>
    <n v="0"/>
    <n v="0"/>
    <n v="0"/>
    <d v="2007-03-01T00:00:00"/>
    <x v="17"/>
    <x v="4"/>
    <n v="1"/>
    <n v="0"/>
    <n v="0"/>
  </r>
  <r>
    <n v="13086530"/>
    <s v="D"/>
    <d v="2007-03-02T00:00:00"/>
    <n v="0"/>
    <n v="0"/>
    <n v="0"/>
    <n v="0"/>
    <n v="0"/>
    <d v="2007-03-02T00:00:00"/>
    <x v="17"/>
    <x v="4"/>
    <n v="2"/>
    <n v="0"/>
    <n v="0"/>
  </r>
  <r>
    <n v="13086530"/>
    <s v="D"/>
    <d v="2007-03-03T00:00:00"/>
    <n v="0"/>
    <n v="0"/>
    <n v="0"/>
    <n v="0"/>
    <n v="0"/>
    <d v="2007-03-03T00:00:00"/>
    <x v="17"/>
    <x v="4"/>
    <n v="3"/>
    <n v="0"/>
    <n v="0"/>
  </r>
  <r>
    <n v="13086530"/>
    <s v="D"/>
    <d v="2007-03-04T00:00:00"/>
    <n v="0"/>
    <n v="0"/>
    <n v="0"/>
    <n v="0"/>
    <n v="0"/>
    <d v="2007-03-04T00:00:00"/>
    <x v="17"/>
    <x v="4"/>
    <n v="4"/>
    <n v="0"/>
    <n v="0"/>
  </r>
  <r>
    <n v="13086530"/>
    <s v="D"/>
    <d v="2007-03-05T00:00:00"/>
    <n v="0"/>
    <n v="0"/>
    <n v="0"/>
    <n v="0"/>
    <n v="0"/>
    <d v="2007-03-05T00:00:00"/>
    <x v="17"/>
    <x v="4"/>
    <n v="5"/>
    <n v="0"/>
    <n v="0"/>
  </r>
  <r>
    <n v="13086530"/>
    <s v="D"/>
    <d v="2007-03-06T00:00:00"/>
    <n v="0"/>
    <n v="0"/>
    <n v="0"/>
    <n v="0"/>
    <n v="0"/>
    <d v="2007-03-06T00:00:00"/>
    <x v="17"/>
    <x v="4"/>
    <n v="6"/>
    <n v="0"/>
    <n v="0"/>
  </r>
  <r>
    <n v="13086530"/>
    <s v="D"/>
    <d v="2007-03-07T00:00:00"/>
    <n v="0"/>
    <n v="0"/>
    <n v="0"/>
    <n v="0"/>
    <n v="0"/>
    <d v="2007-03-07T00:00:00"/>
    <x v="17"/>
    <x v="4"/>
    <n v="7"/>
    <n v="0"/>
    <n v="0"/>
  </r>
  <r>
    <n v="13086530"/>
    <s v="D"/>
    <d v="2007-03-08T00:00:00"/>
    <n v="0"/>
    <n v="0"/>
    <n v="0"/>
    <n v="0"/>
    <n v="0"/>
    <d v="2007-03-08T00:00:00"/>
    <x v="17"/>
    <x v="4"/>
    <n v="8"/>
    <n v="0"/>
    <n v="0"/>
  </r>
  <r>
    <n v="13086530"/>
    <s v="D"/>
    <d v="2007-03-09T00:00:00"/>
    <n v="0"/>
    <n v="0"/>
    <n v="0"/>
    <n v="0"/>
    <n v="0"/>
    <d v="2007-03-09T00:00:00"/>
    <x v="17"/>
    <x v="4"/>
    <n v="9"/>
    <n v="0"/>
    <n v="0"/>
  </r>
  <r>
    <n v="13086530"/>
    <s v="D"/>
    <d v="2007-03-10T00:00:00"/>
    <n v="0"/>
    <n v="0"/>
    <n v="0"/>
    <n v="0"/>
    <n v="0"/>
    <d v="2007-03-10T00:00:00"/>
    <x v="17"/>
    <x v="4"/>
    <n v="10"/>
    <n v="0"/>
    <n v="0"/>
  </r>
  <r>
    <n v="13086530"/>
    <s v="D"/>
    <d v="2007-03-11T00:00:00"/>
    <n v="0"/>
    <n v="0"/>
    <n v="0"/>
    <n v="0"/>
    <n v="0"/>
    <d v="2007-03-11T00:00:00"/>
    <x v="17"/>
    <x v="4"/>
    <n v="11"/>
    <n v="0"/>
    <n v="0"/>
  </r>
  <r>
    <n v="13086530"/>
    <s v="D"/>
    <d v="2007-03-12T00:00:00"/>
    <n v="0"/>
    <n v="0"/>
    <n v="0"/>
    <n v="0"/>
    <n v="0"/>
    <d v="2007-03-12T00:00:00"/>
    <x v="17"/>
    <x v="4"/>
    <n v="12"/>
    <n v="0"/>
    <n v="0"/>
  </r>
  <r>
    <n v="13086530"/>
    <s v="D"/>
    <d v="2007-03-13T00:00:00"/>
    <n v="0"/>
    <n v="0"/>
    <n v="0"/>
    <n v="0"/>
    <n v="0"/>
    <d v="2007-03-13T00:00:00"/>
    <x v="17"/>
    <x v="4"/>
    <n v="13"/>
    <n v="0"/>
    <n v="0"/>
  </r>
  <r>
    <n v="13086530"/>
    <s v="D"/>
    <d v="2007-03-14T00:00:00"/>
    <n v="0"/>
    <n v="0"/>
    <n v="0"/>
    <n v="0"/>
    <n v="0"/>
    <d v="2007-03-14T00:00:00"/>
    <x v="17"/>
    <x v="4"/>
    <n v="14"/>
    <n v="0"/>
    <n v="0"/>
  </r>
  <r>
    <n v="13086530"/>
    <s v="D"/>
    <d v="2007-03-15T00:00:00"/>
    <n v="0"/>
    <n v="0"/>
    <n v="0"/>
    <n v="0"/>
    <n v="0"/>
    <d v="2007-03-15T00:00:00"/>
    <x v="17"/>
    <x v="4"/>
    <n v="15"/>
    <n v="0"/>
    <n v="0"/>
  </r>
  <r>
    <n v="13086530"/>
    <s v="D"/>
    <d v="2007-03-16T00:00:00"/>
    <n v="0"/>
    <n v="0"/>
    <n v="0"/>
    <n v="0"/>
    <n v="0"/>
    <d v="2007-03-16T00:00:00"/>
    <x v="17"/>
    <x v="4"/>
    <n v="16"/>
    <n v="0"/>
    <n v="0"/>
  </r>
  <r>
    <n v="13086530"/>
    <s v="D"/>
    <d v="2007-03-17T00:00:00"/>
    <n v="0"/>
    <n v="0"/>
    <n v="0"/>
    <n v="0"/>
    <n v="0"/>
    <d v="2007-03-17T00:00:00"/>
    <x v="17"/>
    <x v="4"/>
    <n v="17"/>
    <n v="0"/>
    <n v="0"/>
  </r>
  <r>
    <n v="13086530"/>
    <s v="D"/>
    <d v="2007-03-18T00:00:00"/>
    <n v="0"/>
    <n v="0"/>
    <n v="0"/>
    <n v="0"/>
    <n v="0"/>
    <d v="2007-03-18T00:00:00"/>
    <x v="17"/>
    <x v="4"/>
    <n v="18"/>
    <n v="0"/>
    <n v="0"/>
  </r>
  <r>
    <n v="13086530"/>
    <s v="D"/>
    <d v="2007-03-19T00:00:00"/>
    <n v="0"/>
    <n v="0"/>
    <n v="0"/>
    <n v="0"/>
    <n v="0"/>
    <d v="2007-03-19T00:00:00"/>
    <x v="17"/>
    <x v="4"/>
    <n v="19"/>
    <n v="0"/>
    <n v="0"/>
  </r>
  <r>
    <n v="13086530"/>
    <s v="D"/>
    <d v="2007-03-20T00:00:00"/>
    <n v="0"/>
    <n v="0"/>
    <n v="0"/>
    <n v="0"/>
    <n v="0"/>
    <d v="2007-03-20T00:00:00"/>
    <x v="17"/>
    <x v="4"/>
    <n v="20"/>
    <n v="0"/>
    <n v="0"/>
  </r>
  <r>
    <n v="13086530"/>
    <s v="D"/>
    <d v="2007-03-21T00:00:00"/>
    <n v="0"/>
    <n v="0"/>
    <n v="0"/>
    <n v="0"/>
    <n v="0"/>
    <d v="2007-03-21T00:00:00"/>
    <x v="17"/>
    <x v="4"/>
    <n v="21"/>
    <n v="0"/>
    <n v="0"/>
  </r>
  <r>
    <n v="13086530"/>
    <s v="D"/>
    <d v="2007-03-22T00:00:00"/>
    <n v="0"/>
    <n v="0"/>
    <n v="0"/>
    <n v="0"/>
    <n v="0"/>
    <d v="2007-03-22T00:00:00"/>
    <x v="17"/>
    <x v="4"/>
    <n v="22"/>
    <n v="0"/>
    <n v="0"/>
  </r>
  <r>
    <n v="13086530"/>
    <s v="D"/>
    <d v="2007-03-23T00:00:00"/>
    <n v="0"/>
    <n v="0"/>
    <n v="0"/>
    <n v="0"/>
    <n v="0"/>
    <d v="2007-03-23T00:00:00"/>
    <x v="17"/>
    <x v="4"/>
    <n v="23"/>
    <n v="0"/>
    <n v="0"/>
  </r>
  <r>
    <n v="13086530"/>
    <s v="D"/>
    <d v="2007-03-24T00:00:00"/>
    <n v="0"/>
    <n v="0"/>
    <n v="0"/>
    <n v="0"/>
    <n v="0"/>
    <d v="2007-03-24T00:00:00"/>
    <x v="17"/>
    <x v="4"/>
    <n v="24"/>
    <n v="0"/>
    <n v="0"/>
  </r>
  <r>
    <n v="13086530"/>
    <s v="D"/>
    <d v="2007-03-25T00:00:00"/>
    <n v="0"/>
    <n v="0"/>
    <n v="0"/>
    <n v="0"/>
    <n v="0"/>
    <d v="2007-03-25T00:00:00"/>
    <x v="17"/>
    <x v="4"/>
    <n v="25"/>
    <n v="0"/>
    <n v="0"/>
  </r>
  <r>
    <n v="13086530"/>
    <s v="D"/>
    <d v="2007-03-26T00:00:00"/>
    <n v="0"/>
    <n v="0"/>
    <n v="0"/>
    <n v="0"/>
    <n v="0"/>
    <d v="2007-03-26T00:00:00"/>
    <x v="17"/>
    <x v="4"/>
    <n v="26"/>
    <n v="0"/>
    <n v="0"/>
  </r>
  <r>
    <n v="13086530"/>
    <s v="D"/>
    <d v="2007-03-27T00:00:00"/>
    <n v="0"/>
    <n v="0"/>
    <n v="0"/>
    <n v="0"/>
    <n v="0"/>
    <d v="2007-03-27T00:00:00"/>
    <x v="17"/>
    <x v="4"/>
    <n v="27"/>
    <n v="0"/>
    <n v="0"/>
  </r>
  <r>
    <n v="13086530"/>
    <s v="D"/>
    <d v="2007-03-28T00:00:00"/>
    <n v="0"/>
    <n v="0"/>
    <n v="0"/>
    <n v="0"/>
    <n v="0"/>
    <d v="2007-03-28T00:00:00"/>
    <x v="17"/>
    <x v="4"/>
    <n v="28"/>
    <n v="0"/>
    <n v="0"/>
  </r>
  <r>
    <n v="13086530"/>
    <s v="D"/>
    <d v="2007-03-29T00:00:00"/>
    <n v="0"/>
    <n v="0"/>
    <n v="0"/>
    <n v="0"/>
    <n v="0"/>
    <d v="2007-03-29T00:00:00"/>
    <x v="17"/>
    <x v="4"/>
    <n v="29"/>
    <n v="0"/>
    <n v="0"/>
  </r>
  <r>
    <n v="13086530"/>
    <s v="D"/>
    <d v="2007-03-30T00:00:00"/>
    <n v="0"/>
    <n v="0"/>
    <n v="0"/>
    <n v="0"/>
    <n v="0"/>
    <d v="2007-03-30T00:00:00"/>
    <x v="17"/>
    <x v="4"/>
    <n v="30"/>
    <n v="0"/>
    <n v="0"/>
  </r>
  <r>
    <n v="13086530"/>
    <s v="D"/>
    <d v="2007-03-31T00:00:00"/>
    <n v="0"/>
    <n v="0"/>
    <n v="0"/>
    <n v="0"/>
    <n v="0"/>
    <d v="2007-03-31T00:00:00"/>
    <x v="17"/>
    <x v="4"/>
    <n v="31"/>
    <n v="0"/>
    <n v="0"/>
  </r>
  <r>
    <n v="13086530"/>
    <s v="D"/>
    <d v="2007-04-01T00:00:00"/>
    <n v="0"/>
    <n v="0"/>
    <n v="0"/>
    <n v="0"/>
    <n v="0"/>
    <d v="2007-04-01T00:00:00"/>
    <x v="17"/>
    <x v="5"/>
    <n v="1"/>
    <n v="0"/>
    <n v="0"/>
  </r>
  <r>
    <n v="13086530"/>
    <s v="D"/>
    <d v="2007-04-02T00:00:00"/>
    <n v="0"/>
    <n v="0"/>
    <n v="0"/>
    <n v="0"/>
    <n v="0"/>
    <d v="2007-04-02T00:00:00"/>
    <x v="17"/>
    <x v="5"/>
    <n v="2"/>
    <n v="0"/>
    <n v="0"/>
  </r>
  <r>
    <n v="13086530"/>
    <s v="D"/>
    <d v="2007-04-03T00:00:00"/>
    <n v="0"/>
    <n v="0"/>
    <n v="0"/>
    <n v="0"/>
    <n v="0"/>
    <d v="2007-04-03T00:00:00"/>
    <x v="17"/>
    <x v="5"/>
    <n v="3"/>
    <n v="0"/>
    <n v="0"/>
  </r>
  <r>
    <n v="13086530"/>
    <s v="D"/>
    <d v="2007-04-04T00:00:00"/>
    <n v="0"/>
    <n v="0"/>
    <n v="0"/>
    <n v="0"/>
    <n v="0"/>
    <d v="2007-04-04T00:00:00"/>
    <x v="17"/>
    <x v="5"/>
    <n v="4"/>
    <n v="0"/>
    <n v="0"/>
  </r>
  <r>
    <n v="13086530"/>
    <s v="D"/>
    <d v="2007-04-05T00:00:00"/>
    <n v="0"/>
    <n v="0"/>
    <n v="0"/>
    <n v="0"/>
    <n v="0"/>
    <d v="2007-04-05T00:00:00"/>
    <x v="17"/>
    <x v="5"/>
    <n v="5"/>
    <n v="0"/>
    <n v="0"/>
  </r>
  <r>
    <n v="13086530"/>
    <s v="D"/>
    <d v="2007-04-06T00:00:00"/>
    <n v="0"/>
    <n v="0"/>
    <n v="0"/>
    <n v="0"/>
    <n v="0"/>
    <d v="2007-04-06T00:00:00"/>
    <x v="17"/>
    <x v="5"/>
    <n v="6"/>
    <n v="0"/>
    <n v="0"/>
  </r>
  <r>
    <n v="13086530"/>
    <s v="D"/>
    <d v="2007-04-07T00:00:00"/>
    <n v="0"/>
    <n v="0"/>
    <n v="0"/>
    <n v="0"/>
    <n v="0"/>
    <d v="2007-04-07T00:00:00"/>
    <x v="17"/>
    <x v="5"/>
    <n v="7"/>
    <n v="0"/>
    <n v="0"/>
  </r>
  <r>
    <n v="13086530"/>
    <s v="D"/>
    <d v="2007-04-08T00:00:00"/>
    <n v="0"/>
    <n v="0"/>
    <n v="0"/>
    <n v="0"/>
    <n v="0"/>
    <d v="2007-04-08T00:00:00"/>
    <x v="17"/>
    <x v="5"/>
    <n v="8"/>
    <n v="0"/>
    <n v="0"/>
  </r>
  <r>
    <n v="13086530"/>
    <s v="D"/>
    <d v="2007-04-09T00:00:00"/>
    <n v="0"/>
    <n v="0"/>
    <n v="0"/>
    <n v="0"/>
    <n v="0"/>
    <d v="2007-04-09T00:00:00"/>
    <x v="17"/>
    <x v="5"/>
    <n v="9"/>
    <n v="0"/>
    <n v="0"/>
  </r>
  <r>
    <n v="13086530"/>
    <s v="D"/>
    <d v="2007-04-10T00:00:00"/>
    <n v="270"/>
    <n v="535"/>
    <n v="0"/>
    <n v="0"/>
    <n v="0"/>
    <d v="2007-04-10T00:00:00"/>
    <x v="17"/>
    <x v="5"/>
    <n v="10"/>
    <n v="0"/>
    <n v="535.54499999999996"/>
  </r>
  <r>
    <n v="13086530"/>
    <s v="D"/>
    <d v="2007-04-11T00:00:00"/>
    <n v="379"/>
    <n v="1287"/>
    <n v="0"/>
    <n v="0"/>
    <n v="0"/>
    <d v="2007-04-11T00:00:00"/>
    <x v="17"/>
    <x v="5"/>
    <n v="11"/>
    <n v="0"/>
    <n v="751.74649999999997"/>
  </r>
  <r>
    <n v="13086530"/>
    <s v="D"/>
    <d v="2007-04-12T00:00:00"/>
    <n v="438"/>
    <n v="2156"/>
    <n v="0"/>
    <n v="0"/>
    <n v="0"/>
    <d v="2007-04-12T00:00:00"/>
    <x v="17"/>
    <x v="5"/>
    <n v="12"/>
    <n v="0"/>
    <n v="868.77300000000002"/>
  </r>
  <r>
    <n v="13086530"/>
    <s v="D"/>
    <d v="2007-04-13T00:00:00"/>
    <n v="438"/>
    <n v="3025"/>
    <n v="0"/>
    <n v="0"/>
    <n v="0"/>
    <d v="2007-04-13T00:00:00"/>
    <x v="17"/>
    <x v="5"/>
    <n v="13"/>
    <n v="0"/>
    <n v="868.77300000000002"/>
  </r>
  <r>
    <n v="13086530"/>
    <s v="D"/>
    <d v="2007-04-14T00:00:00"/>
    <n v="437"/>
    <n v="3891"/>
    <n v="0"/>
    <n v="0"/>
    <n v="0"/>
    <d v="2007-04-14T00:00:00"/>
    <x v="17"/>
    <x v="5"/>
    <n v="14"/>
    <n v="0"/>
    <n v="866.78949999999998"/>
  </r>
  <r>
    <n v="13086530"/>
    <s v="D"/>
    <d v="2007-04-15T00:00:00"/>
    <n v="435"/>
    <n v="4754"/>
    <n v="0"/>
    <n v="0"/>
    <n v="0"/>
    <d v="2007-04-15T00:00:00"/>
    <x v="17"/>
    <x v="5"/>
    <n v="15"/>
    <n v="0"/>
    <n v="862.82249999999999"/>
  </r>
  <r>
    <n v="13086530"/>
    <s v="D"/>
    <d v="2007-04-16T00:00:00"/>
    <n v="539"/>
    <n v="5823"/>
    <n v="0"/>
    <n v="0"/>
    <n v="0"/>
    <d v="2007-04-16T00:00:00"/>
    <x v="17"/>
    <x v="5"/>
    <n v="16"/>
    <n v="0"/>
    <n v="1069.1065000000001"/>
  </r>
  <r>
    <n v="13086530"/>
    <s v="D"/>
    <d v="2007-04-17T00:00:00"/>
    <n v="643"/>
    <n v="1276"/>
    <n v="0"/>
    <n v="0"/>
    <n v="0"/>
    <d v="2007-04-17T00:00:00"/>
    <x v="17"/>
    <x v="5"/>
    <n v="17"/>
    <n v="0"/>
    <n v="1275.3905"/>
  </r>
  <r>
    <n v="13086530"/>
    <s v="D"/>
    <d v="2007-04-18T00:00:00"/>
    <n v="685"/>
    <n v="2634"/>
    <n v="0"/>
    <n v="0"/>
    <n v="0"/>
    <d v="2007-04-18T00:00:00"/>
    <x v="17"/>
    <x v="5"/>
    <n v="18"/>
    <n v="0"/>
    <n v="1358.6975"/>
  </r>
  <r>
    <n v="13086530"/>
    <s v="D"/>
    <d v="2007-04-19T00:00:00"/>
    <n v="685"/>
    <n v="3992"/>
    <n v="0"/>
    <n v="0"/>
    <n v="0"/>
    <d v="2007-04-19T00:00:00"/>
    <x v="17"/>
    <x v="5"/>
    <n v="19"/>
    <n v="0"/>
    <n v="1358.6975"/>
  </r>
  <r>
    <n v="13086530"/>
    <s v="D"/>
    <d v="2007-04-20T00:00:00"/>
    <n v="685"/>
    <n v="5351"/>
    <n v="0"/>
    <n v="0"/>
    <n v="0"/>
    <d v="2007-04-20T00:00:00"/>
    <x v="17"/>
    <x v="5"/>
    <n v="20"/>
    <n v="0"/>
    <n v="1358.6975"/>
  </r>
  <r>
    <n v="13086530"/>
    <s v="D"/>
    <d v="2007-04-21T00:00:00"/>
    <n v="685"/>
    <n v="6709"/>
    <n v="0"/>
    <n v="0"/>
    <n v="0"/>
    <d v="2007-04-21T00:00:00"/>
    <x v="17"/>
    <x v="5"/>
    <n v="21"/>
    <n v="0"/>
    <n v="1358.6975"/>
  </r>
  <r>
    <n v="13086530"/>
    <s v="D"/>
    <d v="2007-04-22T00:00:00"/>
    <n v="685"/>
    <n v="8067"/>
    <n v="0"/>
    <n v="0"/>
    <n v="0"/>
    <d v="2007-04-22T00:00:00"/>
    <x v="17"/>
    <x v="5"/>
    <n v="22"/>
    <n v="0"/>
    <n v="1358.6975"/>
  </r>
  <r>
    <n v="13086530"/>
    <s v="D"/>
    <d v="2007-04-23T00:00:00"/>
    <n v="746"/>
    <n v="9547"/>
    <n v="0"/>
    <n v="0"/>
    <n v="0"/>
    <d v="2007-04-23T00:00:00"/>
    <x v="17"/>
    <x v="5"/>
    <n v="23"/>
    <n v="0"/>
    <n v="1479.691"/>
  </r>
  <r>
    <n v="13086530"/>
    <s v="D"/>
    <d v="2007-04-24T00:00:00"/>
    <n v="784"/>
    <n v="11103"/>
    <n v="0"/>
    <n v="0"/>
    <n v="0"/>
    <d v="2007-04-24T00:00:00"/>
    <x v="17"/>
    <x v="5"/>
    <n v="24"/>
    <n v="0"/>
    <n v="1555.0640000000001"/>
  </r>
  <r>
    <n v="13086530"/>
    <s v="D"/>
    <d v="2007-04-25T00:00:00"/>
    <n v="837"/>
    <n v="12763"/>
    <n v="0"/>
    <n v="0"/>
    <n v="0"/>
    <d v="2007-04-25T00:00:00"/>
    <x v="17"/>
    <x v="5"/>
    <n v="25"/>
    <n v="0"/>
    <n v="1660.1895"/>
  </r>
  <r>
    <n v="13086530"/>
    <s v="D"/>
    <d v="2007-04-26T00:00:00"/>
    <n v="883"/>
    <n v="14515"/>
    <n v="0"/>
    <n v="0"/>
    <n v="0"/>
    <d v="2007-04-26T00:00:00"/>
    <x v="17"/>
    <x v="5"/>
    <n v="26"/>
    <n v="0"/>
    <n v="1751.4304999999999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  <n v="517.69349999999997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  <n v="374.88150000000002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  <n v="0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  <n v="65.455500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  <n v="245.95400000000001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  <n v="192.39950000000002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  <n v="1600.6845000000001"/>
  </r>
  <r>
    <n v="13086530"/>
    <s v="D"/>
    <d v="2007-05-04T00:00:00"/>
    <n v="1207"/>
    <n v="31923"/>
    <n v="0"/>
    <n v="12017"/>
    <n v="-12016.6"/>
    <d v="2007-05-04T00:00:00"/>
    <x v="17"/>
    <x v="6"/>
    <n v="4"/>
    <n v="0"/>
    <n v="2394.0844999999999"/>
  </r>
  <r>
    <n v="13086530"/>
    <s v="D"/>
    <d v="2007-05-05T00:00:00"/>
    <n v="1211"/>
    <n v="34326"/>
    <n v="0"/>
    <n v="12017"/>
    <n v="-12016.6"/>
    <d v="2007-05-05T00:00:00"/>
    <x v="17"/>
    <x v="6"/>
    <n v="5"/>
    <n v="0"/>
    <n v="2402.0185000000001"/>
  </r>
  <r>
    <n v="13086530"/>
    <s v="D"/>
    <d v="2007-05-06T00:00:00"/>
    <n v="1214"/>
    <n v="36733"/>
    <n v="0"/>
    <n v="12017"/>
    <n v="-12016.6"/>
    <d v="2007-05-06T00:00:00"/>
    <x v="17"/>
    <x v="6"/>
    <n v="6"/>
    <n v="0"/>
    <n v="2407.9690000000001"/>
  </r>
  <r>
    <n v="13086530"/>
    <s v="D"/>
    <d v="2007-05-07T00:00:00"/>
    <n v="1216"/>
    <n v="39145"/>
    <n v="0"/>
    <n v="12017"/>
    <n v="-12016.6"/>
    <d v="2007-05-07T00:00:00"/>
    <x v="17"/>
    <x v="6"/>
    <n v="7"/>
    <n v="0"/>
    <n v="2411.9360000000001"/>
  </r>
  <r>
    <n v="13086530"/>
    <s v="D"/>
    <d v="2007-05-08T00:00:00"/>
    <n v="1210"/>
    <n v="41544"/>
    <n v="0"/>
    <n v="12017"/>
    <n v="-12016.6"/>
    <d v="2007-05-08T00:00:00"/>
    <x v="17"/>
    <x v="6"/>
    <n v="8"/>
    <n v="0"/>
    <n v="2400.0349999999999"/>
  </r>
  <r>
    <n v="13086530"/>
    <s v="D"/>
    <d v="2007-05-09T00:00:00"/>
    <n v="1214"/>
    <n v="43952"/>
    <n v="0"/>
    <n v="12017"/>
    <n v="-12016.6"/>
    <d v="2007-05-09T00:00:00"/>
    <x v="17"/>
    <x v="6"/>
    <n v="9"/>
    <n v="0"/>
    <n v="2407.9690000000001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  <n v="0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  <n v="0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  <n v="0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  <n v="0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  <n v="0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  <n v="0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  <n v="0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  <n v="130.911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  <n v="2608.3025000000002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  <n v="2064.8235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  <n v="0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  <n v="0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  <n v="0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  <n v="0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  <n v="0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  <n v="0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  <n v="0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  <n v="0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  <n v="0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  <n v="0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  <n v="0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  <n v="0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  <n v="0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  <n v="0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  <n v="0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  <n v="0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  <n v="0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  <n v="0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  <n v="0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  <n v="0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  <n v="0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  <n v="0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  <n v="0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  <n v="0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  <n v="0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  <n v="0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  <n v="0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  <n v="0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  <n v="0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  <n v="0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  <n v="0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  <n v="0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  <n v="0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  <n v="0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  <n v="0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  <n v="0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  <n v="0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  <n v="0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  <n v="0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  <n v="0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  <n v="0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  <n v="0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  <n v="0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  <n v="0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  <n v="0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  <n v="0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  <n v="0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  <n v="0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  <n v="0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  <n v="0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  <n v="0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  <n v="0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  <n v="0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  <n v="0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  <n v="0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  <n v="0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  <n v="0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  <n v="0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  <n v="0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  <n v="0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  <n v="0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  <n v="0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  <n v="0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  <n v="0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  <n v="0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  <n v="0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  <n v="0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  <n v="0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  <n v="0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  <n v="0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  <n v="0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  <n v="0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  <n v="0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  <n v="0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  <n v="0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  <n v="0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  <n v="0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  <n v="0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  <n v="0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  <n v="0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  <n v="0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  <n v="0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  <n v="0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  <n v="0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  <n v="0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  <n v="0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  <n v="0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  <n v="0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  <n v="0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  <n v="0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  <n v="0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  <n v="0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  <n v="0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  <n v="0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  <n v="0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  <n v="0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  <n v="0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  <n v="0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  <n v="0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  <n v="0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  <n v="0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  <n v="0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  <n v="0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  <n v="0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  <n v="0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  <n v="0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  <n v="0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  <n v="0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  <n v="0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  <n v="0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  <n v="0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  <n v="0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  <n v="0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  <n v="0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  <n v="0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  <n v="0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  <n v="0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  <n v="0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  <n v="0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  <n v="0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  <n v="0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  <n v="0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  <n v="0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  <n v="0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  <n v="0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  <n v="0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  <n v="0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  <n v="0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  <n v="0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  <n v="0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  <n v="0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  <n v="0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  <n v="0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  <n v="0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  <n v="0"/>
  </r>
  <r>
    <n v="13086530"/>
    <s v="D"/>
    <d v="2007-10-02T00:00:00"/>
    <n v="0"/>
    <n v="423220"/>
    <n v="0"/>
    <n v="386478"/>
    <n v="-386478.4"/>
    <d v="2007-10-02T00:00:00"/>
    <x v="17"/>
    <x v="11"/>
    <n v="2"/>
    <n v="0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  <n v="0"/>
  </r>
  <r>
    <n v="13086530"/>
    <s v="D"/>
    <d v="2007-11-01T00:00:00"/>
    <n v="0"/>
    <n v="0"/>
    <n v="0"/>
    <n v="0"/>
    <n v="0"/>
    <d v="2007-11-01T00:00:00"/>
    <x v="18"/>
    <x v="0"/>
    <n v="1"/>
    <n v="0"/>
    <n v="0"/>
  </r>
  <r>
    <n v="13086530"/>
    <s v="D"/>
    <d v="2007-11-02T00:00:00"/>
    <n v="0"/>
    <n v="0"/>
    <n v="0"/>
    <n v="0"/>
    <n v="0"/>
    <d v="2007-11-02T00:00:00"/>
    <x v="18"/>
    <x v="0"/>
    <n v="2"/>
    <n v="0"/>
    <n v="0"/>
  </r>
  <r>
    <n v="13086530"/>
    <s v="D"/>
    <d v="2007-11-03T00:00:00"/>
    <n v="0"/>
    <n v="0"/>
    <n v="0"/>
    <n v="0"/>
    <n v="0"/>
    <d v="2007-11-03T00:00:00"/>
    <x v="18"/>
    <x v="0"/>
    <n v="3"/>
    <n v="0"/>
    <n v="0"/>
  </r>
  <r>
    <n v="13086530"/>
    <s v="D"/>
    <d v="2007-11-04T00:00:00"/>
    <n v="0"/>
    <n v="0"/>
    <n v="0"/>
    <n v="0"/>
    <n v="0"/>
    <d v="2007-11-04T00:00:00"/>
    <x v="18"/>
    <x v="0"/>
    <n v="4"/>
    <n v="0"/>
    <n v="0"/>
  </r>
  <r>
    <n v="13086530"/>
    <s v="D"/>
    <d v="2007-11-05T00:00:00"/>
    <n v="0"/>
    <n v="0"/>
    <n v="0"/>
    <n v="0"/>
    <n v="0"/>
    <d v="2007-11-05T00:00:00"/>
    <x v="18"/>
    <x v="0"/>
    <n v="5"/>
    <n v="0"/>
    <n v="0"/>
  </r>
  <r>
    <n v="13086530"/>
    <s v="D"/>
    <d v="2007-11-06T00:00:00"/>
    <n v="0"/>
    <n v="0"/>
    <n v="0"/>
    <n v="0"/>
    <n v="0"/>
    <d v="2007-11-06T00:00:00"/>
    <x v="18"/>
    <x v="0"/>
    <n v="6"/>
    <n v="0"/>
    <n v="0"/>
  </r>
  <r>
    <n v="13086530"/>
    <s v="D"/>
    <d v="2007-11-07T00:00:00"/>
    <n v="0"/>
    <n v="0"/>
    <n v="0"/>
    <n v="0"/>
    <n v="0"/>
    <d v="2007-11-07T00:00:00"/>
    <x v="18"/>
    <x v="0"/>
    <n v="7"/>
    <n v="0"/>
    <n v="0"/>
  </r>
  <r>
    <n v="13086530"/>
    <s v="D"/>
    <d v="2007-11-08T00:00:00"/>
    <n v="0"/>
    <n v="0"/>
    <n v="0"/>
    <n v="0"/>
    <n v="0"/>
    <d v="2007-11-08T00:00:00"/>
    <x v="18"/>
    <x v="0"/>
    <n v="8"/>
    <n v="0"/>
    <n v="0"/>
  </r>
  <r>
    <n v="13086530"/>
    <s v="D"/>
    <d v="2007-11-09T00:00:00"/>
    <n v="0"/>
    <n v="0"/>
    <n v="0"/>
    <n v="0"/>
    <n v="0"/>
    <d v="2007-11-09T00:00:00"/>
    <x v="18"/>
    <x v="0"/>
    <n v="9"/>
    <n v="0"/>
    <n v="0"/>
  </r>
  <r>
    <n v="13086530"/>
    <s v="D"/>
    <d v="2007-11-10T00:00:00"/>
    <n v="0"/>
    <n v="0"/>
    <n v="0"/>
    <n v="0"/>
    <n v="0"/>
    <d v="2007-11-10T00:00:00"/>
    <x v="18"/>
    <x v="0"/>
    <n v="10"/>
    <n v="0"/>
    <n v="0"/>
  </r>
  <r>
    <n v="13086530"/>
    <s v="D"/>
    <d v="2007-11-11T00:00:00"/>
    <n v="0"/>
    <n v="0"/>
    <n v="0"/>
    <n v="0"/>
    <n v="0"/>
    <d v="2007-11-11T00:00:00"/>
    <x v="18"/>
    <x v="0"/>
    <n v="11"/>
    <n v="0"/>
    <n v="0"/>
  </r>
  <r>
    <n v="13086530"/>
    <s v="D"/>
    <d v="2007-11-12T00:00:00"/>
    <n v="0"/>
    <n v="0"/>
    <n v="0"/>
    <n v="0"/>
    <n v="0"/>
    <d v="2007-11-12T00:00:00"/>
    <x v="18"/>
    <x v="0"/>
    <n v="12"/>
    <n v="0"/>
    <n v="0"/>
  </r>
  <r>
    <n v="13086530"/>
    <s v="D"/>
    <d v="2007-11-13T00:00:00"/>
    <n v="0"/>
    <n v="0"/>
    <n v="0"/>
    <n v="0"/>
    <n v="0"/>
    <d v="2007-11-13T00:00:00"/>
    <x v="18"/>
    <x v="0"/>
    <n v="13"/>
    <n v="0"/>
    <n v="0"/>
  </r>
  <r>
    <n v="13086530"/>
    <s v="D"/>
    <d v="2007-11-14T00:00:00"/>
    <n v="0"/>
    <n v="0"/>
    <n v="0"/>
    <n v="0"/>
    <n v="0"/>
    <d v="2007-11-14T00:00:00"/>
    <x v="18"/>
    <x v="0"/>
    <n v="14"/>
    <n v="0"/>
    <n v="0"/>
  </r>
  <r>
    <n v="13086530"/>
    <s v="D"/>
    <d v="2007-11-15T00:00:00"/>
    <n v="0"/>
    <n v="0"/>
    <n v="0"/>
    <n v="0"/>
    <n v="0"/>
    <d v="2007-11-15T00:00:00"/>
    <x v="18"/>
    <x v="0"/>
    <n v="15"/>
    <n v="0"/>
    <n v="0"/>
  </r>
  <r>
    <n v="13086530"/>
    <s v="D"/>
    <d v="2007-11-16T00:00:00"/>
    <n v="0"/>
    <n v="0"/>
    <n v="0"/>
    <n v="0"/>
    <n v="0"/>
    <d v="2007-11-16T00:00:00"/>
    <x v="18"/>
    <x v="0"/>
    <n v="16"/>
    <n v="0"/>
    <n v="0"/>
  </r>
  <r>
    <n v="13086530"/>
    <s v="D"/>
    <d v="2007-11-17T00:00:00"/>
    <n v="0"/>
    <n v="0"/>
    <n v="0"/>
    <n v="0"/>
    <n v="0"/>
    <d v="2007-11-17T00:00:00"/>
    <x v="18"/>
    <x v="0"/>
    <n v="17"/>
    <n v="0"/>
    <n v="0"/>
  </r>
  <r>
    <n v="13086530"/>
    <s v="D"/>
    <d v="2007-11-18T00:00:00"/>
    <n v="0"/>
    <n v="0"/>
    <n v="0"/>
    <n v="0"/>
    <n v="0"/>
    <d v="2007-11-18T00:00:00"/>
    <x v="18"/>
    <x v="0"/>
    <n v="18"/>
    <n v="0"/>
    <n v="0"/>
  </r>
  <r>
    <n v="13086530"/>
    <s v="D"/>
    <d v="2007-11-19T00:00:00"/>
    <n v="0"/>
    <n v="0"/>
    <n v="0"/>
    <n v="0"/>
    <n v="0"/>
    <d v="2007-11-19T00:00:00"/>
    <x v="18"/>
    <x v="0"/>
    <n v="19"/>
    <n v="0"/>
    <n v="0"/>
  </r>
  <r>
    <n v="13086530"/>
    <s v="D"/>
    <d v="2007-11-20T00:00:00"/>
    <n v="0"/>
    <n v="0"/>
    <n v="0"/>
    <n v="0"/>
    <n v="0"/>
    <d v="2007-11-20T00:00:00"/>
    <x v="18"/>
    <x v="0"/>
    <n v="20"/>
    <n v="0"/>
    <n v="0"/>
  </r>
  <r>
    <n v="13086530"/>
    <s v="D"/>
    <d v="2007-11-21T00:00:00"/>
    <n v="0"/>
    <n v="0"/>
    <n v="0"/>
    <n v="0"/>
    <n v="0"/>
    <d v="2007-11-21T00:00:00"/>
    <x v="18"/>
    <x v="0"/>
    <n v="21"/>
    <n v="0"/>
    <n v="0"/>
  </r>
  <r>
    <n v="13086530"/>
    <s v="D"/>
    <d v="2007-11-22T00:00:00"/>
    <n v="0"/>
    <n v="0"/>
    <n v="0"/>
    <n v="0"/>
    <n v="0"/>
    <d v="2007-11-22T00:00:00"/>
    <x v="18"/>
    <x v="0"/>
    <n v="22"/>
    <n v="0"/>
    <n v="0"/>
  </r>
  <r>
    <n v="13086530"/>
    <s v="D"/>
    <d v="2007-11-23T00:00:00"/>
    <n v="0"/>
    <n v="0"/>
    <n v="0"/>
    <n v="0"/>
    <n v="0"/>
    <d v="2007-11-23T00:00:00"/>
    <x v="18"/>
    <x v="0"/>
    <n v="23"/>
    <n v="0"/>
    <n v="0"/>
  </r>
  <r>
    <n v="13086530"/>
    <s v="D"/>
    <d v="2007-11-24T00:00:00"/>
    <n v="0"/>
    <n v="0"/>
    <n v="0"/>
    <n v="0"/>
    <n v="0"/>
    <d v="2007-11-24T00:00:00"/>
    <x v="18"/>
    <x v="0"/>
    <n v="24"/>
    <n v="0"/>
    <n v="0"/>
  </r>
  <r>
    <n v="13086530"/>
    <s v="D"/>
    <d v="2007-11-25T00:00:00"/>
    <n v="0"/>
    <n v="0"/>
    <n v="0"/>
    <n v="0"/>
    <n v="0"/>
    <d v="2007-11-25T00:00:00"/>
    <x v="18"/>
    <x v="0"/>
    <n v="25"/>
    <n v="0"/>
    <n v="0"/>
  </r>
  <r>
    <n v="13086530"/>
    <s v="D"/>
    <d v="2007-11-26T00:00:00"/>
    <n v="0"/>
    <n v="0"/>
    <n v="0"/>
    <n v="0"/>
    <n v="0"/>
    <d v="2007-11-26T00:00:00"/>
    <x v="18"/>
    <x v="0"/>
    <n v="26"/>
    <n v="0"/>
    <n v="0"/>
  </r>
  <r>
    <n v="13086530"/>
    <s v="D"/>
    <d v="2007-11-27T00:00:00"/>
    <n v="0"/>
    <n v="0"/>
    <n v="0"/>
    <n v="0"/>
    <n v="0"/>
    <d v="2007-11-27T00:00:00"/>
    <x v="18"/>
    <x v="0"/>
    <n v="27"/>
    <n v="0"/>
    <n v="0"/>
  </r>
  <r>
    <n v="13086530"/>
    <s v="D"/>
    <d v="2007-11-28T00:00:00"/>
    <n v="0"/>
    <n v="0"/>
    <n v="0"/>
    <n v="0"/>
    <n v="0"/>
    <d v="2007-11-28T00:00:00"/>
    <x v="18"/>
    <x v="0"/>
    <n v="28"/>
    <n v="0"/>
    <n v="0"/>
  </r>
  <r>
    <n v="13086530"/>
    <s v="D"/>
    <d v="2007-11-29T00:00:00"/>
    <n v="0"/>
    <n v="0"/>
    <n v="0"/>
    <n v="0"/>
    <n v="0"/>
    <d v="2007-11-29T00:00:00"/>
    <x v="18"/>
    <x v="0"/>
    <n v="29"/>
    <n v="0"/>
    <n v="0"/>
  </r>
  <r>
    <n v="13086530"/>
    <s v="D"/>
    <d v="2007-11-30T00:00:00"/>
    <n v="0"/>
    <n v="0"/>
    <n v="0"/>
    <n v="0"/>
    <n v="0"/>
    <d v="2007-11-30T00:00:00"/>
    <x v="18"/>
    <x v="0"/>
    <n v="30"/>
    <n v="0"/>
    <n v="0"/>
  </r>
  <r>
    <n v="13086530"/>
    <s v="D"/>
    <d v="2007-12-01T00:00:00"/>
    <n v="0"/>
    <n v="0"/>
    <n v="0"/>
    <n v="0"/>
    <n v="0"/>
    <d v="2007-12-01T00:00:00"/>
    <x v="18"/>
    <x v="1"/>
    <n v="1"/>
    <n v="0"/>
    <n v="0"/>
  </r>
  <r>
    <n v="13086530"/>
    <s v="D"/>
    <d v="2007-12-02T00:00:00"/>
    <n v="0"/>
    <n v="0"/>
    <n v="0"/>
    <n v="0"/>
    <n v="0"/>
    <d v="2007-12-02T00:00:00"/>
    <x v="18"/>
    <x v="1"/>
    <n v="2"/>
    <n v="0"/>
    <n v="0"/>
  </r>
  <r>
    <n v="13086530"/>
    <s v="D"/>
    <d v="2007-12-03T00:00:00"/>
    <n v="0"/>
    <n v="0"/>
    <n v="0"/>
    <n v="0"/>
    <n v="0"/>
    <d v="2007-12-03T00:00:00"/>
    <x v="18"/>
    <x v="1"/>
    <n v="3"/>
    <n v="0"/>
    <n v="0"/>
  </r>
  <r>
    <n v="13086530"/>
    <s v="D"/>
    <d v="2007-12-04T00:00:00"/>
    <n v="0"/>
    <n v="0"/>
    <n v="0"/>
    <n v="0"/>
    <n v="0"/>
    <d v="2007-12-04T00:00:00"/>
    <x v="18"/>
    <x v="1"/>
    <n v="4"/>
    <n v="0"/>
    <n v="0"/>
  </r>
  <r>
    <n v="13086530"/>
    <s v="D"/>
    <d v="2007-12-05T00:00:00"/>
    <n v="0"/>
    <n v="0"/>
    <n v="0"/>
    <n v="0"/>
    <n v="0"/>
    <d v="2007-12-05T00:00:00"/>
    <x v="18"/>
    <x v="1"/>
    <n v="5"/>
    <n v="0"/>
    <n v="0"/>
  </r>
  <r>
    <n v="13086530"/>
    <s v="D"/>
    <d v="2007-12-06T00:00:00"/>
    <n v="0"/>
    <n v="0"/>
    <n v="0"/>
    <n v="0"/>
    <n v="0"/>
    <d v="2007-12-06T00:00:00"/>
    <x v="18"/>
    <x v="1"/>
    <n v="6"/>
    <n v="0"/>
    <n v="0"/>
  </r>
  <r>
    <n v="13086530"/>
    <s v="D"/>
    <d v="2007-12-07T00:00:00"/>
    <n v="0"/>
    <n v="0"/>
    <n v="0"/>
    <n v="0"/>
    <n v="0"/>
    <d v="2007-12-07T00:00:00"/>
    <x v="18"/>
    <x v="1"/>
    <n v="7"/>
    <n v="0"/>
    <n v="0"/>
  </r>
  <r>
    <n v="13086530"/>
    <s v="D"/>
    <d v="2007-12-08T00:00:00"/>
    <n v="0"/>
    <n v="0"/>
    <n v="0"/>
    <n v="0"/>
    <n v="0"/>
    <d v="2007-12-08T00:00:00"/>
    <x v="18"/>
    <x v="1"/>
    <n v="8"/>
    <n v="0"/>
    <n v="0"/>
  </r>
  <r>
    <n v="13086530"/>
    <s v="D"/>
    <d v="2007-12-09T00:00:00"/>
    <n v="0"/>
    <n v="0"/>
    <n v="0"/>
    <n v="0"/>
    <n v="0"/>
    <d v="2007-12-09T00:00:00"/>
    <x v="18"/>
    <x v="1"/>
    <n v="9"/>
    <n v="0"/>
    <n v="0"/>
  </r>
  <r>
    <n v="13086530"/>
    <s v="D"/>
    <d v="2007-12-10T00:00:00"/>
    <n v="0"/>
    <n v="0"/>
    <n v="0"/>
    <n v="0"/>
    <n v="0"/>
    <d v="2007-12-10T00:00:00"/>
    <x v="18"/>
    <x v="1"/>
    <n v="10"/>
    <n v="0"/>
    <n v="0"/>
  </r>
  <r>
    <n v="13086530"/>
    <s v="D"/>
    <d v="2007-12-11T00:00:00"/>
    <n v="0"/>
    <n v="0"/>
    <n v="0"/>
    <n v="0"/>
    <n v="0"/>
    <d v="2007-12-11T00:00:00"/>
    <x v="18"/>
    <x v="1"/>
    <n v="11"/>
    <n v="0"/>
    <n v="0"/>
  </r>
  <r>
    <n v="13086530"/>
    <s v="D"/>
    <d v="2007-12-12T00:00:00"/>
    <n v="0"/>
    <n v="0"/>
    <n v="0"/>
    <n v="0"/>
    <n v="0"/>
    <d v="2007-12-12T00:00:00"/>
    <x v="18"/>
    <x v="1"/>
    <n v="12"/>
    <n v="0"/>
    <n v="0"/>
  </r>
  <r>
    <n v="13086530"/>
    <s v="D"/>
    <d v="2007-12-13T00:00:00"/>
    <n v="0"/>
    <n v="0"/>
    <n v="0"/>
    <n v="0"/>
    <n v="0"/>
    <d v="2007-12-13T00:00:00"/>
    <x v="18"/>
    <x v="1"/>
    <n v="13"/>
    <n v="0"/>
    <n v="0"/>
  </r>
  <r>
    <n v="13086530"/>
    <s v="D"/>
    <d v="2007-12-14T00:00:00"/>
    <n v="0"/>
    <n v="0"/>
    <n v="0"/>
    <n v="0"/>
    <n v="0"/>
    <d v="2007-12-14T00:00:00"/>
    <x v="18"/>
    <x v="1"/>
    <n v="14"/>
    <n v="0"/>
    <n v="0"/>
  </r>
  <r>
    <n v="13086530"/>
    <s v="D"/>
    <d v="2007-12-15T00:00:00"/>
    <n v="0"/>
    <n v="0"/>
    <n v="0"/>
    <n v="0"/>
    <n v="0"/>
    <d v="2007-12-15T00:00:00"/>
    <x v="18"/>
    <x v="1"/>
    <n v="15"/>
    <n v="0"/>
    <n v="0"/>
  </r>
  <r>
    <n v="13086530"/>
    <s v="D"/>
    <d v="2007-12-16T00:00:00"/>
    <n v="0"/>
    <n v="0"/>
    <n v="0"/>
    <n v="0"/>
    <n v="0"/>
    <d v="2007-12-16T00:00:00"/>
    <x v="18"/>
    <x v="1"/>
    <n v="16"/>
    <n v="0"/>
    <n v="0"/>
  </r>
  <r>
    <n v="13086530"/>
    <s v="D"/>
    <d v="2007-12-17T00:00:00"/>
    <n v="0"/>
    <n v="0"/>
    <n v="0"/>
    <n v="0"/>
    <n v="0"/>
    <d v="2007-12-17T00:00:00"/>
    <x v="18"/>
    <x v="1"/>
    <n v="17"/>
    <n v="0"/>
    <n v="0"/>
  </r>
  <r>
    <n v="13086530"/>
    <s v="D"/>
    <d v="2007-12-18T00:00:00"/>
    <n v="0"/>
    <n v="0"/>
    <n v="0"/>
    <n v="0"/>
    <n v="0"/>
    <d v="2007-12-18T00:00:00"/>
    <x v="18"/>
    <x v="1"/>
    <n v="18"/>
    <n v="0"/>
    <n v="0"/>
  </r>
  <r>
    <n v="13086530"/>
    <s v="D"/>
    <d v="2007-12-19T00:00:00"/>
    <n v="0"/>
    <n v="0"/>
    <n v="0"/>
    <n v="0"/>
    <n v="0"/>
    <d v="2007-12-19T00:00:00"/>
    <x v="18"/>
    <x v="1"/>
    <n v="19"/>
    <n v="0"/>
    <n v="0"/>
  </r>
  <r>
    <n v="13086530"/>
    <s v="D"/>
    <d v="2007-12-20T00:00:00"/>
    <n v="0"/>
    <n v="0"/>
    <n v="0"/>
    <n v="0"/>
    <n v="0"/>
    <d v="2007-12-20T00:00:00"/>
    <x v="18"/>
    <x v="1"/>
    <n v="20"/>
    <n v="0"/>
    <n v="0"/>
  </r>
  <r>
    <n v="13086530"/>
    <s v="D"/>
    <d v="2007-12-21T00:00:00"/>
    <n v="0"/>
    <n v="0"/>
    <n v="0"/>
    <n v="0"/>
    <n v="0"/>
    <d v="2007-12-21T00:00:00"/>
    <x v="18"/>
    <x v="1"/>
    <n v="21"/>
    <n v="0"/>
    <n v="0"/>
  </r>
  <r>
    <n v="13086530"/>
    <s v="D"/>
    <d v="2007-12-22T00:00:00"/>
    <n v="0"/>
    <n v="0"/>
    <n v="0"/>
    <n v="0"/>
    <n v="0"/>
    <d v="2007-12-22T00:00:00"/>
    <x v="18"/>
    <x v="1"/>
    <n v="22"/>
    <n v="0"/>
    <n v="0"/>
  </r>
  <r>
    <n v="13086530"/>
    <s v="D"/>
    <d v="2007-12-23T00:00:00"/>
    <n v="0"/>
    <n v="0"/>
    <n v="0"/>
    <n v="0"/>
    <n v="0"/>
    <d v="2007-12-23T00:00:00"/>
    <x v="18"/>
    <x v="1"/>
    <n v="23"/>
    <n v="0"/>
    <n v="0"/>
  </r>
  <r>
    <n v="13086530"/>
    <s v="D"/>
    <d v="2007-12-24T00:00:00"/>
    <n v="0"/>
    <n v="0"/>
    <n v="0"/>
    <n v="0"/>
    <n v="0"/>
    <d v="2007-12-24T00:00:00"/>
    <x v="18"/>
    <x v="1"/>
    <n v="24"/>
    <n v="0"/>
    <n v="0"/>
  </r>
  <r>
    <n v="13086530"/>
    <s v="D"/>
    <d v="2007-12-25T00:00:00"/>
    <n v="0"/>
    <n v="0"/>
    <n v="0"/>
    <n v="0"/>
    <n v="0"/>
    <d v="2007-12-25T00:00:00"/>
    <x v="18"/>
    <x v="1"/>
    <n v="25"/>
    <n v="0"/>
    <n v="0"/>
  </r>
  <r>
    <n v="13086530"/>
    <s v="D"/>
    <d v="2007-12-26T00:00:00"/>
    <n v="0"/>
    <n v="0"/>
    <n v="0"/>
    <n v="0"/>
    <n v="0"/>
    <d v="2007-12-26T00:00:00"/>
    <x v="18"/>
    <x v="1"/>
    <n v="26"/>
    <n v="0"/>
    <n v="0"/>
  </r>
  <r>
    <n v="13086530"/>
    <s v="D"/>
    <d v="2007-12-27T00:00:00"/>
    <n v="0"/>
    <n v="0"/>
    <n v="0"/>
    <n v="0"/>
    <n v="0"/>
    <d v="2007-12-27T00:00:00"/>
    <x v="18"/>
    <x v="1"/>
    <n v="27"/>
    <n v="0"/>
    <n v="0"/>
  </r>
  <r>
    <n v="13086530"/>
    <s v="D"/>
    <d v="2007-12-28T00:00:00"/>
    <n v="0"/>
    <n v="0"/>
    <n v="0"/>
    <n v="0"/>
    <n v="0"/>
    <d v="2007-12-28T00:00:00"/>
    <x v="18"/>
    <x v="1"/>
    <n v="28"/>
    <n v="0"/>
    <n v="0"/>
  </r>
  <r>
    <n v="13086530"/>
    <s v="D"/>
    <d v="2007-12-29T00:00:00"/>
    <n v="0"/>
    <n v="0"/>
    <n v="0"/>
    <n v="0"/>
    <n v="0"/>
    <d v="2007-12-29T00:00:00"/>
    <x v="18"/>
    <x v="1"/>
    <n v="29"/>
    <n v="0"/>
    <n v="0"/>
  </r>
  <r>
    <n v="13086530"/>
    <s v="D"/>
    <d v="2007-12-30T00:00:00"/>
    <n v="0"/>
    <n v="0"/>
    <n v="0"/>
    <n v="0"/>
    <n v="0"/>
    <d v="2007-12-30T00:00:00"/>
    <x v="18"/>
    <x v="1"/>
    <n v="30"/>
    <n v="0"/>
    <n v="0"/>
  </r>
  <r>
    <n v="13086530"/>
    <s v="D"/>
    <d v="2007-12-31T00:00:00"/>
    <n v="0"/>
    <n v="0"/>
    <n v="0"/>
    <n v="0"/>
    <n v="0"/>
    <d v="2007-12-31T00:00:00"/>
    <x v="18"/>
    <x v="1"/>
    <n v="31"/>
    <n v="0"/>
    <n v="0"/>
  </r>
  <r>
    <n v="13086530"/>
    <s v="D"/>
    <d v="2008-01-01T00:00:00"/>
    <n v="0"/>
    <n v="0"/>
    <n v="0"/>
    <n v="0"/>
    <n v="0"/>
    <d v="2008-01-01T00:00:00"/>
    <x v="18"/>
    <x v="2"/>
    <n v="1"/>
    <n v="0"/>
    <n v="0"/>
  </r>
  <r>
    <n v="13086530"/>
    <s v="D"/>
    <d v="2008-01-02T00:00:00"/>
    <n v="0"/>
    <n v="0"/>
    <n v="0"/>
    <n v="0"/>
    <n v="0"/>
    <d v="2008-01-02T00:00:00"/>
    <x v="18"/>
    <x v="2"/>
    <n v="2"/>
    <n v="0"/>
    <n v="0"/>
  </r>
  <r>
    <n v="13086530"/>
    <s v="D"/>
    <d v="2008-01-03T00:00:00"/>
    <n v="0"/>
    <n v="0"/>
    <n v="0"/>
    <n v="0"/>
    <n v="0"/>
    <d v="2008-01-03T00:00:00"/>
    <x v="18"/>
    <x v="2"/>
    <n v="3"/>
    <n v="0"/>
    <n v="0"/>
  </r>
  <r>
    <n v="13086530"/>
    <s v="D"/>
    <d v="2008-01-04T00:00:00"/>
    <n v="0"/>
    <n v="0"/>
    <n v="0"/>
    <n v="0"/>
    <n v="0"/>
    <d v="2008-01-04T00:00:00"/>
    <x v="18"/>
    <x v="2"/>
    <n v="4"/>
    <n v="0"/>
    <n v="0"/>
  </r>
  <r>
    <n v="13086530"/>
    <s v="D"/>
    <d v="2008-01-05T00:00:00"/>
    <n v="0"/>
    <n v="0"/>
    <n v="0"/>
    <n v="0"/>
    <n v="0"/>
    <d v="2008-01-05T00:00:00"/>
    <x v="18"/>
    <x v="2"/>
    <n v="5"/>
    <n v="0"/>
    <n v="0"/>
  </r>
  <r>
    <n v="13086530"/>
    <s v="D"/>
    <d v="2008-01-06T00:00:00"/>
    <n v="0"/>
    <n v="0"/>
    <n v="0"/>
    <n v="0"/>
    <n v="0"/>
    <d v="2008-01-06T00:00:00"/>
    <x v="18"/>
    <x v="2"/>
    <n v="6"/>
    <n v="0"/>
    <n v="0"/>
  </r>
  <r>
    <n v="13086530"/>
    <s v="D"/>
    <d v="2008-01-07T00:00:00"/>
    <n v="0"/>
    <n v="0"/>
    <n v="0"/>
    <n v="0"/>
    <n v="0"/>
    <d v="2008-01-07T00:00:00"/>
    <x v="18"/>
    <x v="2"/>
    <n v="7"/>
    <n v="0"/>
    <n v="0"/>
  </r>
  <r>
    <n v="13086530"/>
    <s v="D"/>
    <d v="2008-01-08T00:00:00"/>
    <n v="0"/>
    <n v="0"/>
    <n v="0"/>
    <n v="0"/>
    <n v="0"/>
    <d v="2008-01-08T00:00:00"/>
    <x v="18"/>
    <x v="2"/>
    <n v="8"/>
    <n v="0"/>
    <n v="0"/>
  </r>
  <r>
    <n v="13086530"/>
    <s v="D"/>
    <d v="2008-01-09T00:00:00"/>
    <n v="0"/>
    <n v="0"/>
    <n v="0"/>
    <n v="0"/>
    <n v="0"/>
    <d v="2008-01-09T00:00:00"/>
    <x v="18"/>
    <x v="2"/>
    <n v="9"/>
    <n v="0"/>
    <n v="0"/>
  </r>
  <r>
    <n v="13086530"/>
    <s v="D"/>
    <d v="2008-01-10T00:00:00"/>
    <n v="0"/>
    <n v="0"/>
    <n v="0"/>
    <n v="0"/>
    <n v="0"/>
    <d v="2008-01-10T00:00:00"/>
    <x v="18"/>
    <x v="2"/>
    <n v="10"/>
    <n v="0"/>
    <n v="0"/>
  </r>
  <r>
    <n v="13086530"/>
    <s v="D"/>
    <d v="2008-01-11T00:00:00"/>
    <n v="0"/>
    <n v="0"/>
    <n v="0"/>
    <n v="0"/>
    <n v="0"/>
    <d v="2008-01-11T00:00:00"/>
    <x v="18"/>
    <x v="2"/>
    <n v="11"/>
    <n v="0"/>
    <n v="0"/>
  </r>
  <r>
    <n v="13086530"/>
    <s v="D"/>
    <d v="2008-01-12T00:00:00"/>
    <n v="0"/>
    <n v="0"/>
    <n v="0"/>
    <n v="0"/>
    <n v="0"/>
    <d v="2008-01-12T00:00:00"/>
    <x v="18"/>
    <x v="2"/>
    <n v="12"/>
    <n v="0"/>
    <n v="0"/>
  </r>
  <r>
    <n v="13086530"/>
    <s v="D"/>
    <d v="2008-01-13T00:00:00"/>
    <n v="0"/>
    <n v="0"/>
    <n v="0"/>
    <n v="0"/>
    <n v="0"/>
    <d v="2008-01-13T00:00:00"/>
    <x v="18"/>
    <x v="2"/>
    <n v="13"/>
    <n v="0"/>
    <n v="0"/>
  </r>
  <r>
    <n v="13086530"/>
    <s v="D"/>
    <d v="2008-01-14T00:00:00"/>
    <n v="0"/>
    <n v="0"/>
    <n v="0"/>
    <n v="0"/>
    <n v="0"/>
    <d v="2008-01-14T00:00:00"/>
    <x v="18"/>
    <x v="2"/>
    <n v="14"/>
    <n v="0"/>
    <n v="0"/>
  </r>
  <r>
    <n v="13086530"/>
    <s v="D"/>
    <d v="2008-01-15T00:00:00"/>
    <n v="0"/>
    <n v="0"/>
    <n v="0"/>
    <n v="0"/>
    <n v="0"/>
    <d v="2008-01-15T00:00:00"/>
    <x v="18"/>
    <x v="2"/>
    <n v="15"/>
    <n v="0"/>
    <n v="0"/>
  </r>
  <r>
    <n v="13086530"/>
    <s v="D"/>
    <d v="2008-01-16T00:00:00"/>
    <n v="0"/>
    <n v="0"/>
    <n v="0"/>
    <n v="0"/>
    <n v="0"/>
    <d v="2008-01-16T00:00:00"/>
    <x v="18"/>
    <x v="2"/>
    <n v="16"/>
    <n v="0"/>
    <n v="0"/>
  </r>
  <r>
    <n v="13086530"/>
    <s v="D"/>
    <d v="2008-01-17T00:00:00"/>
    <n v="0"/>
    <n v="0"/>
    <n v="0"/>
    <n v="0"/>
    <n v="0"/>
    <d v="2008-01-17T00:00:00"/>
    <x v="18"/>
    <x v="2"/>
    <n v="17"/>
    <n v="0"/>
    <n v="0"/>
  </r>
  <r>
    <n v="13086530"/>
    <s v="D"/>
    <d v="2008-01-18T00:00:00"/>
    <n v="0"/>
    <n v="0"/>
    <n v="0"/>
    <n v="0"/>
    <n v="0"/>
    <d v="2008-01-18T00:00:00"/>
    <x v="18"/>
    <x v="2"/>
    <n v="18"/>
    <n v="0"/>
    <n v="0"/>
  </r>
  <r>
    <n v="13086530"/>
    <s v="D"/>
    <d v="2008-01-19T00:00:00"/>
    <n v="0"/>
    <n v="0"/>
    <n v="0"/>
    <n v="0"/>
    <n v="0"/>
    <d v="2008-01-19T00:00:00"/>
    <x v="18"/>
    <x v="2"/>
    <n v="19"/>
    <n v="0"/>
    <n v="0"/>
  </r>
  <r>
    <n v="13086530"/>
    <s v="D"/>
    <d v="2008-01-20T00:00:00"/>
    <n v="0"/>
    <n v="0"/>
    <n v="0"/>
    <n v="0"/>
    <n v="0"/>
    <d v="2008-01-20T00:00:00"/>
    <x v="18"/>
    <x v="2"/>
    <n v="20"/>
    <n v="0"/>
    <n v="0"/>
  </r>
  <r>
    <n v="13086530"/>
    <s v="D"/>
    <d v="2008-01-21T00:00:00"/>
    <n v="0"/>
    <n v="0"/>
    <n v="0"/>
    <n v="0"/>
    <n v="0"/>
    <d v="2008-01-21T00:00:00"/>
    <x v="18"/>
    <x v="2"/>
    <n v="21"/>
    <n v="0"/>
    <n v="0"/>
  </r>
  <r>
    <n v="13086530"/>
    <s v="D"/>
    <d v="2008-01-22T00:00:00"/>
    <n v="0"/>
    <n v="0"/>
    <n v="0"/>
    <n v="0"/>
    <n v="0"/>
    <d v="2008-01-22T00:00:00"/>
    <x v="18"/>
    <x v="2"/>
    <n v="22"/>
    <n v="0"/>
    <n v="0"/>
  </r>
  <r>
    <n v="13086530"/>
    <s v="D"/>
    <d v="2008-01-23T00:00:00"/>
    <n v="0"/>
    <n v="0"/>
    <n v="0"/>
    <n v="0"/>
    <n v="0"/>
    <d v="2008-01-23T00:00:00"/>
    <x v="18"/>
    <x v="2"/>
    <n v="23"/>
    <n v="0"/>
    <n v="0"/>
  </r>
  <r>
    <n v="13086530"/>
    <s v="D"/>
    <d v="2008-01-24T00:00:00"/>
    <n v="0"/>
    <n v="0"/>
    <n v="0"/>
    <n v="0"/>
    <n v="0"/>
    <d v="2008-01-24T00:00:00"/>
    <x v="18"/>
    <x v="2"/>
    <n v="24"/>
    <n v="0"/>
    <n v="0"/>
  </r>
  <r>
    <n v="13086530"/>
    <s v="D"/>
    <d v="2008-01-25T00:00:00"/>
    <n v="0"/>
    <n v="0"/>
    <n v="0"/>
    <n v="0"/>
    <n v="0"/>
    <d v="2008-01-25T00:00:00"/>
    <x v="18"/>
    <x v="2"/>
    <n v="25"/>
    <n v="0"/>
    <n v="0"/>
  </r>
  <r>
    <n v="13086530"/>
    <s v="D"/>
    <d v="2008-01-26T00:00:00"/>
    <n v="0"/>
    <n v="0"/>
    <n v="0"/>
    <n v="0"/>
    <n v="0"/>
    <d v="2008-01-26T00:00:00"/>
    <x v="18"/>
    <x v="2"/>
    <n v="26"/>
    <n v="0"/>
    <n v="0"/>
  </r>
  <r>
    <n v="13086530"/>
    <s v="D"/>
    <d v="2008-01-27T00:00:00"/>
    <n v="0"/>
    <n v="0"/>
    <n v="0"/>
    <n v="0"/>
    <n v="0"/>
    <d v="2008-01-27T00:00:00"/>
    <x v="18"/>
    <x v="2"/>
    <n v="27"/>
    <n v="0"/>
    <n v="0"/>
  </r>
  <r>
    <n v="13086530"/>
    <s v="D"/>
    <d v="2008-01-28T00:00:00"/>
    <n v="0"/>
    <n v="0"/>
    <n v="0"/>
    <n v="0"/>
    <n v="0"/>
    <d v="2008-01-28T00:00:00"/>
    <x v="18"/>
    <x v="2"/>
    <n v="28"/>
    <n v="0"/>
    <n v="0"/>
  </r>
  <r>
    <n v="13086530"/>
    <s v="D"/>
    <d v="2008-01-29T00:00:00"/>
    <n v="0"/>
    <n v="0"/>
    <n v="0"/>
    <n v="0"/>
    <n v="0"/>
    <d v="2008-01-29T00:00:00"/>
    <x v="18"/>
    <x v="2"/>
    <n v="29"/>
    <n v="0"/>
    <n v="0"/>
  </r>
  <r>
    <n v="13086530"/>
    <s v="D"/>
    <d v="2008-01-30T00:00:00"/>
    <n v="0"/>
    <n v="0"/>
    <n v="0"/>
    <n v="0"/>
    <n v="0"/>
    <d v="2008-01-30T00:00:00"/>
    <x v="18"/>
    <x v="2"/>
    <n v="30"/>
    <n v="0"/>
    <n v="0"/>
  </r>
  <r>
    <n v="13086530"/>
    <s v="D"/>
    <d v="2008-01-31T00:00:00"/>
    <n v="0"/>
    <n v="0"/>
    <n v="0"/>
    <n v="0"/>
    <n v="0"/>
    <d v="2008-01-31T00:00:00"/>
    <x v="18"/>
    <x v="2"/>
    <n v="31"/>
    <n v="0"/>
    <n v="0"/>
  </r>
  <r>
    <n v="13086530"/>
    <s v="D"/>
    <d v="2008-02-01T00:00:00"/>
    <n v="0"/>
    <n v="0"/>
    <n v="0"/>
    <n v="0"/>
    <n v="0"/>
    <d v="2008-02-01T00:00:00"/>
    <x v="18"/>
    <x v="3"/>
    <n v="1"/>
    <n v="0"/>
    <n v="0"/>
  </r>
  <r>
    <n v="13086530"/>
    <s v="D"/>
    <d v="2008-02-02T00:00:00"/>
    <n v="0"/>
    <n v="0"/>
    <n v="0"/>
    <n v="0"/>
    <n v="0"/>
    <d v="2008-02-02T00:00:00"/>
    <x v="18"/>
    <x v="3"/>
    <n v="2"/>
    <n v="0"/>
    <n v="0"/>
  </r>
  <r>
    <n v="13086530"/>
    <s v="D"/>
    <d v="2008-02-03T00:00:00"/>
    <n v="0"/>
    <n v="0"/>
    <n v="0"/>
    <n v="0"/>
    <n v="0"/>
    <d v="2008-02-03T00:00:00"/>
    <x v="18"/>
    <x v="3"/>
    <n v="3"/>
    <n v="0"/>
    <n v="0"/>
  </r>
  <r>
    <n v="13086530"/>
    <s v="D"/>
    <d v="2008-02-04T00:00:00"/>
    <n v="0"/>
    <n v="0"/>
    <n v="0"/>
    <n v="0"/>
    <n v="0"/>
    <d v="2008-02-04T00:00:00"/>
    <x v="18"/>
    <x v="3"/>
    <n v="4"/>
    <n v="0"/>
    <n v="0"/>
  </r>
  <r>
    <n v="13086530"/>
    <s v="D"/>
    <d v="2008-02-05T00:00:00"/>
    <n v="0"/>
    <n v="0"/>
    <n v="0"/>
    <n v="0"/>
    <n v="0"/>
    <d v="2008-02-05T00:00:00"/>
    <x v="18"/>
    <x v="3"/>
    <n v="5"/>
    <n v="0"/>
    <n v="0"/>
  </r>
  <r>
    <n v="13086530"/>
    <s v="D"/>
    <d v="2008-02-06T00:00:00"/>
    <n v="0"/>
    <n v="0"/>
    <n v="0"/>
    <n v="0"/>
    <n v="0"/>
    <d v="2008-02-06T00:00:00"/>
    <x v="18"/>
    <x v="3"/>
    <n v="6"/>
    <n v="0"/>
    <n v="0"/>
  </r>
  <r>
    <n v="13086530"/>
    <s v="D"/>
    <d v="2008-02-07T00:00:00"/>
    <n v="0"/>
    <n v="0"/>
    <n v="0"/>
    <n v="0"/>
    <n v="0"/>
    <d v="2008-02-07T00:00:00"/>
    <x v="18"/>
    <x v="3"/>
    <n v="7"/>
    <n v="0"/>
    <n v="0"/>
  </r>
  <r>
    <n v="13086530"/>
    <s v="D"/>
    <d v="2008-02-08T00:00:00"/>
    <n v="0"/>
    <n v="0"/>
    <n v="0"/>
    <n v="0"/>
    <n v="0"/>
    <d v="2008-02-08T00:00:00"/>
    <x v="18"/>
    <x v="3"/>
    <n v="8"/>
    <n v="0"/>
    <n v="0"/>
  </r>
  <r>
    <n v="13086530"/>
    <s v="D"/>
    <d v="2008-02-09T00:00:00"/>
    <n v="0"/>
    <n v="0"/>
    <n v="0"/>
    <n v="0"/>
    <n v="0"/>
    <d v="2008-02-09T00:00:00"/>
    <x v="18"/>
    <x v="3"/>
    <n v="9"/>
    <n v="0"/>
    <n v="0"/>
  </r>
  <r>
    <n v="13086530"/>
    <s v="D"/>
    <d v="2008-02-10T00:00:00"/>
    <n v="0"/>
    <n v="0"/>
    <n v="0"/>
    <n v="0"/>
    <n v="0"/>
    <d v="2008-02-10T00:00:00"/>
    <x v="18"/>
    <x v="3"/>
    <n v="10"/>
    <n v="0"/>
    <n v="0"/>
  </r>
  <r>
    <n v="13086530"/>
    <s v="D"/>
    <d v="2008-02-11T00:00:00"/>
    <n v="0"/>
    <n v="0"/>
    <n v="0"/>
    <n v="0"/>
    <n v="0"/>
    <d v="2008-02-11T00:00:00"/>
    <x v="18"/>
    <x v="3"/>
    <n v="11"/>
    <n v="0"/>
    <n v="0"/>
  </r>
  <r>
    <n v="13086530"/>
    <s v="D"/>
    <d v="2008-02-12T00:00:00"/>
    <n v="0"/>
    <n v="0"/>
    <n v="0"/>
    <n v="0"/>
    <n v="0"/>
    <d v="2008-02-12T00:00:00"/>
    <x v="18"/>
    <x v="3"/>
    <n v="12"/>
    <n v="0"/>
    <n v="0"/>
  </r>
  <r>
    <n v="13086530"/>
    <s v="D"/>
    <d v="2008-02-13T00:00:00"/>
    <n v="0"/>
    <n v="0"/>
    <n v="0"/>
    <n v="0"/>
    <n v="0"/>
    <d v="2008-02-13T00:00:00"/>
    <x v="18"/>
    <x v="3"/>
    <n v="13"/>
    <n v="0"/>
    <n v="0"/>
  </r>
  <r>
    <n v="13086530"/>
    <s v="D"/>
    <d v="2008-02-14T00:00:00"/>
    <n v="0"/>
    <n v="0"/>
    <n v="0"/>
    <n v="0"/>
    <n v="0"/>
    <d v="2008-02-14T00:00:00"/>
    <x v="18"/>
    <x v="3"/>
    <n v="14"/>
    <n v="0"/>
    <n v="0"/>
  </r>
  <r>
    <n v="13086530"/>
    <s v="D"/>
    <d v="2008-02-15T00:00:00"/>
    <n v="0"/>
    <n v="0"/>
    <n v="0"/>
    <n v="0"/>
    <n v="0"/>
    <d v="2008-02-15T00:00:00"/>
    <x v="18"/>
    <x v="3"/>
    <n v="15"/>
    <n v="0"/>
    <n v="0"/>
  </r>
  <r>
    <n v="13086530"/>
    <s v="D"/>
    <d v="2008-02-16T00:00:00"/>
    <n v="0"/>
    <n v="0"/>
    <n v="0"/>
    <n v="0"/>
    <n v="0"/>
    <d v="2008-02-16T00:00:00"/>
    <x v="18"/>
    <x v="3"/>
    <n v="16"/>
    <n v="0"/>
    <n v="0"/>
  </r>
  <r>
    <n v="13086530"/>
    <s v="D"/>
    <d v="2008-02-17T00:00:00"/>
    <n v="0"/>
    <n v="0"/>
    <n v="0"/>
    <n v="0"/>
    <n v="0"/>
    <d v="2008-02-17T00:00:00"/>
    <x v="18"/>
    <x v="3"/>
    <n v="17"/>
    <n v="0"/>
    <n v="0"/>
  </r>
  <r>
    <n v="13086530"/>
    <s v="D"/>
    <d v="2008-02-18T00:00:00"/>
    <n v="0"/>
    <n v="0"/>
    <n v="0"/>
    <n v="0"/>
    <n v="0"/>
    <d v="2008-02-18T00:00:00"/>
    <x v="18"/>
    <x v="3"/>
    <n v="18"/>
    <n v="0"/>
    <n v="0"/>
  </r>
  <r>
    <n v="13086530"/>
    <s v="D"/>
    <d v="2008-02-19T00:00:00"/>
    <n v="0"/>
    <n v="0"/>
    <n v="0"/>
    <n v="0"/>
    <n v="0"/>
    <d v="2008-02-19T00:00:00"/>
    <x v="18"/>
    <x v="3"/>
    <n v="19"/>
    <n v="0"/>
    <n v="0"/>
  </r>
  <r>
    <n v="13086530"/>
    <s v="D"/>
    <d v="2008-02-20T00:00:00"/>
    <n v="0"/>
    <n v="0"/>
    <n v="0"/>
    <n v="0"/>
    <n v="0"/>
    <d v="2008-02-20T00:00:00"/>
    <x v="18"/>
    <x v="3"/>
    <n v="20"/>
    <n v="0"/>
    <n v="0"/>
  </r>
  <r>
    <n v="13086530"/>
    <s v="D"/>
    <d v="2008-02-21T00:00:00"/>
    <n v="0"/>
    <n v="0"/>
    <n v="0"/>
    <n v="0"/>
    <n v="0"/>
    <d v="2008-02-21T00:00:00"/>
    <x v="18"/>
    <x v="3"/>
    <n v="21"/>
    <n v="0"/>
    <n v="0"/>
  </r>
  <r>
    <n v="13086530"/>
    <s v="D"/>
    <d v="2008-02-22T00:00:00"/>
    <n v="0"/>
    <n v="0"/>
    <n v="0"/>
    <n v="0"/>
    <n v="0"/>
    <d v="2008-02-22T00:00:00"/>
    <x v="18"/>
    <x v="3"/>
    <n v="22"/>
    <n v="0"/>
    <n v="0"/>
  </r>
  <r>
    <n v="13086530"/>
    <s v="D"/>
    <d v="2008-02-23T00:00:00"/>
    <n v="0"/>
    <n v="0"/>
    <n v="0"/>
    <n v="0"/>
    <n v="0"/>
    <d v="2008-02-23T00:00:00"/>
    <x v="18"/>
    <x v="3"/>
    <n v="23"/>
    <n v="0"/>
    <n v="0"/>
  </r>
  <r>
    <n v="13086530"/>
    <s v="D"/>
    <d v="2008-02-24T00:00:00"/>
    <n v="0"/>
    <n v="0"/>
    <n v="0"/>
    <n v="0"/>
    <n v="0"/>
    <d v="2008-02-24T00:00:00"/>
    <x v="18"/>
    <x v="3"/>
    <n v="24"/>
    <n v="0"/>
    <n v="0"/>
  </r>
  <r>
    <n v="13086530"/>
    <s v="D"/>
    <d v="2008-02-25T00:00:00"/>
    <n v="0"/>
    <n v="0"/>
    <n v="0"/>
    <n v="0"/>
    <n v="0"/>
    <d v="2008-02-25T00:00:00"/>
    <x v="18"/>
    <x v="3"/>
    <n v="25"/>
    <n v="0"/>
    <n v="0"/>
  </r>
  <r>
    <n v="13086530"/>
    <s v="D"/>
    <d v="2008-02-26T00:00:00"/>
    <n v="0"/>
    <n v="0"/>
    <n v="0"/>
    <n v="0"/>
    <n v="0"/>
    <d v="2008-02-26T00:00:00"/>
    <x v="18"/>
    <x v="3"/>
    <n v="26"/>
    <n v="0"/>
    <n v="0"/>
  </r>
  <r>
    <n v="13086530"/>
    <s v="D"/>
    <d v="2008-02-27T00:00:00"/>
    <n v="0"/>
    <n v="0"/>
    <n v="0"/>
    <n v="0"/>
    <n v="0"/>
    <d v="2008-02-27T00:00:00"/>
    <x v="18"/>
    <x v="3"/>
    <n v="27"/>
    <n v="0"/>
    <n v="0"/>
  </r>
  <r>
    <n v="13086530"/>
    <s v="D"/>
    <d v="2008-02-28T00:00:00"/>
    <n v="0"/>
    <n v="0"/>
    <n v="0"/>
    <n v="0"/>
    <n v="0"/>
    <d v="2008-02-28T00:00:00"/>
    <x v="18"/>
    <x v="3"/>
    <n v="28"/>
    <n v="0"/>
    <n v="0"/>
  </r>
  <r>
    <n v="13086530"/>
    <s v="D"/>
    <d v="2008-02-29T00:00:00"/>
    <n v="0"/>
    <n v="0"/>
    <n v="0"/>
    <n v="0"/>
    <n v="0"/>
    <d v="2008-02-29T00:00:00"/>
    <x v="18"/>
    <x v="3"/>
    <n v="29"/>
    <n v="0"/>
    <n v="0"/>
  </r>
  <r>
    <n v="13086530"/>
    <s v="D"/>
    <d v="2008-03-01T00:00:00"/>
    <n v="0"/>
    <n v="0"/>
    <n v="0"/>
    <n v="0"/>
    <n v="0"/>
    <d v="2008-03-01T00:00:00"/>
    <x v="18"/>
    <x v="4"/>
    <n v="1"/>
    <n v="0"/>
    <n v="0"/>
  </r>
  <r>
    <n v="13086530"/>
    <s v="D"/>
    <d v="2008-03-02T00:00:00"/>
    <n v="0"/>
    <n v="0"/>
    <n v="0"/>
    <n v="0"/>
    <n v="0"/>
    <d v="2008-03-02T00:00:00"/>
    <x v="18"/>
    <x v="4"/>
    <n v="2"/>
    <n v="0"/>
    <n v="0"/>
  </r>
  <r>
    <n v="13086530"/>
    <s v="D"/>
    <d v="2008-03-03T00:00:00"/>
    <n v="0"/>
    <n v="0"/>
    <n v="0"/>
    <n v="0"/>
    <n v="0"/>
    <d v="2008-03-03T00:00:00"/>
    <x v="18"/>
    <x v="4"/>
    <n v="3"/>
    <n v="0"/>
    <n v="0"/>
  </r>
  <r>
    <n v="13086530"/>
    <s v="D"/>
    <d v="2008-03-04T00:00:00"/>
    <n v="0"/>
    <n v="0"/>
    <n v="0"/>
    <n v="0"/>
    <n v="0"/>
    <d v="2008-03-04T00:00:00"/>
    <x v="18"/>
    <x v="4"/>
    <n v="4"/>
    <n v="0"/>
    <n v="0"/>
  </r>
  <r>
    <n v="13086530"/>
    <s v="D"/>
    <d v="2008-03-05T00:00:00"/>
    <n v="0"/>
    <n v="0"/>
    <n v="0"/>
    <n v="0"/>
    <n v="0"/>
    <d v="2008-03-05T00:00:00"/>
    <x v="18"/>
    <x v="4"/>
    <n v="5"/>
    <n v="0"/>
    <n v="0"/>
  </r>
  <r>
    <n v="13086530"/>
    <s v="D"/>
    <d v="2008-03-06T00:00:00"/>
    <n v="0"/>
    <n v="0"/>
    <n v="0"/>
    <n v="0"/>
    <n v="0"/>
    <d v="2008-03-06T00:00:00"/>
    <x v="18"/>
    <x v="4"/>
    <n v="6"/>
    <n v="0"/>
    <n v="0"/>
  </r>
  <r>
    <n v="13086530"/>
    <s v="D"/>
    <d v="2008-03-07T00:00:00"/>
    <n v="0"/>
    <n v="0"/>
    <n v="0"/>
    <n v="0"/>
    <n v="0"/>
    <d v="2008-03-07T00:00:00"/>
    <x v="18"/>
    <x v="4"/>
    <n v="7"/>
    <n v="0"/>
    <n v="0"/>
  </r>
  <r>
    <n v="13086530"/>
    <s v="D"/>
    <d v="2008-03-08T00:00:00"/>
    <n v="0"/>
    <n v="0"/>
    <n v="0"/>
    <n v="0"/>
    <n v="0"/>
    <d v="2008-03-08T00:00:00"/>
    <x v="18"/>
    <x v="4"/>
    <n v="8"/>
    <n v="0"/>
    <n v="0"/>
  </r>
  <r>
    <n v="13086530"/>
    <s v="D"/>
    <d v="2008-03-09T00:00:00"/>
    <n v="0"/>
    <n v="0"/>
    <n v="0"/>
    <n v="0"/>
    <n v="0"/>
    <d v="2008-03-09T00:00:00"/>
    <x v="18"/>
    <x v="4"/>
    <n v="9"/>
    <n v="0"/>
    <n v="0"/>
  </r>
  <r>
    <n v="13086530"/>
    <s v="D"/>
    <d v="2008-03-10T00:00:00"/>
    <n v="0"/>
    <n v="0"/>
    <n v="0"/>
    <n v="0"/>
    <n v="0"/>
    <d v="2008-03-10T00:00:00"/>
    <x v="18"/>
    <x v="4"/>
    <n v="10"/>
    <n v="0"/>
    <n v="0"/>
  </r>
  <r>
    <n v="13086530"/>
    <s v="D"/>
    <d v="2008-03-11T00:00:00"/>
    <n v="0"/>
    <n v="0"/>
    <n v="0"/>
    <n v="0"/>
    <n v="0"/>
    <d v="2008-03-11T00:00:00"/>
    <x v="18"/>
    <x v="4"/>
    <n v="11"/>
    <n v="0"/>
    <n v="0"/>
  </r>
  <r>
    <n v="13086530"/>
    <s v="D"/>
    <d v="2008-03-12T00:00:00"/>
    <n v="0"/>
    <n v="0"/>
    <n v="0"/>
    <n v="0"/>
    <n v="0"/>
    <d v="2008-03-12T00:00:00"/>
    <x v="18"/>
    <x v="4"/>
    <n v="12"/>
    <n v="0"/>
    <n v="0"/>
  </r>
  <r>
    <n v="13086530"/>
    <s v="D"/>
    <d v="2008-03-13T00:00:00"/>
    <n v="0"/>
    <n v="0"/>
    <n v="0"/>
    <n v="0"/>
    <n v="0"/>
    <d v="2008-03-13T00:00:00"/>
    <x v="18"/>
    <x v="4"/>
    <n v="13"/>
    <n v="0"/>
    <n v="0"/>
  </r>
  <r>
    <n v="13086530"/>
    <s v="D"/>
    <d v="2008-03-14T00:00:00"/>
    <n v="0"/>
    <n v="0"/>
    <n v="0"/>
    <n v="0"/>
    <n v="0"/>
    <d v="2008-03-14T00:00:00"/>
    <x v="18"/>
    <x v="4"/>
    <n v="14"/>
    <n v="0"/>
    <n v="0"/>
  </r>
  <r>
    <n v="13086530"/>
    <s v="D"/>
    <d v="2008-03-15T00:00:00"/>
    <n v="0"/>
    <n v="0"/>
    <n v="0"/>
    <n v="0"/>
    <n v="0"/>
    <d v="2008-03-15T00:00:00"/>
    <x v="18"/>
    <x v="4"/>
    <n v="15"/>
    <n v="0"/>
    <n v="0"/>
  </r>
  <r>
    <n v="13086530"/>
    <s v="D"/>
    <d v="2008-03-16T00:00:00"/>
    <n v="0"/>
    <n v="0"/>
    <n v="0"/>
    <n v="0"/>
    <n v="0"/>
    <d v="2008-03-16T00:00:00"/>
    <x v="18"/>
    <x v="4"/>
    <n v="16"/>
    <n v="0"/>
    <n v="0"/>
  </r>
  <r>
    <n v="13086530"/>
    <s v="D"/>
    <d v="2008-03-17T00:00:00"/>
    <n v="0"/>
    <n v="0"/>
    <n v="0"/>
    <n v="0"/>
    <n v="0"/>
    <d v="2008-03-17T00:00:00"/>
    <x v="18"/>
    <x v="4"/>
    <n v="17"/>
    <n v="0"/>
    <n v="0"/>
  </r>
  <r>
    <n v="13086530"/>
    <s v="D"/>
    <d v="2008-03-18T00:00:00"/>
    <n v="0"/>
    <n v="0"/>
    <n v="0"/>
    <n v="0"/>
    <n v="0"/>
    <d v="2008-03-18T00:00:00"/>
    <x v="18"/>
    <x v="4"/>
    <n v="18"/>
    <n v="0"/>
    <n v="0"/>
  </r>
  <r>
    <n v="13086530"/>
    <s v="D"/>
    <d v="2008-03-19T00:00:00"/>
    <n v="0"/>
    <n v="0"/>
    <n v="0"/>
    <n v="0"/>
    <n v="0"/>
    <d v="2008-03-19T00:00:00"/>
    <x v="18"/>
    <x v="4"/>
    <n v="19"/>
    <n v="0"/>
    <n v="0"/>
  </r>
  <r>
    <n v="13086530"/>
    <s v="D"/>
    <d v="2008-03-20T00:00:00"/>
    <n v="0"/>
    <n v="0"/>
    <n v="0"/>
    <n v="0"/>
    <n v="0"/>
    <d v="2008-03-20T00:00:00"/>
    <x v="18"/>
    <x v="4"/>
    <n v="20"/>
    <n v="0"/>
    <n v="0"/>
  </r>
  <r>
    <n v="13086530"/>
    <s v="D"/>
    <d v="2008-03-21T00:00:00"/>
    <n v="0"/>
    <n v="0"/>
    <n v="0"/>
    <n v="0"/>
    <n v="0"/>
    <d v="2008-03-21T00:00:00"/>
    <x v="18"/>
    <x v="4"/>
    <n v="21"/>
    <n v="0"/>
    <n v="0"/>
  </r>
  <r>
    <n v="13086530"/>
    <s v="D"/>
    <d v="2008-03-22T00:00:00"/>
    <n v="0"/>
    <n v="0"/>
    <n v="0"/>
    <n v="0"/>
    <n v="0"/>
    <d v="2008-03-22T00:00:00"/>
    <x v="18"/>
    <x v="4"/>
    <n v="22"/>
    <n v="0"/>
    <n v="0"/>
  </r>
  <r>
    <n v="13086530"/>
    <s v="D"/>
    <d v="2008-03-23T00:00:00"/>
    <n v="0"/>
    <n v="0"/>
    <n v="0"/>
    <n v="0"/>
    <n v="0"/>
    <d v="2008-03-23T00:00:00"/>
    <x v="18"/>
    <x v="4"/>
    <n v="23"/>
    <n v="0"/>
    <n v="0"/>
  </r>
  <r>
    <n v="13086530"/>
    <s v="D"/>
    <d v="2008-03-24T00:00:00"/>
    <n v="0"/>
    <n v="0"/>
    <n v="0"/>
    <n v="0"/>
    <n v="0"/>
    <d v="2008-03-24T00:00:00"/>
    <x v="18"/>
    <x v="4"/>
    <n v="24"/>
    <n v="0"/>
    <n v="0"/>
  </r>
  <r>
    <n v="13086530"/>
    <s v="D"/>
    <d v="2008-03-25T00:00:00"/>
    <n v="0"/>
    <n v="0"/>
    <n v="0"/>
    <n v="0"/>
    <n v="0"/>
    <d v="2008-03-25T00:00:00"/>
    <x v="18"/>
    <x v="4"/>
    <n v="25"/>
    <n v="0"/>
    <n v="0"/>
  </r>
  <r>
    <n v="13086530"/>
    <s v="D"/>
    <d v="2008-03-26T00:00:00"/>
    <n v="0"/>
    <n v="0"/>
    <n v="0"/>
    <n v="0"/>
    <n v="0"/>
    <d v="2008-03-26T00:00:00"/>
    <x v="18"/>
    <x v="4"/>
    <n v="26"/>
    <n v="0"/>
    <n v="0"/>
  </r>
  <r>
    <n v="13086530"/>
    <s v="D"/>
    <d v="2008-03-27T00:00:00"/>
    <n v="0"/>
    <n v="0"/>
    <n v="0"/>
    <n v="0"/>
    <n v="0"/>
    <d v="2008-03-27T00:00:00"/>
    <x v="18"/>
    <x v="4"/>
    <n v="27"/>
    <n v="0"/>
    <n v="0"/>
  </r>
  <r>
    <n v="13086530"/>
    <s v="D"/>
    <d v="2008-03-28T00:00:00"/>
    <n v="0"/>
    <n v="0"/>
    <n v="0"/>
    <n v="0"/>
    <n v="0"/>
    <d v="2008-03-28T00:00:00"/>
    <x v="18"/>
    <x v="4"/>
    <n v="28"/>
    <n v="0"/>
    <n v="0"/>
  </r>
  <r>
    <n v="13086530"/>
    <s v="D"/>
    <d v="2008-03-29T00:00:00"/>
    <n v="0"/>
    <n v="0"/>
    <n v="0"/>
    <n v="0"/>
    <n v="0"/>
    <d v="2008-03-29T00:00:00"/>
    <x v="18"/>
    <x v="4"/>
    <n v="29"/>
    <n v="0"/>
    <n v="0"/>
  </r>
  <r>
    <n v="13086530"/>
    <s v="D"/>
    <d v="2008-03-30T00:00:00"/>
    <n v="0"/>
    <n v="0"/>
    <n v="0"/>
    <n v="0"/>
    <n v="0"/>
    <d v="2008-03-30T00:00:00"/>
    <x v="18"/>
    <x v="4"/>
    <n v="30"/>
    <n v="0"/>
    <n v="0"/>
  </r>
  <r>
    <n v="13086530"/>
    <s v="D"/>
    <d v="2008-03-31T00:00:00"/>
    <n v="0"/>
    <n v="0"/>
    <n v="0"/>
    <n v="0"/>
    <n v="0"/>
    <d v="2008-03-31T00:00:00"/>
    <x v="18"/>
    <x v="4"/>
    <n v="31"/>
    <n v="0"/>
    <n v="0"/>
  </r>
  <r>
    <n v="13086530"/>
    <s v="D"/>
    <d v="2008-04-01T00:00:00"/>
    <n v="0"/>
    <n v="0"/>
    <n v="0"/>
    <n v="0"/>
    <n v="382975"/>
    <d v="2008-04-01T00:00:00"/>
    <x v="18"/>
    <x v="5"/>
    <n v="1"/>
    <n v="0"/>
    <n v="0"/>
  </r>
  <r>
    <n v="13086530"/>
    <s v="D"/>
    <d v="2008-04-02T00:00:00"/>
    <n v="0"/>
    <n v="0"/>
    <n v="0"/>
    <n v="0"/>
    <n v="382975"/>
    <d v="2008-04-02T00:00:00"/>
    <x v="18"/>
    <x v="5"/>
    <n v="2"/>
    <n v="0"/>
    <n v="0"/>
  </r>
  <r>
    <n v="13086530"/>
    <s v="D"/>
    <d v="2008-04-03T00:00:00"/>
    <n v="0"/>
    <n v="0"/>
    <n v="0"/>
    <n v="0"/>
    <n v="382975"/>
    <d v="2008-04-03T00:00:00"/>
    <x v="18"/>
    <x v="5"/>
    <n v="3"/>
    <n v="0"/>
    <n v="0"/>
  </r>
  <r>
    <n v="13086530"/>
    <s v="D"/>
    <d v="2008-04-04T00:00:00"/>
    <n v="0"/>
    <n v="0"/>
    <n v="0"/>
    <n v="0"/>
    <n v="382975"/>
    <d v="2008-04-04T00:00:00"/>
    <x v="18"/>
    <x v="5"/>
    <n v="4"/>
    <n v="0"/>
    <n v="0"/>
  </r>
  <r>
    <n v="13086530"/>
    <s v="D"/>
    <d v="2008-04-05T00:00:00"/>
    <n v="0"/>
    <n v="0"/>
    <n v="0"/>
    <n v="0"/>
    <n v="382975"/>
    <d v="2008-04-05T00:00:00"/>
    <x v="18"/>
    <x v="5"/>
    <n v="5"/>
    <n v="0"/>
    <n v="0"/>
  </r>
  <r>
    <n v="13086530"/>
    <s v="D"/>
    <d v="2008-04-06T00:00:00"/>
    <n v="0"/>
    <n v="0"/>
    <n v="0"/>
    <n v="0"/>
    <n v="382975"/>
    <d v="2008-04-06T00:00:00"/>
    <x v="18"/>
    <x v="5"/>
    <n v="6"/>
    <n v="0"/>
    <n v="0"/>
  </r>
  <r>
    <n v="13086530"/>
    <s v="D"/>
    <d v="2008-04-07T00:00:00"/>
    <n v="0"/>
    <n v="0"/>
    <n v="0"/>
    <n v="0"/>
    <n v="382975"/>
    <d v="2008-04-07T00:00:00"/>
    <x v="18"/>
    <x v="5"/>
    <n v="7"/>
    <n v="0"/>
    <n v="0"/>
  </r>
  <r>
    <n v="13086530"/>
    <s v="D"/>
    <d v="2008-04-08T00:00:00"/>
    <n v="0"/>
    <n v="0"/>
    <n v="0"/>
    <n v="0"/>
    <n v="382975"/>
    <d v="2008-04-08T00:00:00"/>
    <x v="18"/>
    <x v="5"/>
    <n v="8"/>
    <n v="0"/>
    <n v="0"/>
  </r>
  <r>
    <n v="13086530"/>
    <s v="D"/>
    <d v="2008-04-09T00:00:00"/>
    <n v="0"/>
    <n v="0"/>
    <n v="0"/>
    <n v="0"/>
    <n v="382975"/>
    <d v="2008-04-09T00:00:00"/>
    <x v="18"/>
    <x v="5"/>
    <n v="9"/>
    <n v="0"/>
    <n v="0"/>
  </r>
  <r>
    <n v="13086530"/>
    <s v="D"/>
    <d v="2008-04-10T00:00:00"/>
    <n v="0"/>
    <n v="0"/>
    <n v="0"/>
    <n v="0"/>
    <n v="382975"/>
    <d v="2008-04-10T00:00:00"/>
    <x v="18"/>
    <x v="5"/>
    <n v="10"/>
    <n v="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  <n v="0"/>
  </r>
  <r>
    <n v="13086530"/>
    <s v="D"/>
    <d v="2008-04-12T00:00:00"/>
    <n v="0"/>
    <n v="0"/>
    <n v="0"/>
    <n v="0"/>
    <n v="382975"/>
    <d v="2008-04-12T00:00:00"/>
    <x v="18"/>
    <x v="5"/>
    <n v="12"/>
    <n v="0"/>
    <n v="0"/>
  </r>
  <r>
    <n v="13086530"/>
    <s v="D"/>
    <d v="2008-04-13T00:00:00"/>
    <n v="0"/>
    <n v="0"/>
    <n v="0"/>
    <n v="0"/>
    <n v="382975"/>
    <d v="2008-04-13T00:00:00"/>
    <x v="18"/>
    <x v="5"/>
    <n v="13"/>
    <n v="0"/>
    <n v="0"/>
  </r>
  <r>
    <n v="13086530"/>
    <s v="D"/>
    <d v="2008-04-14T00:00:00"/>
    <n v="0"/>
    <n v="0"/>
    <n v="0"/>
    <n v="0"/>
    <n v="382975"/>
    <d v="2008-04-14T00:00:00"/>
    <x v="18"/>
    <x v="5"/>
    <n v="14"/>
    <n v="0"/>
    <n v="0"/>
  </r>
  <r>
    <n v="13086530"/>
    <s v="D"/>
    <d v="2008-04-15T00:00:00"/>
    <n v="0"/>
    <n v="0"/>
    <n v="0"/>
    <n v="0"/>
    <n v="382975"/>
    <d v="2008-04-15T00:00:00"/>
    <x v="18"/>
    <x v="5"/>
    <n v="15"/>
    <n v="0"/>
    <n v="0"/>
  </r>
  <r>
    <n v="13086530"/>
    <s v="D"/>
    <d v="2008-04-16T00:00:00"/>
    <n v="0"/>
    <n v="0"/>
    <n v="0"/>
    <n v="0"/>
    <n v="382975"/>
    <d v="2008-04-16T00:00:00"/>
    <x v="18"/>
    <x v="5"/>
    <n v="16"/>
    <n v="0"/>
    <n v="0"/>
  </r>
  <r>
    <n v="13086530"/>
    <s v="D"/>
    <d v="2008-04-17T00:00:00"/>
    <n v="0"/>
    <n v="0"/>
    <n v="0"/>
    <n v="0"/>
    <n v="382975"/>
    <d v="2008-04-17T00:00:00"/>
    <x v="18"/>
    <x v="5"/>
    <n v="17"/>
    <n v="0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  <n v="1.9835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  <n v="1.9835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  <n v="1.9835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  <n v="1.9835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  <n v="0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  <n v="1.9835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  <n v="0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  <n v="1.9835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  <n v="0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  <n v="1.9835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  <n v="1.9835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  <n v="1.9835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  <n v="1.9835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  <n v="1.9835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  <n v="1.9835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  <n v="0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  <n v="519.67700000000002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  <n v="1065.1395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  <n v="1.983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  <n v="0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  <n v="0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  <n v="0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  <n v="1.9835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  <n v="1687.9585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  <n v="1687.9585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  <n v="1687.9585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  <n v="1685.9750000000001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  <n v="1.9835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  <n v="1.9835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  <n v="0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  <n v="1.9835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  <n v="1.9835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  <n v="1.9835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  <n v="1124.6445000000001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  <n v="1687.9585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  <n v="1687.9585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  <n v="1687.9585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  <n v="1687.9585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  <n v="1687.9585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  <n v="1687.9585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  <n v="1687.9585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  <n v="1687.9585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  <n v="1687.9585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  <n v="1685.9750000000001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  <n v="1685.9750000000001"/>
  </r>
  <r>
    <n v="13086530"/>
    <s v="D"/>
    <d v="2008-06-02T00:00:00"/>
    <n v="1172"/>
    <n v="88883"/>
    <n v="0"/>
    <n v="58494"/>
    <n v="324481"/>
    <d v="2008-06-02T00:00:00"/>
    <x v="18"/>
    <x v="7"/>
    <n v="2"/>
    <n v="0"/>
    <n v="2324.6620000000003"/>
  </r>
  <r>
    <n v="13086530"/>
    <s v="D"/>
    <d v="2008-06-03T00:00:00"/>
    <n v="1153"/>
    <n v="91169"/>
    <n v="0"/>
    <n v="58494"/>
    <n v="324481"/>
    <d v="2008-06-03T00:00:00"/>
    <x v="18"/>
    <x v="7"/>
    <n v="3"/>
    <n v="0"/>
    <n v="2286.9755"/>
  </r>
  <r>
    <n v="13086530"/>
    <s v="D"/>
    <d v="2008-06-04T00:00:00"/>
    <n v="1151"/>
    <n v="93452"/>
    <n v="0"/>
    <n v="58494"/>
    <n v="324481"/>
    <d v="2008-06-04T00:00:00"/>
    <x v="18"/>
    <x v="7"/>
    <n v="4"/>
    <n v="0"/>
    <n v="2283.0084999999999"/>
  </r>
  <r>
    <n v="13086530"/>
    <s v="D"/>
    <d v="2008-06-05T00:00:00"/>
    <n v="1150"/>
    <n v="95732"/>
    <n v="0"/>
    <n v="58494"/>
    <n v="324481"/>
    <d v="2008-06-05T00:00:00"/>
    <x v="18"/>
    <x v="7"/>
    <n v="5"/>
    <n v="0"/>
    <n v="2281.0250000000001"/>
  </r>
  <r>
    <n v="13086530"/>
    <s v="D"/>
    <d v="2008-06-06T00:00:00"/>
    <n v="1133"/>
    <n v="97979"/>
    <n v="0"/>
    <n v="58494"/>
    <n v="324481"/>
    <d v="2008-06-06T00:00:00"/>
    <x v="18"/>
    <x v="7"/>
    <n v="6"/>
    <n v="0"/>
    <n v="2247.3054999999999"/>
  </r>
  <r>
    <n v="13086530"/>
    <s v="D"/>
    <d v="2008-06-07T00:00:00"/>
    <n v="1103"/>
    <n v="100166"/>
    <n v="0"/>
    <n v="58494"/>
    <n v="324481"/>
    <d v="2008-06-07T00:00:00"/>
    <x v="18"/>
    <x v="7"/>
    <n v="7"/>
    <n v="0"/>
    <n v="2187.8004999999998"/>
  </r>
  <r>
    <n v="13086530"/>
    <s v="D"/>
    <d v="2008-06-08T00:00:00"/>
    <n v="1084"/>
    <n v="102317"/>
    <n v="0"/>
    <n v="58494"/>
    <n v="324481"/>
    <d v="2008-06-08T00:00:00"/>
    <x v="18"/>
    <x v="7"/>
    <n v="8"/>
    <n v="0"/>
    <n v="2150.114"/>
  </r>
  <r>
    <n v="13086530"/>
    <s v="D"/>
    <d v="2008-06-09T00:00:00"/>
    <n v="1083"/>
    <n v="104464"/>
    <n v="0"/>
    <n v="58494"/>
    <n v="324481"/>
    <d v="2008-06-09T00:00:00"/>
    <x v="18"/>
    <x v="7"/>
    <n v="9"/>
    <n v="0"/>
    <n v="2148.1305000000002"/>
  </r>
  <r>
    <n v="13086530"/>
    <s v="D"/>
    <d v="2008-06-10T00:00:00"/>
    <n v="1077"/>
    <n v="106600"/>
    <n v="0"/>
    <n v="58494"/>
    <n v="324481"/>
    <d v="2008-06-10T00:00:00"/>
    <x v="18"/>
    <x v="7"/>
    <n v="10"/>
    <n v="0"/>
    <n v="2136.2294999999999"/>
  </r>
  <r>
    <n v="13086530"/>
    <s v="D"/>
    <d v="2008-06-11T00:00:00"/>
    <n v="1076"/>
    <n v="108734"/>
    <n v="0"/>
    <n v="58494"/>
    <n v="324481"/>
    <d v="2008-06-11T00:00:00"/>
    <x v="18"/>
    <x v="7"/>
    <n v="11"/>
    <n v="0"/>
    <n v="2134.2460000000001"/>
  </r>
  <r>
    <n v="13086530"/>
    <s v="D"/>
    <d v="2008-06-12T00:00:00"/>
    <n v="1116"/>
    <n v="110946"/>
    <n v="0"/>
    <n v="58494"/>
    <n v="324481"/>
    <d v="2008-06-12T00:00:00"/>
    <x v="18"/>
    <x v="7"/>
    <n v="12"/>
    <n v="0"/>
    <n v="2213.5860000000002"/>
  </r>
  <r>
    <n v="13086530"/>
    <s v="D"/>
    <d v="2008-06-13T00:00:00"/>
    <n v="1136"/>
    <n v="113199"/>
    <n v="0"/>
    <n v="58494"/>
    <n v="324481"/>
    <d v="2008-06-13T00:00:00"/>
    <x v="18"/>
    <x v="7"/>
    <n v="13"/>
    <n v="0"/>
    <n v="2253.2559999999999"/>
  </r>
  <r>
    <n v="13086530"/>
    <s v="D"/>
    <d v="2008-06-14T00:00:00"/>
    <n v="1135"/>
    <n v="115450"/>
    <n v="0"/>
    <n v="58494"/>
    <n v="324481"/>
    <d v="2008-06-14T00:00:00"/>
    <x v="18"/>
    <x v="7"/>
    <n v="14"/>
    <n v="0"/>
    <n v="2251.2725"/>
  </r>
  <r>
    <n v="13086530"/>
    <s v="D"/>
    <d v="2008-06-15T00:00:00"/>
    <n v="1137"/>
    <n v="117705"/>
    <n v="0"/>
    <n v="58494"/>
    <n v="324481"/>
    <d v="2008-06-15T00:00:00"/>
    <x v="18"/>
    <x v="7"/>
    <n v="15"/>
    <n v="0"/>
    <n v="2255.2395000000001"/>
  </r>
  <r>
    <n v="13086530"/>
    <s v="D"/>
    <d v="2008-06-16T00:00:00"/>
    <n v="1139"/>
    <n v="119965"/>
    <n v="0"/>
    <n v="58494"/>
    <n v="324481"/>
    <d v="2008-06-16T00:00:00"/>
    <x v="18"/>
    <x v="7"/>
    <n v="16"/>
    <n v="0"/>
    <n v="2259.2065000000002"/>
  </r>
  <r>
    <n v="13086530"/>
    <s v="D"/>
    <d v="2008-06-17T00:00:00"/>
    <n v="1179"/>
    <n v="122304"/>
    <n v="0"/>
    <n v="58494"/>
    <n v="324481"/>
    <d v="2008-06-17T00:00:00"/>
    <x v="18"/>
    <x v="7"/>
    <n v="17"/>
    <n v="0"/>
    <n v="2338.5464999999999"/>
  </r>
  <r>
    <n v="13086530"/>
    <s v="D"/>
    <d v="2008-06-18T00:00:00"/>
    <n v="1265"/>
    <n v="124814"/>
    <n v="0"/>
    <n v="58494"/>
    <n v="324481"/>
    <d v="2008-06-18T00:00:00"/>
    <x v="18"/>
    <x v="7"/>
    <n v="18"/>
    <n v="0"/>
    <n v="2509.1275000000001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  <n v="1668.1234999999999"/>
  </r>
  <r>
    <n v="13086530"/>
    <s v="D"/>
    <d v="2008-06-20T00:00:00"/>
    <n v="1402"/>
    <n v="130309"/>
    <n v="0"/>
    <n v="59541"/>
    <n v="323434"/>
    <d v="2008-06-20T00:00:00"/>
    <x v="18"/>
    <x v="7"/>
    <n v="20"/>
    <n v="0"/>
    <n v="2780.8670000000002"/>
  </r>
  <r>
    <n v="13086530"/>
    <s v="D"/>
    <d v="2008-06-21T00:00:00"/>
    <n v="1453"/>
    <n v="133191"/>
    <n v="0"/>
    <n v="59541"/>
    <n v="323434"/>
    <d v="2008-06-21T00:00:00"/>
    <x v="18"/>
    <x v="7"/>
    <n v="21"/>
    <n v="0"/>
    <n v="2882.0255000000002"/>
  </r>
  <r>
    <n v="13086530"/>
    <s v="D"/>
    <d v="2008-06-22T00:00:00"/>
    <n v="1482"/>
    <n v="136131"/>
    <n v="0"/>
    <n v="59541"/>
    <n v="323434"/>
    <d v="2008-06-22T00:00:00"/>
    <x v="18"/>
    <x v="7"/>
    <n v="22"/>
    <n v="0"/>
    <n v="2939.547"/>
  </r>
  <r>
    <n v="13086530"/>
    <s v="D"/>
    <d v="2008-06-23T00:00:00"/>
    <n v="1513"/>
    <n v="139132"/>
    <n v="0"/>
    <n v="59541"/>
    <n v="323434"/>
    <d v="2008-06-23T00:00:00"/>
    <x v="18"/>
    <x v="7"/>
    <n v="23"/>
    <n v="0"/>
    <n v="3001.0355"/>
  </r>
  <r>
    <n v="13086530"/>
    <s v="D"/>
    <d v="2008-06-24T00:00:00"/>
    <n v="1532"/>
    <n v="142171"/>
    <n v="0"/>
    <n v="59541"/>
    <n v="323434"/>
    <d v="2008-06-24T00:00:00"/>
    <x v="18"/>
    <x v="7"/>
    <n v="24"/>
    <n v="0"/>
    <n v="3038.7220000000002"/>
  </r>
  <r>
    <n v="13086530"/>
    <s v="D"/>
    <d v="2008-06-25T00:00:00"/>
    <n v="1564"/>
    <n v="145272"/>
    <n v="0"/>
    <n v="59541"/>
    <n v="323434"/>
    <d v="2008-06-25T00:00:00"/>
    <x v="18"/>
    <x v="7"/>
    <n v="25"/>
    <n v="0"/>
    <n v="3102.194"/>
  </r>
  <r>
    <n v="13086530"/>
    <s v="D"/>
    <d v="2008-06-26T00:00:00"/>
    <n v="1561"/>
    <n v="148369"/>
    <n v="0"/>
    <n v="59541"/>
    <n v="323434"/>
    <d v="2008-06-26T00:00:00"/>
    <x v="18"/>
    <x v="7"/>
    <n v="26"/>
    <n v="0"/>
    <n v="3096.2435"/>
  </r>
  <r>
    <n v="13086530"/>
    <s v="D"/>
    <d v="2008-06-27T00:00:00"/>
    <n v="1564"/>
    <n v="151471"/>
    <n v="0"/>
    <n v="59541"/>
    <n v="323434"/>
    <d v="2008-06-27T00:00:00"/>
    <x v="18"/>
    <x v="7"/>
    <n v="27"/>
    <n v="0"/>
    <n v="3102.194"/>
  </r>
  <r>
    <n v="13086530"/>
    <s v="D"/>
    <d v="2008-06-28T00:00:00"/>
    <n v="1610"/>
    <n v="154664"/>
    <n v="0"/>
    <n v="59541"/>
    <n v="323434"/>
    <d v="2008-06-28T00:00:00"/>
    <x v="18"/>
    <x v="7"/>
    <n v="28"/>
    <n v="0"/>
    <n v="3193.4349999999999"/>
  </r>
  <r>
    <n v="13086530"/>
    <s v="D"/>
    <d v="2008-06-29T00:00:00"/>
    <n v="1619"/>
    <n v="157876"/>
    <n v="0"/>
    <n v="59541"/>
    <n v="323434"/>
    <d v="2008-06-29T00:00:00"/>
    <x v="18"/>
    <x v="7"/>
    <n v="29"/>
    <n v="0"/>
    <n v="3211.2865000000002"/>
  </r>
  <r>
    <n v="13086530"/>
    <s v="D"/>
    <d v="2008-06-30T00:00:00"/>
    <n v="1610"/>
    <n v="161069"/>
    <n v="0"/>
    <n v="59541"/>
    <n v="323434"/>
    <d v="2008-06-30T00:00:00"/>
    <x v="18"/>
    <x v="7"/>
    <n v="30"/>
    <n v="0"/>
    <n v="3193.4349999999999"/>
  </r>
  <r>
    <n v="13086530"/>
    <s v="D"/>
    <d v="2008-07-01T00:00:00"/>
    <n v="1596"/>
    <n v="164234"/>
    <n v="0"/>
    <n v="59541"/>
    <n v="323434"/>
    <d v="2008-07-01T00:00:00"/>
    <x v="18"/>
    <x v="8"/>
    <n v="1"/>
    <n v="0"/>
    <n v="3165.6660000000002"/>
  </r>
  <r>
    <n v="13086530"/>
    <s v="D"/>
    <d v="2008-07-02T00:00:00"/>
    <n v="1593"/>
    <n v="167394"/>
    <n v="0"/>
    <n v="59541"/>
    <n v="323434"/>
    <d v="2008-07-02T00:00:00"/>
    <x v="18"/>
    <x v="8"/>
    <n v="2"/>
    <n v="0"/>
    <n v="3159.7155000000002"/>
  </r>
  <r>
    <n v="13086530"/>
    <s v="D"/>
    <d v="2008-07-03T00:00:00"/>
    <n v="1603"/>
    <n v="170574"/>
    <n v="0"/>
    <n v="59541"/>
    <n v="323434"/>
    <d v="2008-07-03T00:00:00"/>
    <x v="18"/>
    <x v="8"/>
    <n v="3"/>
    <n v="0"/>
    <n v="3179.5505000000003"/>
  </r>
  <r>
    <n v="13086530"/>
    <s v="D"/>
    <d v="2008-07-04T00:00:00"/>
    <n v="1611"/>
    <n v="173769"/>
    <n v="0"/>
    <n v="59541"/>
    <n v="323434"/>
    <d v="2008-07-04T00:00:00"/>
    <x v="18"/>
    <x v="8"/>
    <n v="4"/>
    <n v="0"/>
    <n v="3195.4185000000002"/>
  </r>
  <r>
    <n v="13086530"/>
    <s v="D"/>
    <d v="2008-07-05T00:00:00"/>
    <n v="1613"/>
    <n v="176968"/>
    <n v="0"/>
    <n v="59541"/>
    <n v="323434"/>
    <d v="2008-07-05T00:00:00"/>
    <x v="18"/>
    <x v="8"/>
    <n v="5"/>
    <n v="0"/>
    <n v="3199.3854999999999"/>
  </r>
  <r>
    <n v="13086530"/>
    <s v="D"/>
    <d v="2008-07-06T00:00:00"/>
    <n v="1623"/>
    <n v="180187"/>
    <n v="0"/>
    <n v="59541"/>
    <n v="323434"/>
    <d v="2008-07-06T00:00:00"/>
    <x v="18"/>
    <x v="8"/>
    <n v="6"/>
    <n v="0"/>
    <n v="3219.2204999999999"/>
  </r>
  <r>
    <n v="13086530"/>
    <s v="D"/>
    <d v="2008-07-07T00:00:00"/>
    <n v="1616"/>
    <n v="183392"/>
    <n v="0"/>
    <n v="59541"/>
    <n v="323434"/>
    <d v="2008-07-07T00:00:00"/>
    <x v="18"/>
    <x v="8"/>
    <n v="7"/>
    <n v="0"/>
    <n v="3205.3360000000002"/>
  </r>
  <r>
    <n v="13086530"/>
    <s v="D"/>
    <d v="2008-07-08T00:00:00"/>
    <n v="1597"/>
    <n v="186559"/>
    <n v="0"/>
    <n v="59541"/>
    <n v="323434"/>
    <d v="2008-07-08T00:00:00"/>
    <x v="18"/>
    <x v="8"/>
    <n v="8"/>
    <n v="0"/>
    <n v="3167.6495"/>
  </r>
  <r>
    <n v="13086530"/>
    <s v="D"/>
    <d v="2008-07-09T00:00:00"/>
    <n v="1578"/>
    <n v="189688"/>
    <n v="0"/>
    <n v="59541"/>
    <n v="323434"/>
    <d v="2008-07-09T00:00:00"/>
    <x v="18"/>
    <x v="8"/>
    <n v="9"/>
    <n v="0"/>
    <n v="3129.9630000000002"/>
  </r>
  <r>
    <n v="13086530"/>
    <s v="D"/>
    <d v="2008-07-10T00:00:00"/>
    <n v="1578"/>
    <n v="192818"/>
    <n v="0"/>
    <n v="59541"/>
    <n v="323434"/>
    <d v="2008-07-10T00:00:00"/>
    <x v="18"/>
    <x v="8"/>
    <n v="10"/>
    <n v="0"/>
    <n v="3129.9630000000002"/>
  </r>
  <r>
    <n v="13086530"/>
    <s v="D"/>
    <d v="2008-07-11T00:00:00"/>
    <n v="1564"/>
    <n v="195919"/>
    <n v="0"/>
    <n v="59541"/>
    <n v="323434"/>
    <d v="2008-07-11T00:00:00"/>
    <x v="18"/>
    <x v="8"/>
    <n v="11"/>
    <n v="0"/>
    <n v="3102.194"/>
  </r>
  <r>
    <n v="13086530"/>
    <s v="D"/>
    <d v="2008-07-12T00:00:00"/>
    <n v="1557"/>
    <n v="199008"/>
    <n v="0"/>
    <n v="59541"/>
    <n v="323434"/>
    <d v="2008-07-12T00:00:00"/>
    <x v="18"/>
    <x v="8"/>
    <n v="12"/>
    <n v="0"/>
    <n v="3088.3094999999998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  <n v="1715.727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  <n v="1.9835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  <n v="0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  <n v="1.9835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  <n v="0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  <n v="1.983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  <n v="1.9835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  <n v="1.9835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  <n v="1.9835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  <n v="1.9835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  <n v="1.9835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  <n v="1.9835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  <n v="1.983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  <n v="1.983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  <n v="1.9835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  <n v="0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  <n v="1.9835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  <n v="1.9835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  <n v="1.9835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  <n v="0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  <n v="1.9835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  <n v="0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  <n v="1.9835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  <n v="0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  <n v="0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  <n v="0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  <n v="1.9835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  <n v="1.9835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  <n v="1.9835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  <n v="1.983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  <n v="1.983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  <n v="0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  <n v="0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  <n v="0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  <n v="1.9835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  <n v="1.9835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  <n v="1.983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  <n v="1.9835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  <n v="1.9835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  <n v="1.9835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  <n v="1.9835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  <n v="1.9835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  <n v="1.983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  <n v="1.983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  <n v="1.9835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  <n v="1.98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  <n v="1.9835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  <n v="1.9835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  <n v="1.9835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  <n v="0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  <n v="1.9835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  <n v="1.9835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  <n v="1.9835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  <n v="1.9835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  <n v="1.9835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  <n v="1.9835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  <n v="1.983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  <n v="1.9835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  <n v="1.9835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  <n v="1.9835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  <n v="0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  <n v="1.9835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  <n v="1.9835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  <n v="1.9835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  <n v="1.9835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  <n v="1.9835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  <n v="1.9835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  <n v="1.9835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  <n v="0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  <n v="0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  <n v="1.9835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  <n v="1.9835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  <n v="1.9835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  <n v="1.9835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  <n v="1.9835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  <n v="1.9835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  <n v="1.9835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  <n v="0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  <n v="1.983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  <n v="1.9835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  <n v="1.9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  <n v="1.9835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  <n v="0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  <n v="1.9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  <n v="1.983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  <n v="1.9835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  <n v="0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  <n v="0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  <n v="0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  <n v="1.9835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  <n v="0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  <n v="1.9835"/>
  </r>
  <r>
    <n v="13086530"/>
    <s v="D"/>
    <d v="2008-10-13T00:00:00"/>
    <n v="0"/>
    <n v="421084"/>
    <n v="0"/>
    <n v="279756"/>
    <n v="103219"/>
    <d v="2008-10-13T00:00:00"/>
    <x v="18"/>
    <x v="11"/>
    <n v="13"/>
    <n v="0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  <n v="0"/>
  </r>
  <r>
    <n v="13086530"/>
    <s v="D"/>
    <d v="2008-11-01T00:00:00"/>
    <n v="0"/>
    <n v="0"/>
    <n v="0"/>
    <n v="0"/>
    <n v="0"/>
    <d v="2008-11-01T00:00:00"/>
    <x v="19"/>
    <x v="0"/>
    <n v="1"/>
    <n v="0"/>
    <n v="0"/>
  </r>
  <r>
    <n v="13086530"/>
    <s v="D"/>
    <d v="2008-11-02T00:00:00"/>
    <n v="0"/>
    <n v="0"/>
    <n v="0"/>
    <n v="0"/>
    <n v="0"/>
    <d v="2008-11-02T00:00:00"/>
    <x v="19"/>
    <x v="0"/>
    <n v="2"/>
    <n v="0"/>
    <n v="0"/>
  </r>
  <r>
    <n v="13086530"/>
    <s v="D"/>
    <d v="2008-11-03T00:00:00"/>
    <n v="0"/>
    <n v="0"/>
    <n v="0"/>
    <n v="0"/>
    <n v="0"/>
    <d v="2008-11-03T00:00:00"/>
    <x v="19"/>
    <x v="0"/>
    <n v="3"/>
    <n v="0"/>
    <n v="0"/>
  </r>
  <r>
    <n v="13086530"/>
    <s v="D"/>
    <d v="2008-11-04T00:00:00"/>
    <n v="0"/>
    <n v="0"/>
    <n v="0"/>
    <n v="0"/>
    <n v="0"/>
    <d v="2008-11-04T00:00:00"/>
    <x v="19"/>
    <x v="0"/>
    <n v="4"/>
    <n v="0"/>
    <n v="0"/>
  </r>
  <r>
    <n v="13086530"/>
    <s v="D"/>
    <d v="2008-11-05T00:00:00"/>
    <n v="0"/>
    <n v="0"/>
    <n v="0"/>
    <n v="0"/>
    <n v="0"/>
    <d v="2008-11-05T00:00:00"/>
    <x v="19"/>
    <x v="0"/>
    <n v="5"/>
    <n v="0"/>
    <n v="0"/>
  </r>
  <r>
    <n v="13086530"/>
    <s v="D"/>
    <d v="2008-11-06T00:00:00"/>
    <n v="0"/>
    <n v="0"/>
    <n v="0"/>
    <n v="0"/>
    <n v="0"/>
    <d v="2008-11-06T00:00:00"/>
    <x v="19"/>
    <x v="0"/>
    <n v="6"/>
    <n v="0"/>
    <n v="0"/>
  </r>
  <r>
    <n v="13086530"/>
    <s v="D"/>
    <d v="2008-11-07T00:00:00"/>
    <n v="0"/>
    <n v="0"/>
    <n v="0"/>
    <n v="0"/>
    <n v="0"/>
    <d v="2008-11-07T00:00:00"/>
    <x v="19"/>
    <x v="0"/>
    <n v="7"/>
    <n v="0"/>
    <n v="0"/>
  </r>
  <r>
    <n v="13086530"/>
    <s v="D"/>
    <d v="2008-11-08T00:00:00"/>
    <n v="0"/>
    <n v="0"/>
    <n v="0"/>
    <n v="0"/>
    <n v="0"/>
    <d v="2008-11-08T00:00:00"/>
    <x v="19"/>
    <x v="0"/>
    <n v="8"/>
    <n v="0"/>
    <n v="0"/>
  </r>
  <r>
    <n v="13086530"/>
    <s v="D"/>
    <d v="2008-11-09T00:00:00"/>
    <n v="0"/>
    <n v="0"/>
    <n v="0"/>
    <n v="0"/>
    <n v="0"/>
    <d v="2008-11-09T00:00:00"/>
    <x v="19"/>
    <x v="0"/>
    <n v="9"/>
    <n v="0"/>
    <n v="0"/>
  </r>
  <r>
    <n v="13086530"/>
    <s v="D"/>
    <d v="2008-11-10T00:00:00"/>
    <n v="0"/>
    <n v="0"/>
    <n v="0"/>
    <n v="0"/>
    <n v="0"/>
    <d v="2008-11-10T00:00:00"/>
    <x v="19"/>
    <x v="0"/>
    <n v="10"/>
    <n v="0"/>
    <n v="0"/>
  </r>
  <r>
    <n v="13086530"/>
    <s v="D"/>
    <d v="2008-11-11T00:00:00"/>
    <n v="0"/>
    <n v="0"/>
    <n v="0"/>
    <n v="0"/>
    <n v="0"/>
    <d v="2008-11-11T00:00:00"/>
    <x v="19"/>
    <x v="0"/>
    <n v="11"/>
    <n v="0"/>
    <n v="0"/>
  </r>
  <r>
    <n v="13086530"/>
    <s v="D"/>
    <d v="2008-11-12T00:00:00"/>
    <n v="0"/>
    <n v="0"/>
    <n v="0"/>
    <n v="0"/>
    <n v="0"/>
    <d v="2008-11-12T00:00:00"/>
    <x v="19"/>
    <x v="0"/>
    <n v="12"/>
    <n v="0"/>
    <n v="0"/>
  </r>
  <r>
    <n v="13086530"/>
    <s v="D"/>
    <d v="2008-11-13T00:00:00"/>
    <n v="0"/>
    <n v="0"/>
    <n v="0"/>
    <n v="0"/>
    <n v="0"/>
    <d v="2008-11-13T00:00:00"/>
    <x v="19"/>
    <x v="0"/>
    <n v="13"/>
    <n v="0"/>
    <n v="0"/>
  </r>
  <r>
    <n v="13086530"/>
    <s v="D"/>
    <d v="2008-11-14T00:00:00"/>
    <n v="0"/>
    <n v="0"/>
    <n v="0"/>
    <n v="0"/>
    <n v="0"/>
    <d v="2008-11-14T00:00:00"/>
    <x v="19"/>
    <x v="0"/>
    <n v="14"/>
    <n v="0"/>
    <n v="0"/>
  </r>
  <r>
    <n v="13086530"/>
    <s v="D"/>
    <d v="2008-11-15T00:00:00"/>
    <n v="0"/>
    <n v="0"/>
    <n v="0"/>
    <n v="0"/>
    <n v="0"/>
    <d v="2008-11-15T00:00:00"/>
    <x v="19"/>
    <x v="0"/>
    <n v="15"/>
    <n v="0"/>
    <n v="0"/>
  </r>
  <r>
    <n v="13086530"/>
    <s v="D"/>
    <d v="2008-11-16T00:00:00"/>
    <n v="0"/>
    <n v="0"/>
    <n v="0"/>
    <n v="0"/>
    <n v="0"/>
    <d v="2008-11-16T00:00:00"/>
    <x v="19"/>
    <x v="0"/>
    <n v="16"/>
    <n v="0"/>
    <n v="0"/>
  </r>
  <r>
    <n v="13086530"/>
    <s v="D"/>
    <d v="2008-11-17T00:00:00"/>
    <n v="0"/>
    <n v="0"/>
    <n v="0"/>
    <n v="0"/>
    <n v="0"/>
    <d v="2008-11-17T00:00:00"/>
    <x v="19"/>
    <x v="0"/>
    <n v="17"/>
    <n v="0"/>
    <n v="0"/>
  </r>
  <r>
    <n v="13086530"/>
    <s v="D"/>
    <d v="2008-11-18T00:00:00"/>
    <n v="0"/>
    <n v="0"/>
    <n v="0"/>
    <n v="0"/>
    <n v="0"/>
    <d v="2008-11-18T00:00:00"/>
    <x v="19"/>
    <x v="0"/>
    <n v="18"/>
    <n v="0"/>
    <n v="0"/>
  </r>
  <r>
    <n v="13086530"/>
    <s v="D"/>
    <d v="2008-11-19T00:00:00"/>
    <n v="0"/>
    <n v="0"/>
    <n v="0"/>
    <n v="0"/>
    <n v="0"/>
    <d v="2008-11-19T00:00:00"/>
    <x v="19"/>
    <x v="0"/>
    <n v="19"/>
    <n v="0"/>
    <n v="0"/>
  </r>
  <r>
    <n v="13086530"/>
    <s v="D"/>
    <d v="2008-11-20T00:00:00"/>
    <n v="0"/>
    <n v="0"/>
    <n v="0"/>
    <n v="0"/>
    <n v="0"/>
    <d v="2008-11-20T00:00:00"/>
    <x v="19"/>
    <x v="0"/>
    <n v="20"/>
    <n v="0"/>
    <n v="0"/>
  </r>
  <r>
    <n v="13086530"/>
    <s v="D"/>
    <d v="2008-11-21T00:00:00"/>
    <n v="0"/>
    <n v="0"/>
    <n v="0"/>
    <n v="0"/>
    <n v="0"/>
    <d v="2008-11-21T00:00:00"/>
    <x v="19"/>
    <x v="0"/>
    <n v="21"/>
    <n v="0"/>
    <n v="0"/>
  </r>
  <r>
    <n v="13086530"/>
    <s v="D"/>
    <d v="2008-11-22T00:00:00"/>
    <n v="0"/>
    <n v="0"/>
    <n v="0"/>
    <n v="0"/>
    <n v="0"/>
    <d v="2008-11-22T00:00:00"/>
    <x v="19"/>
    <x v="0"/>
    <n v="22"/>
    <n v="0"/>
    <n v="0"/>
  </r>
  <r>
    <n v="13086530"/>
    <s v="D"/>
    <d v="2008-11-23T00:00:00"/>
    <n v="0"/>
    <n v="0"/>
    <n v="0"/>
    <n v="0"/>
    <n v="0"/>
    <d v="2008-11-23T00:00:00"/>
    <x v="19"/>
    <x v="0"/>
    <n v="23"/>
    <n v="0"/>
    <n v="0"/>
  </r>
  <r>
    <n v="13086530"/>
    <s v="D"/>
    <d v="2008-11-24T00:00:00"/>
    <n v="0"/>
    <n v="0"/>
    <n v="0"/>
    <n v="0"/>
    <n v="0"/>
    <d v="2008-11-24T00:00:00"/>
    <x v="19"/>
    <x v="0"/>
    <n v="24"/>
    <n v="0"/>
    <n v="0"/>
  </r>
  <r>
    <n v="13086530"/>
    <s v="D"/>
    <d v="2008-11-25T00:00:00"/>
    <n v="0"/>
    <n v="0"/>
    <n v="0"/>
    <n v="0"/>
    <n v="0"/>
    <d v="2008-11-25T00:00:00"/>
    <x v="19"/>
    <x v="0"/>
    <n v="25"/>
    <n v="0"/>
    <n v="0"/>
  </r>
  <r>
    <n v="13086530"/>
    <s v="D"/>
    <d v="2008-11-26T00:00:00"/>
    <n v="0"/>
    <n v="0"/>
    <n v="0"/>
    <n v="0"/>
    <n v="0"/>
    <d v="2008-11-26T00:00:00"/>
    <x v="19"/>
    <x v="0"/>
    <n v="26"/>
    <n v="0"/>
    <n v="0"/>
  </r>
  <r>
    <n v="13086530"/>
    <s v="D"/>
    <d v="2008-11-27T00:00:00"/>
    <n v="0"/>
    <n v="0"/>
    <n v="0"/>
    <n v="0"/>
    <n v="0"/>
    <d v="2008-11-27T00:00:00"/>
    <x v="19"/>
    <x v="0"/>
    <n v="27"/>
    <n v="0"/>
    <n v="0"/>
  </r>
  <r>
    <n v="13086530"/>
    <s v="D"/>
    <d v="2008-11-28T00:00:00"/>
    <n v="0"/>
    <n v="0"/>
    <n v="0"/>
    <n v="0"/>
    <n v="0"/>
    <d v="2008-11-28T00:00:00"/>
    <x v="19"/>
    <x v="0"/>
    <n v="28"/>
    <n v="0"/>
    <n v="0"/>
  </r>
  <r>
    <n v="13086530"/>
    <s v="D"/>
    <d v="2008-11-29T00:00:00"/>
    <n v="0"/>
    <n v="0"/>
    <n v="0"/>
    <n v="0"/>
    <n v="0"/>
    <d v="2008-11-29T00:00:00"/>
    <x v="19"/>
    <x v="0"/>
    <n v="29"/>
    <n v="0"/>
    <n v="0"/>
  </r>
  <r>
    <n v="13086530"/>
    <s v="D"/>
    <d v="2008-11-30T00:00:00"/>
    <n v="0"/>
    <n v="0"/>
    <n v="0"/>
    <n v="0"/>
    <n v="0"/>
    <d v="2008-11-30T00:00:00"/>
    <x v="19"/>
    <x v="0"/>
    <n v="30"/>
    <n v="0"/>
    <n v="0"/>
  </r>
  <r>
    <n v="13086530"/>
    <s v="D"/>
    <d v="2008-12-01T00:00:00"/>
    <n v="0"/>
    <n v="0"/>
    <n v="0"/>
    <n v="0"/>
    <n v="0"/>
    <d v="2008-12-01T00:00:00"/>
    <x v="19"/>
    <x v="1"/>
    <n v="1"/>
    <n v="0"/>
    <n v="0"/>
  </r>
  <r>
    <n v="13086530"/>
    <s v="D"/>
    <d v="2008-12-02T00:00:00"/>
    <n v="0"/>
    <n v="0"/>
    <n v="0"/>
    <n v="0"/>
    <n v="0"/>
    <d v="2008-12-02T00:00:00"/>
    <x v="19"/>
    <x v="1"/>
    <n v="2"/>
    <n v="0"/>
    <n v="0"/>
  </r>
  <r>
    <n v="13086530"/>
    <s v="D"/>
    <d v="2008-12-03T00:00:00"/>
    <n v="0"/>
    <n v="0"/>
    <n v="0"/>
    <n v="0"/>
    <n v="0"/>
    <d v="2008-12-03T00:00:00"/>
    <x v="19"/>
    <x v="1"/>
    <n v="3"/>
    <n v="0"/>
    <n v="0"/>
  </r>
  <r>
    <n v="13086530"/>
    <s v="D"/>
    <d v="2008-12-04T00:00:00"/>
    <n v="0"/>
    <n v="0"/>
    <n v="0"/>
    <n v="0"/>
    <n v="0"/>
    <d v="2008-12-04T00:00:00"/>
    <x v="19"/>
    <x v="1"/>
    <n v="4"/>
    <n v="0"/>
    <n v="0"/>
  </r>
  <r>
    <n v="13086530"/>
    <s v="D"/>
    <d v="2008-12-05T00:00:00"/>
    <n v="0"/>
    <n v="0"/>
    <n v="0"/>
    <n v="0"/>
    <n v="0"/>
    <d v="2008-12-05T00:00:00"/>
    <x v="19"/>
    <x v="1"/>
    <n v="5"/>
    <n v="0"/>
    <n v="0"/>
  </r>
  <r>
    <n v="13086530"/>
    <s v="D"/>
    <d v="2008-12-06T00:00:00"/>
    <n v="0"/>
    <n v="0"/>
    <n v="0"/>
    <n v="0"/>
    <n v="0"/>
    <d v="2008-12-06T00:00:00"/>
    <x v="19"/>
    <x v="1"/>
    <n v="6"/>
    <n v="0"/>
    <n v="0"/>
  </r>
  <r>
    <n v="13086530"/>
    <s v="D"/>
    <d v="2008-12-07T00:00:00"/>
    <n v="0"/>
    <n v="0"/>
    <n v="0"/>
    <n v="0"/>
    <n v="0"/>
    <d v="2008-12-07T00:00:00"/>
    <x v="19"/>
    <x v="1"/>
    <n v="7"/>
    <n v="0"/>
    <n v="0"/>
  </r>
  <r>
    <n v="13086530"/>
    <s v="D"/>
    <d v="2008-12-08T00:00:00"/>
    <n v="0"/>
    <n v="0"/>
    <n v="0"/>
    <n v="0"/>
    <n v="0"/>
    <d v="2008-12-08T00:00:00"/>
    <x v="19"/>
    <x v="1"/>
    <n v="8"/>
    <n v="0"/>
    <n v="0"/>
  </r>
  <r>
    <n v="13086530"/>
    <s v="D"/>
    <d v="2008-12-09T00:00:00"/>
    <n v="0"/>
    <n v="0"/>
    <n v="0"/>
    <n v="0"/>
    <n v="0"/>
    <d v="2008-12-09T00:00:00"/>
    <x v="19"/>
    <x v="1"/>
    <n v="9"/>
    <n v="0"/>
    <n v="0"/>
  </r>
  <r>
    <n v="13086530"/>
    <s v="D"/>
    <d v="2008-12-10T00:00:00"/>
    <n v="0"/>
    <n v="0"/>
    <n v="0"/>
    <n v="0"/>
    <n v="0"/>
    <d v="2008-12-10T00:00:00"/>
    <x v="19"/>
    <x v="1"/>
    <n v="10"/>
    <n v="0"/>
    <n v="0"/>
  </r>
  <r>
    <n v="13086530"/>
    <s v="D"/>
    <d v="2008-12-11T00:00:00"/>
    <n v="0"/>
    <n v="0"/>
    <n v="0"/>
    <n v="0"/>
    <n v="0"/>
    <d v="2008-12-11T00:00:00"/>
    <x v="19"/>
    <x v="1"/>
    <n v="11"/>
    <n v="0"/>
    <n v="0"/>
  </r>
  <r>
    <n v="13086530"/>
    <s v="D"/>
    <d v="2008-12-12T00:00:00"/>
    <n v="0"/>
    <n v="0"/>
    <n v="0"/>
    <n v="0"/>
    <n v="0"/>
    <d v="2008-12-12T00:00:00"/>
    <x v="19"/>
    <x v="1"/>
    <n v="12"/>
    <n v="0"/>
    <n v="0"/>
  </r>
  <r>
    <n v="13086530"/>
    <s v="D"/>
    <d v="2008-12-13T00:00:00"/>
    <n v="0"/>
    <n v="0"/>
    <n v="0"/>
    <n v="0"/>
    <n v="0"/>
    <d v="2008-12-13T00:00:00"/>
    <x v="19"/>
    <x v="1"/>
    <n v="13"/>
    <n v="0"/>
    <n v="0"/>
  </r>
  <r>
    <n v="13086530"/>
    <s v="D"/>
    <d v="2008-12-14T00:00:00"/>
    <n v="0"/>
    <n v="0"/>
    <n v="0"/>
    <n v="0"/>
    <n v="0"/>
    <d v="2008-12-14T00:00:00"/>
    <x v="19"/>
    <x v="1"/>
    <n v="14"/>
    <n v="0"/>
    <n v="0"/>
  </r>
  <r>
    <n v="13086530"/>
    <s v="D"/>
    <d v="2008-12-15T00:00:00"/>
    <n v="0"/>
    <n v="0"/>
    <n v="0"/>
    <n v="0"/>
    <n v="0"/>
    <d v="2008-12-15T00:00:00"/>
    <x v="19"/>
    <x v="1"/>
    <n v="15"/>
    <n v="0"/>
    <n v="0"/>
  </r>
  <r>
    <n v="13086530"/>
    <s v="D"/>
    <d v="2008-12-16T00:00:00"/>
    <n v="0"/>
    <n v="0"/>
    <n v="0"/>
    <n v="0"/>
    <n v="0"/>
    <d v="2008-12-16T00:00:00"/>
    <x v="19"/>
    <x v="1"/>
    <n v="16"/>
    <n v="0"/>
    <n v="0"/>
  </r>
  <r>
    <n v="13086530"/>
    <s v="D"/>
    <d v="2008-12-17T00:00:00"/>
    <n v="0"/>
    <n v="0"/>
    <n v="0"/>
    <n v="0"/>
    <n v="0"/>
    <d v="2008-12-17T00:00:00"/>
    <x v="19"/>
    <x v="1"/>
    <n v="17"/>
    <n v="0"/>
    <n v="0"/>
  </r>
  <r>
    <n v="13086530"/>
    <s v="D"/>
    <d v="2008-12-18T00:00:00"/>
    <n v="0"/>
    <n v="0"/>
    <n v="0"/>
    <n v="0"/>
    <n v="0"/>
    <d v="2008-12-18T00:00:00"/>
    <x v="19"/>
    <x v="1"/>
    <n v="18"/>
    <n v="0"/>
    <n v="0"/>
  </r>
  <r>
    <n v="13086530"/>
    <s v="D"/>
    <d v="2008-12-19T00:00:00"/>
    <n v="0"/>
    <n v="0"/>
    <n v="0"/>
    <n v="0"/>
    <n v="0"/>
    <d v="2008-12-19T00:00:00"/>
    <x v="19"/>
    <x v="1"/>
    <n v="19"/>
    <n v="0"/>
    <n v="0"/>
  </r>
  <r>
    <n v="13086530"/>
    <s v="D"/>
    <d v="2008-12-20T00:00:00"/>
    <n v="0"/>
    <n v="0"/>
    <n v="0"/>
    <n v="0"/>
    <n v="0"/>
    <d v="2008-12-20T00:00:00"/>
    <x v="19"/>
    <x v="1"/>
    <n v="20"/>
    <n v="0"/>
    <n v="0"/>
  </r>
  <r>
    <n v="13086530"/>
    <s v="D"/>
    <d v="2008-12-21T00:00:00"/>
    <n v="0"/>
    <n v="0"/>
    <n v="0"/>
    <n v="0"/>
    <n v="0"/>
    <d v="2008-12-21T00:00:00"/>
    <x v="19"/>
    <x v="1"/>
    <n v="21"/>
    <n v="0"/>
    <n v="0"/>
  </r>
  <r>
    <n v="13086530"/>
    <s v="D"/>
    <d v="2008-12-22T00:00:00"/>
    <n v="0"/>
    <n v="0"/>
    <n v="0"/>
    <n v="0"/>
    <n v="0"/>
    <d v="2008-12-22T00:00:00"/>
    <x v="19"/>
    <x v="1"/>
    <n v="22"/>
    <n v="0"/>
    <n v="0"/>
  </r>
  <r>
    <n v="13086530"/>
    <s v="D"/>
    <d v="2008-12-23T00:00:00"/>
    <n v="0"/>
    <n v="0"/>
    <n v="0"/>
    <n v="0"/>
    <n v="0"/>
    <d v="2008-12-23T00:00:00"/>
    <x v="19"/>
    <x v="1"/>
    <n v="23"/>
    <n v="0"/>
    <n v="0"/>
  </r>
  <r>
    <n v="13086530"/>
    <s v="D"/>
    <d v="2008-12-24T00:00:00"/>
    <n v="0"/>
    <n v="0"/>
    <n v="0"/>
    <n v="0"/>
    <n v="0"/>
    <d v="2008-12-24T00:00:00"/>
    <x v="19"/>
    <x v="1"/>
    <n v="24"/>
    <n v="0"/>
    <n v="0"/>
  </r>
  <r>
    <n v="13086530"/>
    <s v="D"/>
    <d v="2008-12-25T00:00:00"/>
    <n v="0"/>
    <n v="0"/>
    <n v="0"/>
    <n v="0"/>
    <n v="0"/>
    <d v="2008-12-25T00:00:00"/>
    <x v="19"/>
    <x v="1"/>
    <n v="25"/>
    <n v="0"/>
    <n v="0"/>
  </r>
  <r>
    <n v="13086530"/>
    <s v="D"/>
    <d v="2008-12-26T00:00:00"/>
    <n v="0"/>
    <n v="0"/>
    <n v="0"/>
    <n v="0"/>
    <n v="0"/>
    <d v="2008-12-26T00:00:00"/>
    <x v="19"/>
    <x v="1"/>
    <n v="26"/>
    <n v="0"/>
    <n v="0"/>
  </r>
  <r>
    <n v="13086530"/>
    <s v="D"/>
    <d v="2008-12-27T00:00:00"/>
    <n v="0"/>
    <n v="0"/>
    <n v="0"/>
    <n v="0"/>
    <n v="0"/>
    <d v="2008-12-27T00:00:00"/>
    <x v="19"/>
    <x v="1"/>
    <n v="27"/>
    <n v="0"/>
    <n v="0"/>
  </r>
  <r>
    <n v="13086530"/>
    <s v="D"/>
    <d v="2008-12-28T00:00:00"/>
    <n v="0"/>
    <n v="0"/>
    <n v="0"/>
    <n v="0"/>
    <n v="0"/>
    <d v="2008-12-28T00:00:00"/>
    <x v="19"/>
    <x v="1"/>
    <n v="28"/>
    <n v="0"/>
    <n v="0"/>
  </r>
  <r>
    <n v="13086530"/>
    <s v="D"/>
    <d v="2008-12-29T00:00:00"/>
    <n v="0"/>
    <n v="0"/>
    <n v="0"/>
    <n v="0"/>
    <n v="0"/>
    <d v="2008-12-29T00:00:00"/>
    <x v="19"/>
    <x v="1"/>
    <n v="29"/>
    <n v="0"/>
    <n v="0"/>
  </r>
  <r>
    <n v="13086530"/>
    <s v="D"/>
    <d v="2008-12-30T00:00:00"/>
    <n v="0"/>
    <n v="0"/>
    <n v="0"/>
    <n v="0"/>
    <n v="0"/>
    <d v="2008-12-30T00:00:00"/>
    <x v="19"/>
    <x v="1"/>
    <n v="30"/>
    <n v="0"/>
    <n v="0"/>
  </r>
  <r>
    <n v="13086530"/>
    <s v="D"/>
    <d v="2008-12-31T00:00:00"/>
    <n v="0"/>
    <n v="0"/>
    <n v="0"/>
    <n v="0"/>
    <n v="0"/>
    <d v="2008-12-31T00:00:00"/>
    <x v="19"/>
    <x v="1"/>
    <n v="31"/>
    <n v="0"/>
    <n v="0"/>
  </r>
  <r>
    <n v="13086530"/>
    <s v="D"/>
    <d v="2009-01-01T00:00:00"/>
    <n v="0"/>
    <n v="0"/>
    <n v="0"/>
    <n v="0"/>
    <n v="0"/>
    <d v="2009-01-01T00:00:00"/>
    <x v="19"/>
    <x v="2"/>
    <n v="1"/>
    <n v="0"/>
    <n v="0"/>
  </r>
  <r>
    <n v="13086530"/>
    <s v="D"/>
    <d v="2009-01-02T00:00:00"/>
    <n v="0"/>
    <n v="0"/>
    <n v="0"/>
    <n v="0"/>
    <n v="0"/>
    <d v="2009-01-02T00:00:00"/>
    <x v="19"/>
    <x v="2"/>
    <n v="2"/>
    <n v="0"/>
    <n v="0"/>
  </r>
  <r>
    <n v="13086530"/>
    <s v="D"/>
    <d v="2009-01-03T00:00:00"/>
    <n v="0"/>
    <n v="0"/>
    <n v="0"/>
    <n v="0"/>
    <n v="0"/>
    <d v="2009-01-03T00:00:00"/>
    <x v="19"/>
    <x v="2"/>
    <n v="3"/>
    <n v="0"/>
    <n v="0"/>
  </r>
  <r>
    <n v="13086530"/>
    <s v="D"/>
    <d v="2009-01-04T00:00:00"/>
    <n v="0"/>
    <n v="0"/>
    <n v="0"/>
    <n v="0"/>
    <n v="0"/>
    <d v="2009-01-04T00:00:00"/>
    <x v="19"/>
    <x v="2"/>
    <n v="4"/>
    <n v="0"/>
    <n v="0"/>
  </r>
  <r>
    <n v="13086530"/>
    <s v="D"/>
    <d v="2009-01-05T00:00:00"/>
    <n v="0"/>
    <n v="0"/>
    <n v="0"/>
    <n v="0"/>
    <n v="0"/>
    <d v="2009-01-05T00:00:00"/>
    <x v="19"/>
    <x v="2"/>
    <n v="5"/>
    <n v="0"/>
    <n v="0"/>
  </r>
  <r>
    <n v="13086530"/>
    <s v="D"/>
    <d v="2009-01-06T00:00:00"/>
    <n v="0"/>
    <n v="0"/>
    <n v="0"/>
    <n v="0"/>
    <n v="0"/>
    <d v="2009-01-06T00:00:00"/>
    <x v="19"/>
    <x v="2"/>
    <n v="6"/>
    <n v="0"/>
    <n v="0"/>
  </r>
  <r>
    <n v="13086530"/>
    <s v="D"/>
    <d v="2009-01-07T00:00:00"/>
    <n v="0"/>
    <n v="0"/>
    <n v="0"/>
    <n v="0"/>
    <n v="0"/>
    <d v="2009-01-07T00:00:00"/>
    <x v="19"/>
    <x v="2"/>
    <n v="7"/>
    <n v="0"/>
    <n v="0"/>
  </r>
  <r>
    <n v="13086530"/>
    <s v="D"/>
    <d v="2009-01-08T00:00:00"/>
    <n v="0"/>
    <n v="0"/>
    <n v="0"/>
    <n v="0"/>
    <n v="0"/>
    <d v="2009-01-08T00:00:00"/>
    <x v="19"/>
    <x v="2"/>
    <n v="8"/>
    <n v="0"/>
    <n v="0"/>
  </r>
  <r>
    <n v="13086530"/>
    <s v="D"/>
    <d v="2009-01-09T00:00:00"/>
    <n v="0"/>
    <n v="0"/>
    <n v="0"/>
    <n v="0"/>
    <n v="0"/>
    <d v="2009-01-09T00:00:00"/>
    <x v="19"/>
    <x v="2"/>
    <n v="9"/>
    <n v="0"/>
    <n v="0"/>
  </r>
  <r>
    <n v="13086530"/>
    <s v="D"/>
    <d v="2009-01-10T00:00:00"/>
    <n v="0"/>
    <n v="0"/>
    <n v="0"/>
    <n v="0"/>
    <n v="0"/>
    <d v="2009-01-10T00:00:00"/>
    <x v="19"/>
    <x v="2"/>
    <n v="10"/>
    <n v="0"/>
    <n v="0"/>
  </r>
  <r>
    <n v="13086530"/>
    <s v="D"/>
    <d v="2009-01-11T00:00:00"/>
    <n v="0"/>
    <n v="0"/>
    <n v="0"/>
    <n v="0"/>
    <n v="0"/>
    <d v="2009-01-11T00:00:00"/>
    <x v="19"/>
    <x v="2"/>
    <n v="11"/>
    <n v="0"/>
    <n v="0"/>
  </r>
  <r>
    <n v="13086530"/>
    <s v="D"/>
    <d v="2009-01-12T00:00:00"/>
    <n v="0"/>
    <n v="0"/>
    <n v="0"/>
    <n v="0"/>
    <n v="0"/>
    <d v="2009-01-12T00:00:00"/>
    <x v="19"/>
    <x v="2"/>
    <n v="12"/>
    <n v="0"/>
    <n v="0"/>
  </r>
  <r>
    <n v="13086530"/>
    <s v="D"/>
    <d v="2009-01-13T00:00:00"/>
    <n v="0"/>
    <n v="0"/>
    <n v="0"/>
    <n v="0"/>
    <n v="0"/>
    <d v="2009-01-13T00:00:00"/>
    <x v="19"/>
    <x v="2"/>
    <n v="13"/>
    <n v="0"/>
    <n v="0"/>
  </r>
  <r>
    <n v="13086530"/>
    <s v="D"/>
    <d v="2009-01-14T00:00:00"/>
    <n v="0"/>
    <n v="0"/>
    <n v="0"/>
    <n v="0"/>
    <n v="0"/>
    <d v="2009-01-14T00:00:00"/>
    <x v="19"/>
    <x v="2"/>
    <n v="14"/>
    <n v="0"/>
    <n v="0"/>
  </r>
  <r>
    <n v="13086530"/>
    <s v="D"/>
    <d v="2009-01-15T00:00:00"/>
    <n v="0"/>
    <n v="0"/>
    <n v="0"/>
    <n v="0"/>
    <n v="0"/>
    <d v="2009-01-15T00:00:00"/>
    <x v="19"/>
    <x v="2"/>
    <n v="15"/>
    <n v="0"/>
    <n v="0"/>
  </r>
  <r>
    <n v="13086530"/>
    <s v="D"/>
    <d v="2009-01-16T00:00:00"/>
    <n v="0"/>
    <n v="0"/>
    <n v="0"/>
    <n v="0"/>
    <n v="0"/>
    <d v="2009-01-16T00:00:00"/>
    <x v="19"/>
    <x v="2"/>
    <n v="16"/>
    <n v="0"/>
    <n v="0"/>
  </r>
  <r>
    <n v="13086530"/>
    <s v="D"/>
    <d v="2009-01-17T00:00:00"/>
    <n v="0"/>
    <n v="0"/>
    <n v="0"/>
    <n v="0"/>
    <n v="0"/>
    <d v="2009-01-17T00:00:00"/>
    <x v="19"/>
    <x v="2"/>
    <n v="17"/>
    <n v="0"/>
    <n v="0"/>
  </r>
  <r>
    <n v="13086530"/>
    <s v="D"/>
    <d v="2009-01-18T00:00:00"/>
    <n v="0"/>
    <n v="0"/>
    <n v="0"/>
    <n v="0"/>
    <n v="0"/>
    <d v="2009-01-18T00:00:00"/>
    <x v="19"/>
    <x v="2"/>
    <n v="18"/>
    <n v="0"/>
    <n v="0"/>
  </r>
  <r>
    <n v="13086530"/>
    <s v="D"/>
    <d v="2009-01-19T00:00:00"/>
    <n v="0"/>
    <n v="0"/>
    <n v="0"/>
    <n v="0"/>
    <n v="0"/>
    <d v="2009-01-19T00:00:00"/>
    <x v="19"/>
    <x v="2"/>
    <n v="19"/>
    <n v="0"/>
    <n v="0"/>
  </r>
  <r>
    <n v="13086530"/>
    <s v="D"/>
    <d v="2009-01-20T00:00:00"/>
    <n v="0"/>
    <n v="0"/>
    <n v="0"/>
    <n v="0"/>
    <n v="0"/>
    <d v="2009-01-20T00:00:00"/>
    <x v="19"/>
    <x v="2"/>
    <n v="20"/>
    <n v="0"/>
    <n v="0"/>
  </r>
  <r>
    <n v="13086530"/>
    <s v="D"/>
    <d v="2009-01-21T00:00:00"/>
    <n v="0"/>
    <n v="0"/>
    <n v="0"/>
    <n v="0"/>
    <n v="0"/>
    <d v="2009-01-21T00:00:00"/>
    <x v="19"/>
    <x v="2"/>
    <n v="21"/>
    <n v="0"/>
    <n v="0"/>
  </r>
  <r>
    <n v="13086530"/>
    <s v="D"/>
    <d v="2009-01-22T00:00:00"/>
    <n v="0"/>
    <n v="0"/>
    <n v="0"/>
    <n v="0"/>
    <n v="0"/>
    <d v="2009-01-22T00:00:00"/>
    <x v="19"/>
    <x v="2"/>
    <n v="22"/>
    <n v="0"/>
    <n v="0"/>
  </r>
  <r>
    <n v="13086530"/>
    <s v="D"/>
    <d v="2009-01-23T00:00:00"/>
    <n v="0"/>
    <n v="0"/>
    <n v="0"/>
    <n v="0"/>
    <n v="0"/>
    <d v="2009-01-23T00:00:00"/>
    <x v="19"/>
    <x v="2"/>
    <n v="23"/>
    <n v="0"/>
    <n v="0"/>
  </r>
  <r>
    <n v="13086530"/>
    <s v="D"/>
    <d v="2009-01-24T00:00:00"/>
    <n v="0"/>
    <n v="0"/>
    <n v="0"/>
    <n v="0"/>
    <n v="0"/>
    <d v="2009-01-24T00:00:00"/>
    <x v="19"/>
    <x v="2"/>
    <n v="24"/>
    <n v="0"/>
    <n v="0"/>
  </r>
  <r>
    <n v="13086530"/>
    <s v="D"/>
    <d v="2009-01-25T00:00:00"/>
    <n v="0"/>
    <n v="0"/>
    <n v="0"/>
    <n v="0"/>
    <n v="0"/>
    <d v="2009-01-25T00:00:00"/>
    <x v="19"/>
    <x v="2"/>
    <n v="25"/>
    <n v="0"/>
    <n v="0"/>
  </r>
  <r>
    <n v="13086530"/>
    <s v="D"/>
    <d v="2009-01-26T00:00:00"/>
    <n v="0"/>
    <n v="0"/>
    <n v="0"/>
    <n v="0"/>
    <n v="0"/>
    <d v="2009-01-26T00:00:00"/>
    <x v="19"/>
    <x v="2"/>
    <n v="26"/>
    <n v="0"/>
    <n v="0"/>
  </r>
  <r>
    <n v="13086530"/>
    <s v="D"/>
    <d v="2009-01-27T00:00:00"/>
    <n v="0"/>
    <n v="0"/>
    <n v="0"/>
    <n v="0"/>
    <n v="0"/>
    <d v="2009-01-27T00:00:00"/>
    <x v="19"/>
    <x v="2"/>
    <n v="27"/>
    <n v="0"/>
    <n v="0"/>
  </r>
  <r>
    <n v="13086530"/>
    <s v="D"/>
    <d v="2009-01-28T00:00:00"/>
    <n v="0"/>
    <n v="0"/>
    <n v="0"/>
    <n v="0"/>
    <n v="0"/>
    <d v="2009-01-28T00:00:00"/>
    <x v="19"/>
    <x v="2"/>
    <n v="28"/>
    <n v="0"/>
    <n v="0"/>
  </r>
  <r>
    <n v="13086530"/>
    <s v="D"/>
    <d v="2009-01-29T00:00:00"/>
    <n v="0"/>
    <n v="0"/>
    <n v="0"/>
    <n v="0"/>
    <n v="0"/>
    <d v="2009-01-29T00:00:00"/>
    <x v="19"/>
    <x v="2"/>
    <n v="29"/>
    <n v="0"/>
    <n v="0"/>
  </r>
  <r>
    <n v="13086530"/>
    <s v="D"/>
    <d v="2009-01-30T00:00:00"/>
    <n v="0"/>
    <n v="0"/>
    <n v="0"/>
    <n v="0"/>
    <n v="0"/>
    <d v="2009-01-30T00:00:00"/>
    <x v="19"/>
    <x v="2"/>
    <n v="30"/>
    <n v="0"/>
    <n v="0"/>
  </r>
  <r>
    <n v="13086530"/>
    <s v="D"/>
    <d v="2009-01-31T00:00:00"/>
    <n v="0"/>
    <n v="0"/>
    <n v="0"/>
    <n v="0"/>
    <n v="0"/>
    <d v="2009-01-31T00:00:00"/>
    <x v="19"/>
    <x v="2"/>
    <n v="31"/>
    <n v="0"/>
    <n v="0"/>
  </r>
  <r>
    <n v="13086530"/>
    <s v="D"/>
    <d v="2009-02-01T00:00:00"/>
    <n v="0"/>
    <n v="0"/>
    <n v="0"/>
    <n v="0"/>
    <n v="0"/>
    <d v="2009-02-01T00:00:00"/>
    <x v="19"/>
    <x v="3"/>
    <n v="1"/>
    <n v="0"/>
    <n v="0"/>
  </r>
  <r>
    <n v="13086530"/>
    <s v="D"/>
    <d v="2009-02-02T00:00:00"/>
    <n v="0"/>
    <n v="0"/>
    <n v="0"/>
    <n v="0"/>
    <n v="0"/>
    <d v="2009-02-02T00:00:00"/>
    <x v="19"/>
    <x v="3"/>
    <n v="2"/>
    <n v="0"/>
    <n v="0"/>
  </r>
  <r>
    <n v="13086530"/>
    <s v="D"/>
    <d v="2009-02-03T00:00:00"/>
    <n v="0"/>
    <n v="0"/>
    <n v="0"/>
    <n v="0"/>
    <n v="0"/>
    <d v="2009-02-03T00:00:00"/>
    <x v="19"/>
    <x v="3"/>
    <n v="3"/>
    <n v="0"/>
    <n v="0"/>
  </r>
  <r>
    <n v="13086530"/>
    <s v="D"/>
    <d v="2009-02-04T00:00:00"/>
    <n v="0"/>
    <n v="0"/>
    <n v="0"/>
    <n v="0"/>
    <n v="0"/>
    <d v="2009-02-04T00:00:00"/>
    <x v="19"/>
    <x v="3"/>
    <n v="4"/>
    <n v="0"/>
    <n v="0"/>
  </r>
  <r>
    <n v="13086530"/>
    <s v="D"/>
    <d v="2009-02-05T00:00:00"/>
    <n v="0"/>
    <n v="0"/>
    <n v="0"/>
    <n v="0"/>
    <n v="0"/>
    <d v="2009-02-05T00:00:00"/>
    <x v="19"/>
    <x v="3"/>
    <n v="5"/>
    <n v="0"/>
    <n v="0"/>
  </r>
  <r>
    <n v="13086530"/>
    <s v="D"/>
    <d v="2009-02-06T00:00:00"/>
    <n v="0"/>
    <n v="0"/>
    <n v="0"/>
    <n v="0"/>
    <n v="0"/>
    <d v="2009-02-06T00:00:00"/>
    <x v="19"/>
    <x v="3"/>
    <n v="6"/>
    <n v="0"/>
    <n v="0"/>
  </r>
  <r>
    <n v="13086530"/>
    <s v="D"/>
    <d v="2009-02-07T00:00:00"/>
    <n v="0"/>
    <n v="0"/>
    <n v="0"/>
    <n v="0"/>
    <n v="0"/>
    <d v="2009-02-07T00:00:00"/>
    <x v="19"/>
    <x v="3"/>
    <n v="7"/>
    <n v="0"/>
    <n v="0"/>
  </r>
  <r>
    <n v="13086530"/>
    <s v="D"/>
    <d v="2009-02-08T00:00:00"/>
    <n v="0"/>
    <n v="0"/>
    <n v="0"/>
    <n v="0"/>
    <n v="0"/>
    <d v="2009-02-08T00:00:00"/>
    <x v="19"/>
    <x v="3"/>
    <n v="8"/>
    <n v="0"/>
    <n v="0"/>
  </r>
  <r>
    <n v="13086530"/>
    <s v="D"/>
    <d v="2009-02-09T00:00:00"/>
    <n v="0"/>
    <n v="0"/>
    <n v="0"/>
    <n v="0"/>
    <n v="0"/>
    <d v="2009-02-09T00:00:00"/>
    <x v="19"/>
    <x v="3"/>
    <n v="9"/>
    <n v="0"/>
    <n v="0"/>
  </r>
  <r>
    <n v="13086530"/>
    <s v="D"/>
    <d v="2009-02-10T00:00:00"/>
    <n v="0"/>
    <n v="0"/>
    <n v="0"/>
    <n v="0"/>
    <n v="0"/>
    <d v="2009-02-10T00:00:00"/>
    <x v="19"/>
    <x v="3"/>
    <n v="10"/>
    <n v="0"/>
    <n v="0"/>
  </r>
  <r>
    <n v="13086530"/>
    <s v="D"/>
    <d v="2009-02-11T00:00:00"/>
    <n v="0"/>
    <n v="0"/>
    <n v="0"/>
    <n v="0"/>
    <n v="0"/>
    <d v="2009-02-11T00:00:00"/>
    <x v="19"/>
    <x v="3"/>
    <n v="11"/>
    <n v="0"/>
    <n v="0"/>
  </r>
  <r>
    <n v="13086530"/>
    <s v="D"/>
    <d v="2009-02-12T00:00:00"/>
    <n v="0"/>
    <n v="0"/>
    <n v="0"/>
    <n v="0"/>
    <n v="0"/>
    <d v="2009-02-12T00:00:00"/>
    <x v="19"/>
    <x v="3"/>
    <n v="12"/>
    <n v="0"/>
    <n v="0"/>
  </r>
  <r>
    <n v="13086530"/>
    <s v="D"/>
    <d v="2009-02-13T00:00:00"/>
    <n v="0"/>
    <n v="0"/>
    <n v="0"/>
    <n v="0"/>
    <n v="0"/>
    <d v="2009-02-13T00:00:00"/>
    <x v="19"/>
    <x v="3"/>
    <n v="13"/>
    <n v="0"/>
    <n v="0"/>
  </r>
  <r>
    <n v="13086530"/>
    <s v="D"/>
    <d v="2009-02-14T00:00:00"/>
    <n v="0"/>
    <n v="0"/>
    <n v="0"/>
    <n v="0"/>
    <n v="0"/>
    <d v="2009-02-14T00:00:00"/>
    <x v="19"/>
    <x v="3"/>
    <n v="14"/>
    <n v="0"/>
    <n v="0"/>
  </r>
  <r>
    <n v="13086530"/>
    <s v="D"/>
    <d v="2009-02-15T00:00:00"/>
    <n v="0"/>
    <n v="0"/>
    <n v="0"/>
    <n v="0"/>
    <n v="0"/>
    <d v="2009-02-15T00:00:00"/>
    <x v="19"/>
    <x v="3"/>
    <n v="15"/>
    <n v="0"/>
    <n v="0"/>
  </r>
  <r>
    <n v="13086530"/>
    <s v="D"/>
    <d v="2009-02-16T00:00:00"/>
    <n v="0"/>
    <n v="0"/>
    <n v="0"/>
    <n v="0"/>
    <n v="0"/>
    <d v="2009-02-16T00:00:00"/>
    <x v="19"/>
    <x v="3"/>
    <n v="16"/>
    <n v="0"/>
    <n v="0"/>
  </r>
  <r>
    <n v="13086530"/>
    <s v="D"/>
    <d v="2009-02-17T00:00:00"/>
    <n v="0"/>
    <n v="0"/>
    <n v="0"/>
    <n v="0"/>
    <n v="0"/>
    <d v="2009-02-17T00:00:00"/>
    <x v="19"/>
    <x v="3"/>
    <n v="17"/>
    <n v="0"/>
    <n v="0"/>
  </r>
  <r>
    <n v="13086530"/>
    <s v="D"/>
    <d v="2009-02-18T00:00:00"/>
    <n v="0"/>
    <n v="0"/>
    <n v="0"/>
    <n v="0"/>
    <n v="0"/>
    <d v="2009-02-18T00:00:00"/>
    <x v="19"/>
    <x v="3"/>
    <n v="18"/>
    <n v="0"/>
    <n v="0"/>
  </r>
  <r>
    <n v="13086530"/>
    <s v="D"/>
    <d v="2009-02-19T00:00:00"/>
    <n v="0"/>
    <n v="0"/>
    <n v="0"/>
    <n v="0"/>
    <n v="0"/>
    <d v="2009-02-19T00:00:00"/>
    <x v="19"/>
    <x v="3"/>
    <n v="19"/>
    <n v="0"/>
    <n v="0"/>
  </r>
  <r>
    <n v="13086530"/>
    <s v="D"/>
    <d v="2009-02-20T00:00:00"/>
    <n v="0"/>
    <n v="0"/>
    <n v="0"/>
    <n v="0"/>
    <n v="0"/>
    <d v="2009-02-20T00:00:00"/>
    <x v="19"/>
    <x v="3"/>
    <n v="20"/>
    <n v="0"/>
    <n v="0"/>
  </r>
  <r>
    <n v="13086530"/>
    <s v="D"/>
    <d v="2009-02-21T00:00:00"/>
    <n v="0"/>
    <n v="0"/>
    <n v="0"/>
    <n v="0"/>
    <n v="0"/>
    <d v="2009-02-21T00:00:00"/>
    <x v="19"/>
    <x v="3"/>
    <n v="21"/>
    <n v="0"/>
    <n v="0"/>
  </r>
  <r>
    <n v="13086530"/>
    <s v="D"/>
    <d v="2009-02-22T00:00:00"/>
    <n v="0"/>
    <n v="0"/>
    <n v="0"/>
    <n v="0"/>
    <n v="0"/>
    <d v="2009-02-22T00:00:00"/>
    <x v="19"/>
    <x v="3"/>
    <n v="22"/>
    <n v="0"/>
    <n v="0"/>
  </r>
  <r>
    <n v="13086530"/>
    <s v="D"/>
    <d v="2009-02-23T00:00:00"/>
    <n v="0"/>
    <n v="0"/>
    <n v="0"/>
    <n v="0"/>
    <n v="0"/>
    <d v="2009-02-23T00:00:00"/>
    <x v="19"/>
    <x v="3"/>
    <n v="23"/>
    <n v="0"/>
    <n v="0"/>
  </r>
  <r>
    <n v="13086530"/>
    <s v="D"/>
    <d v="2009-02-24T00:00:00"/>
    <n v="0"/>
    <n v="0"/>
    <n v="0"/>
    <n v="0"/>
    <n v="0"/>
    <d v="2009-02-24T00:00:00"/>
    <x v="19"/>
    <x v="3"/>
    <n v="24"/>
    <n v="0"/>
    <n v="0"/>
  </r>
  <r>
    <n v="13086530"/>
    <s v="D"/>
    <d v="2009-02-25T00:00:00"/>
    <n v="0"/>
    <n v="0"/>
    <n v="0"/>
    <n v="0"/>
    <n v="0"/>
    <d v="2009-02-25T00:00:00"/>
    <x v="19"/>
    <x v="3"/>
    <n v="25"/>
    <n v="0"/>
    <n v="0"/>
  </r>
  <r>
    <n v="13086530"/>
    <s v="D"/>
    <d v="2009-02-26T00:00:00"/>
    <n v="0"/>
    <n v="0"/>
    <n v="0"/>
    <n v="0"/>
    <n v="0"/>
    <d v="2009-02-26T00:00:00"/>
    <x v="19"/>
    <x v="3"/>
    <n v="26"/>
    <n v="0"/>
    <n v="0"/>
  </r>
  <r>
    <n v="13086530"/>
    <s v="D"/>
    <d v="2009-02-27T00:00:00"/>
    <n v="0"/>
    <n v="0"/>
    <n v="0"/>
    <n v="0"/>
    <n v="0"/>
    <d v="2009-02-27T00:00:00"/>
    <x v="19"/>
    <x v="3"/>
    <n v="27"/>
    <n v="0"/>
    <n v="0"/>
  </r>
  <r>
    <n v="13086530"/>
    <s v="D"/>
    <d v="2009-02-28T00:00:00"/>
    <n v="0"/>
    <n v="0"/>
    <n v="0"/>
    <n v="0"/>
    <n v="0"/>
    <d v="2009-02-28T00:00:00"/>
    <x v="19"/>
    <x v="3"/>
    <n v="28"/>
    <n v="0"/>
    <n v="0"/>
  </r>
  <r>
    <n v="13086530"/>
    <s v="D"/>
    <d v="2009-03-01T00:00:00"/>
    <n v="0"/>
    <n v="0"/>
    <n v="0"/>
    <n v="0"/>
    <n v="0"/>
    <d v="2009-03-01T00:00:00"/>
    <x v="19"/>
    <x v="4"/>
    <n v="1"/>
    <n v="0"/>
    <n v="0"/>
  </r>
  <r>
    <n v="13086530"/>
    <s v="D"/>
    <d v="2009-03-02T00:00:00"/>
    <n v="0"/>
    <n v="0"/>
    <n v="0"/>
    <n v="0"/>
    <n v="0"/>
    <d v="2009-03-02T00:00:00"/>
    <x v="19"/>
    <x v="4"/>
    <n v="2"/>
    <n v="0"/>
    <n v="0"/>
  </r>
  <r>
    <n v="13086530"/>
    <s v="D"/>
    <d v="2009-03-03T00:00:00"/>
    <n v="0"/>
    <n v="0"/>
    <n v="0"/>
    <n v="0"/>
    <n v="0"/>
    <d v="2009-03-03T00:00:00"/>
    <x v="19"/>
    <x v="4"/>
    <n v="3"/>
    <n v="0"/>
    <n v="0"/>
  </r>
  <r>
    <n v="13086530"/>
    <s v="D"/>
    <d v="2009-03-04T00:00:00"/>
    <n v="0"/>
    <n v="0"/>
    <n v="0"/>
    <n v="0"/>
    <n v="0"/>
    <d v="2009-03-04T00:00:00"/>
    <x v="19"/>
    <x v="4"/>
    <n v="4"/>
    <n v="0"/>
    <n v="0"/>
  </r>
  <r>
    <n v="13086530"/>
    <s v="D"/>
    <d v="2009-03-05T00:00:00"/>
    <n v="0"/>
    <n v="0"/>
    <n v="0"/>
    <n v="0"/>
    <n v="0"/>
    <d v="2009-03-05T00:00:00"/>
    <x v="19"/>
    <x v="4"/>
    <n v="5"/>
    <n v="0"/>
    <n v="0"/>
  </r>
  <r>
    <n v="13086530"/>
    <s v="D"/>
    <d v="2009-03-06T00:00:00"/>
    <n v="0"/>
    <n v="0"/>
    <n v="0"/>
    <n v="0"/>
    <n v="0"/>
    <d v="2009-03-06T00:00:00"/>
    <x v="19"/>
    <x v="4"/>
    <n v="6"/>
    <n v="0"/>
    <n v="0"/>
  </r>
  <r>
    <n v="13086530"/>
    <s v="D"/>
    <d v="2009-03-07T00:00:00"/>
    <n v="0"/>
    <n v="0"/>
    <n v="0"/>
    <n v="0"/>
    <n v="0"/>
    <d v="2009-03-07T00:00:00"/>
    <x v="19"/>
    <x v="4"/>
    <n v="7"/>
    <n v="0"/>
    <n v="0"/>
  </r>
  <r>
    <n v="13086530"/>
    <s v="D"/>
    <d v="2009-03-08T00:00:00"/>
    <n v="0"/>
    <n v="0"/>
    <n v="0"/>
    <n v="0"/>
    <n v="0"/>
    <d v="2009-03-08T00:00:00"/>
    <x v="19"/>
    <x v="4"/>
    <n v="8"/>
    <n v="0"/>
    <n v="0"/>
  </r>
  <r>
    <n v="13086530"/>
    <s v="D"/>
    <d v="2009-03-09T00:00:00"/>
    <n v="0"/>
    <n v="0"/>
    <n v="0"/>
    <n v="0"/>
    <n v="0"/>
    <d v="2009-03-09T00:00:00"/>
    <x v="19"/>
    <x v="4"/>
    <n v="9"/>
    <n v="0"/>
    <n v="0"/>
  </r>
  <r>
    <n v="13086530"/>
    <s v="D"/>
    <d v="2009-03-10T00:00:00"/>
    <n v="0"/>
    <n v="0"/>
    <n v="0"/>
    <n v="0"/>
    <n v="0"/>
    <d v="2009-03-10T00:00:00"/>
    <x v="19"/>
    <x v="4"/>
    <n v="10"/>
    <n v="0"/>
    <n v="0"/>
  </r>
  <r>
    <n v="13086530"/>
    <s v="D"/>
    <d v="2009-03-11T00:00:00"/>
    <n v="0"/>
    <n v="0"/>
    <n v="0"/>
    <n v="0"/>
    <n v="0"/>
    <d v="2009-03-11T00:00:00"/>
    <x v="19"/>
    <x v="4"/>
    <n v="11"/>
    <n v="0"/>
    <n v="0"/>
  </r>
  <r>
    <n v="13086530"/>
    <s v="D"/>
    <d v="2009-03-12T00:00:00"/>
    <n v="0"/>
    <n v="0"/>
    <n v="0"/>
    <n v="0"/>
    <n v="0"/>
    <d v="2009-03-12T00:00:00"/>
    <x v="19"/>
    <x v="4"/>
    <n v="12"/>
    <n v="0"/>
    <n v="0"/>
  </r>
  <r>
    <n v="13086530"/>
    <s v="D"/>
    <d v="2009-03-13T00:00:00"/>
    <n v="0"/>
    <n v="0"/>
    <n v="0"/>
    <n v="0"/>
    <n v="0"/>
    <d v="2009-03-13T00:00:00"/>
    <x v="19"/>
    <x v="4"/>
    <n v="13"/>
    <n v="0"/>
    <n v="0"/>
  </r>
  <r>
    <n v="13086530"/>
    <s v="D"/>
    <d v="2009-03-14T00:00:00"/>
    <n v="0"/>
    <n v="0"/>
    <n v="0"/>
    <n v="0"/>
    <n v="0"/>
    <d v="2009-03-14T00:00:00"/>
    <x v="19"/>
    <x v="4"/>
    <n v="14"/>
    <n v="0"/>
    <n v="0"/>
  </r>
  <r>
    <n v="13086530"/>
    <s v="D"/>
    <d v="2009-03-15T00:00:00"/>
    <n v="0"/>
    <n v="0"/>
    <n v="0"/>
    <n v="0"/>
    <n v="0"/>
    <d v="2009-03-15T00:00:00"/>
    <x v="19"/>
    <x v="4"/>
    <n v="15"/>
    <n v="0"/>
    <n v="0"/>
  </r>
  <r>
    <n v="13086530"/>
    <s v="D"/>
    <d v="2009-03-16T00:00:00"/>
    <n v="0"/>
    <n v="0"/>
    <n v="0"/>
    <n v="0"/>
    <n v="0"/>
    <d v="2009-03-16T00:00:00"/>
    <x v="19"/>
    <x v="4"/>
    <n v="16"/>
    <n v="0"/>
    <n v="0"/>
  </r>
  <r>
    <n v="13086530"/>
    <s v="D"/>
    <d v="2009-03-17T00:00:00"/>
    <n v="0"/>
    <n v="0"/>
    <n v="0"/>
    <n v="0"/>
    <n v="0"/>
    <d v="2009-03-17T00:00:00"/>
    <x v="19"/>
    <x v="4"/>
    <n v="17"/>
    <n v="0"/>
    <n v="0"/>
  </r>
  <r>
    <n v="13086530"/>
    <s v="D"/>
    <d v="2009-03-18T00:00:00"/>
    <n v="0"/>
    <n v="0"/>
    <n v="0"/>
    <n v="0"/>
    <n v="0"/>
    <d v="2009-03-18T00:00:00"/>
    <x v="19"/>
    <x v="4"/>
    <n v="18"/>
    <n v="0"/>
    <n v="0"/>
  </r>
  <r>
    <n v="13086530"/>
    <s v="D"/>
    <d v="2009-03-19T00:00:00"/>
    <n v="0"/>
    <n v="0"/>
    <n v="0"/>
    <n v="0"/>
    <n v="0"/>
    <d v="2009-03-19T00:00:00"/>
    <x v="19"/>
    <x v="4"/>
    <n v="19"/>
    <n v="0"/>
    <n v="0"/>
  </r>
  <r>
    <n v="13086530"/>
    <s v="D"/>
    <d v="2009-03-20T00:00:00"/>
    <n v="153"/>
    <n v="303"/>
    <n v="0"/>
    <n v="0"/>
    <n v="0"/>
    <d v="2009-03-20T00:00:00"/>
    <x v="19"/>
    <x v="4"/>
    <n v="20"/>
    <n v="0"/>
    <n v="303.47550000000001"/>
  </r>
  <r>
    <n v="13086530"/>
    <s v="D"/>
    <d v="2009-03-21T00:00:00"/>
    <n v="164"/>
    <n v="629"/>
    <n v="0"/>
    <n v="0"/>
    <n v="0"/>
    <d v="2009-03-21T00:00:00"/>
    <x v="19"/>
    <x v="4"/>
    <n v="21"/>
    <n v="0"/>
    <n v="325.29399999999998"/>
  </r>
  <r>
    <n v="13086530"/>
    <s v="D"/>
    <d v="2009-03-22T00:00:00"/>
    <n v="135"/>
    <n v="897"/>
    <n v="0"/>
    <n v="0"/>
    <n v="0"/>
    <d v="2009-03-22T00:00:00"/>
    <x v="19"/>
    <x v="4"/>
    <n v="22"/>
    <n v="0"/>
    <n v="267.77249999999998"/>
  </r>
  <r>
    <n v="13086530"/>
    <s v="D"/>
    <d v="2009-03-23T00:00:00"/>
    <n v="128"/>
    <n v="1151"/>
    <n v="0"/>
    <n v="0"/>
    <n v="0"/>
    <d v="2009-03-23T00:00:00"/>
    <x v="19"/>
    <x v="4"/>
    <n v="23"/>
    <n v="0"/>
    <n v="253.88800000000001"/>
  </r>
  <r>
    <n v="13086530"/>
    <s v="D"/>
    <d v="2009-03-24T00:00:00"/>
    <n v="133"/>
    <n v="1414"/>
    <n v="0"/>
    <n v="0"/>
    <n v="0"/>
    <d v="2009-03-24T00:00:00"/>
    <x v="19"/>
    <x v="4"/>
    <n v="24"/>
    <n v="0"/>
    <n v="263.80549999999999"/>
  </r>
  <r>
    <n v="13086530"/>
    <s v="D"/>
    <d v="2009-03-25T00:00:00"/>
    <n v="132"/>
    <n v="1676"/>
    <n v="0"/>
    <n v="0"/>
    <n v="0"/>
    <d v="2009-03-25T00:00:00"/>
    <x v="19"/>
    <x v="4"/>
    <n v="25"/>
    <n v="0"/>
    <n v="261.822"/>
  </r>
  <r>
    <n v="13086530"/>
    <s v="D"/>
    <d v="2009-03-26T00:00:00"/>
    <n v="135"/>
    <n v="1944"/>
    <n v="0"/>
    <n v="0"/>
    <n v="0"/>
    <d v="2009-03-26T00:00:00"/>
    <x v="19"/>
    <x v="4"/>
    <n v="26"/>
    <n v="0"/>
    <n v="267.77249999999998"/>
  </r>
  <r>
    <n v="13086530"/>
    <s v="D"/>
    <d v="2009-03-27T00:00:00"/>
    <n v="134"/>
    <n v="2210"/>
    <n v="0"/>
    <n v="0"/>
    <n v="0"/>
    <d v="2009-03-27T00:00:00"/>
    <x v="19"/>
    <x v="4"/>
    <n v="27"/>
    <n v="0"/>
    <n v="265.78899999999999"/>
  </r>
  <r>
    <n v="13086530"/>
    <s v="D"/>
    <d v="2009-03-28T00:00:00"/>
    <n v="134"/>
    <n v="2477"/>
    <n v="0"/>
    <n v="0"/>
    <n v="0"/>
    <d v="2009-03-28T00:00:00"/>
    <x v="19"/>
    <x v="4"/>
    <n v="28"/>
    <n v="0"/>
    <n v="265.78899999999999"/>
  </r>
  <r>
    <n v="13086530"/>
    <s v="D"/>
    <d v="2009-03-29T00:00:00"/>
    <n v="123"/>
    <n v="2720"/>
    <n v="0"/>
    <n v="0"/>
    <n v="0"/>
    <d v="2009-03-29T00:00:00"/>
    <x v="19"/>
    <x v="4"/>
    <n v="29"/>
    <n v="0"/>
    <n v="243.97050000000002"/>
  </r>
  <r>
    <n v="13086530"/>
    <s v="D"/>
    <d v="2009-03-30T00:00:00"/>
    <n v="132"/>
    <n v="2982"/>
    <n v="0"/>
    <n v="0"/>
    <n v="0"/>
    <d v="2009-03-30T00:00:00"/>
    <x v="19"/>
    <x v="4"/>
    <n v="30"/>
    <n v="0"/>
    <n v="261.822"/>
  </r>
  <r>
    <n v="13086530"/>
    <s v="D"/>
    <d v="2009-03-31T00:00:00"/>
    <n v="131"/>
    <n v="3242"/>
    <n v="0"/>
    <n v="0"/>
    <n v="0"/>
    <d v="2009-03-31T00:00:00"/>
    <x v="19"/>
    <x v="4"/>
    <n v="31"/>
    <n v="0"/>
    <n v="259.83850000000001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  <n v="251.5078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  <n v="0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  <n v="257.85500000000002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  <n v="263.80549999999999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  <n v="269.75600000000003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  <n v="269.75600000000003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  <n v="269.75600000000003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  <n v="321.327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  <n v="366.94749999999999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  <n v="378.8485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  <n v="378.8485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  <n v="378.8485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  <n v="517.69349999999997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  <n v="1019.519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  <n v="890.5915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  <n v="890.5915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  <n v="886.62450000000001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  <n v="886.62450000000001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  <n v="884.64099999999996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  <n v="1412.252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  <n v="1856.556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  <n v="1870.4404999999999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  <n v="1953.7474999999999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  <n v="2136.2294999999999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  <n v="2142.1799999999998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  <n v="2152.0974999999999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  <n v="2269.1240000000003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  <n v="2455.5729999999999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  <n v="2461.5235000000002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  <n v="2435.7379999999998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  <n v="2445.6554999999998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  <n v="2455.5729999999999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  <n v="2469.4575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  <n v="2479.375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  <n v="2441.6885000000002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  <n v="2501.1934999999999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  <n v="2519.0450000000001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  <n v="2588.4675000000002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  <n v="2626.154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  <n v="2630.1210000000001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  <n v="2768.9659999999999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  <n v="2838.3885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  <n v="2846.3225000000002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  <n v="2969.2995000000001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  <n v="3048.6395000000002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  <n v="3054.59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  <n v="3044.6725000000001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  <n v="3044.6725000000001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  <n v="3048.6395000000002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  <n v="1646.305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  <n v="2570.616"/>
  </r>
  <r>
    <n v="13086530"/>
    <s v="D"/>
    <d v="2009-05-22T00:00:00"/>
    <n v="1544"/>
    <n v="97138"/>
    <n v="0"/>
    <n v="2268"/>
    <n v="-2267.9"/>
    <d v="2009-05-22T00:00:00"/>
    <x v="19"/>
    <x v="6"/>
    <n v="22"/>
    <n v="0"/>
    <n v="3062.5239999999999"/>
  </r>
  <r>
    <n v="13086530"/>
    <s v="D"/>
    <d v="2009-05-23T00:00:00"/>
    <n v="1544"/>
    <n v="100202"/>
    <n v="0"/>
    <n v="2268"/>
    <n v="-2267.9"/>
    <d v="2009-05-23T00:00:00"/>
    <x v="19"/>
    <x v="6"/>
    <n v="23"/>
    <n v="0"/>
    <n v="3062.5239999999999"/>
  </r>
  <r>
    <n v="13086530"/>
    <s v="D"/>
    <d v="2009-05-24T00:00:00"/>
    <n v="1530"/>
    <n v="103237"/>
    <n v="0"/>
    <n v="2268"/>
    <n v="-2267.9"/>
    <d v="2009-05-24T00:00:00"/>
    <x v="19"/>
    <x v="6"/>
    <n v="24"/>
    <n v="0"/>
    <n v="3034.7550000000001"/>
  </r>
  <r>
    <n v="13086530"/>
    <s v="D"/>
    <d v="2009-05-25T00:00:00"/>
    <n v="1535"/>
    <n v="106281"/>
    <n v="0"/>
    <n v="2268"/>
    <n v="-2267.9"/>
    <d v="2009-05-25T00:00:00"/>
    <x v="19"/>
    <x v="6"/>
    <n v="25"/>
    <n v="0"/>
    <n v="3044.6725000000001"/>
  </r>
  <r>
    <n v="13086530"/>
    <s v="D"/>
    <d v="2009-05-26T00:00:00"/>
    <n v="1540"/>
    <n v="109335"/>
    <n v="0"/>
    <n v="2268"/>
    <n v="-2267.9"/>
    <d v="2009-05-26T00:00:00"/>
    <x v="19"/>
    <x v="6"/>
    <n v="26"/>
    <n v="0"/>
    <n v="3054.59"/>
  </r>
  <r>
    <n v="13086530"/>
    <s v="D"/>
    <d v="2009-05-27T00:00:00"/>
    <n v="1539"/>
    <n v="112388"/>
    <n v="0"/>
    <n v="2268"/>
    <n v="-2267.9"/>
    <d v="2009-05-27T00:00:00"/>
    <x v="19"/>
    <x v="6"/>
    <n v="27"/>
    <n v="0"/>
    <n v="3052.6064999999999"/>
  </r>
  <r>
    <n v="13086530"/>
    <s v="D"/>
    <d v="2009-05-28T00:00:00"/>
    <n v="1539"/>
    <n v="115441"/>
    <n v="0"/>
    <n v="2268"/>
    <n v="-2267.9"/>
    <d v="2009-05-28T00:00:00"/>
    <x v="19"/>
    <x v="6"/>
    <n v="28"/>
    <n v="0"/>
    <n v="3052.6064999999999"/>
  </r>
  <r>
    <n v="13086530"/>
    <s v="D"/>
    <d v="2009-05-29T00:00:00"/>
    <n v="1536"/>
    <n v="118488"/>
    <n v="0"/>
    <n v="2268"/>
    <n v="-2267.9"/>
    <d v="2009-05-29T00:00:00"/>
    <x v="19"/>
    <x v="6"/>
    <n v="29"/>
    <n v="0"/>
    <n v="3046.6559999999999"/>
  </r>
  <r>
    <n v="13086530"/>
    <s v="D"/>
    <d v="2009-05-30T00:00:00"/>
    <n v="1534"/>
    <n v="121530"/>
    <n v="0"/>
    <n v="2268"/>
    <n v="-2267.9"/>
    <d v="2009-05-30T00:00:00"/>
    <x v="19"/>
    <x v="6"/>
    <n v="30"/>
    <n v="0"/>
    <n v="3042.6889999999999"/>
  </r>
  <r>
    <n v="13086530"/>
    <s v="D"/>
    <d v="2009-05-31T00:00:00"/>
    <n v="1531"/>
    <n v="124566"/>
    <n v="0"/>
    <n v="2268"/>
    <n v="-2267.9"/>
    <d v="2009-05-31T00:00:00"/>
    <x v="19"/>
    <x v="6"/>
    <n v="31"/>
    <n v="0"/>
    <n v="3036.7384999999999"/>
  </r>
  <r>
    <n v="13086530"/>
    <s v="D"/>
    <d v="2009-06-01T00:00:00"/>
    <n v="1528"/>
    <n v="127597"/>
    <n v="0"/>
    <n v="2268"/>
    <n v="-2267.9"/>
    <d v="2009-06-01T00:00:00"/>
    <x v="19"/>
    <x v="7"/>
    <n v="1"/>
    <n v="0"/>
    <n v="3030.788"/>
  </r>
  <r>
    <n v="13086530"/>
    <s v="D"/>
    <d v="2009-06-02T00:00:00"/>
    <n v="1516"/>
    <n v="130604"/>
    <n v="0"/>
    <n v="2268"/>
    <n v="-2267.9"/>
    <d v="2009-06-02T00:00:00"/>
    <x v="19"/>
    <x v="7"/>
    <n v="2"/>
    <n v="0"/>
    <n v="3006.9859999999999"/>
  </r>
  <r>
    <n v="13086530"/>
    <s v="D"/>
    <d v="2009-06-03T00:00:00"/>
    <n v="1454"/>
    <n v="133488"/>
    <n v="0"/>
    <n v="2268"/>
    <n v="-2267.9"/>
    <d v="2009-06-03T00:00:00"/>
    <x v="19"/>
    <x v="7"/>
    <n v="3"/>
    <n v="0"/>
    <n v="2884.009"/>
  </r>
  <r>
    <n v="13086530"/>
    <s v="D"/>
    <d v="2009-06-04T00:00:00"/>
    <n v="1405"/>
    <n v="136274"/>
    <n v="0"/>
    <n v="2268"/>
    <n v="-2267.9"/>
    <d v="2009-06-04T00:00:00"/>
    <x v="19"/>
    <x v="7"/>
    <n v="4"/>
    <n v="0"/>
    <n v="2786.8175000000001"/>
  </r>
  <r>
    <n v="13086530"/>
    <s v="D"/>
    <d v="2009-06-05T00:00:00"/>
    <n v="1402"/>
    <n v="139055"/>
    <n v="0"/>
    <n v="2268"/>
    <n v="-2267.9"/>
    <d v="2009-06-05T00:00:00"/>
    <x v="19"/>
    <x v="7"/>
    <n v="5"/>
    <n v="0"/>
    <n v="2780.8670000000002"/>
  </r>
  <r>
    <n v="13086530"/>
    <s v="D"/>
    <d v="2009-06-06T00:00:00"/>
    <n v="1385"/>
    <n v="141802"/>
    <n v="0"/>
    <n v="2268"/>
    <n v="-2267.9"/>
    <d v="2009-06-06T00:00:00"/>
    <x v="19"/>
    <x v="7"/>
    <n v="6"/>
    <n v="0"/>
    <n v="2747.1475"/>
  </r>
  <r>
    <n v="13086530"/>
    <s v="D"/>
    <d v="2009-06-07T00:00:00"/>
    <n v="1359"/>
    <n v="144499"/>
    <n v="0"/>
    <n v="2268"/>
    <n v="-2267.9"/>
    <d v="2009-06-07T00:00:00"/>
    <x v="19"/>
    <x v="7"/>
    <n v="7"/>
    <n v="0"/>
    <n v="2695.5765000000001"/>
  </r>
  <r>
    <n v="13086530"/>
    <s v="D"/>
    <d v="2009-06-08T00:00:00"/>
    <n v="1350"/>
    <n v="147176"/>
    <n v="0"/>
    <n v="2268"/>
    <n v="-2267.9"/>
    <d v="2009-06-08T00:00:00"/>
    <x v="19"/>
    <x v="7"/>
    <n v="8"/>
    <n v="0"/>
    <n v="2677.7249999999999"/>
  </r>
  <r>
    <n v="13086530"/>
    <s v="D"/>
    <d v="2009-06-09T00:00:00"/>
    <n v="1333"/>
    <n v="149820"/>
    <n v="0"/>
    <n v="2268"/>
    <n v="-2267.9"/>
    <d v="2009-06-09T00:00:00"/>
    <x v="19"/>
    <x v="7"/>
    <n v="9"/>
    <n v="0"/>
    <n v="2644.0055000000002"/>
  </r>
  <r>
    <n v="13086530"/>
    <s v="D"/>
    <d v="2009-06-10T00:00:00"/>
    <n v="1331"/>
    <n v="152460"/>
    <n v="0"/>
    <n v="2268"/>
    <n v="-2267.9"/>
    <d v="2009-06-10T00:00:00"/>
    <x v="19"/>
    <x v="7"/>
    <n v="10"/>
    <n v="0"/>
    <n v="2640.0385000000001"/>
  </r>
  <r>
    <n v="13086530"/>
    <s v="D"/>
    <d v="2009-06-11T00:00:00"/>
    <n v="1332"/>
    <n v="155102"/>
    <n v="0"/>
    <n v="2268"/>
    <n v="-2267.9"/>
    <d v="2009-06-11T00:00:00"/>
    <x v="19"/>
    <x v="7"/>
    <n v="11"/>
    <n v="0"/>
    <n v="2642.0219999999999"/>
  </r>
  <r>
    <n v="13086530"/>
    <s v="D"/>
    <d v="2009-06-12T00:00:00"/>
    <n v="1329"/>
    <n v="157738"/>
    <n v="0"/>
    <n v="2268"/>
    <n v="-2267.9"/>
    <d v="2009-06-12T00:00:00"/>
    <x v="19"/>
    <x v="7"/>
    <n v="12"/>
    <n v="0"/>
    <n v="2636.0715"/>
  </r>
  <r>
    <n v="13086530"/>
    <s v="D"/>
    <d v="2009-06-13T00:00:00"/>
    <n v="1330"/>
    <n v="160377"/>
    <n v="0"/>
    <n v="2268"/>
    <n v="-2267.9"/>
    <d v="2009-06-13T00:00:00"/>
    <x v="19"/>
    <x v="7"/>
    <n v="13"/>
    <n v="0"/>
    <n v="2638.0549999999998"/>
  </r>
  <r>
    <n v="13086530"/>
    <s v="D"/>
    <d v="2009-06-14T00:00:00"/>
    <n v="1327"/>
    <n v="163009"/>
    <n v="0"/>
    <n v="2268"/>
    <n v="-2267.9"/>
    <d v="2009-06-14T00:00:00"/>
    <x v="19"/>
    <x v="7"/>
    <n v="14"/>
    <n v="0"/>
    <n v="2632.1044999999999"/>
  </r>
  <r>
    <n v="13086530"/>
    <s v="D"/>
    <d v="2009-06-15T00:00:00"/>
    <n v="1326"/>
    <n v="165640"/>
    <n v="0"/>
    <n v="2268"/>
    <n v="-2267.9"/>
    <d v="2009-06-15T00:00:00"/>
    <x v="19"/>
    <x v="7"/>
    <n v="15"/>
    <n v="0"/>
    <n v="2630.1210000000001"/>
  </r>
  <r>
    <n v="13086530"/>
    <s v="D"/>
    <d v="2009-06-16T00:00:00"/>
    <n v="1326"/>
    <n v="168269"/>
    <n v="0"/>
    <n v="2268"/>
    <n v="-2267.9"/>
    <d v="2009-06-16T00:00:00"/>
    <x v="19"/>
    <x v="7"/>
    <n v="16"/>
    <n v="0"/>
    <n v="2630.1210000000001"/>
  </r>
  <r>
    <n v="13086530"/>
    <s v="D"/>
    <d v="2009-06-17T00:00:00"/>
    <n v="1325"/>
    <n v="170897"/>
    <n v="0"/>
    <n v="2268"/>
    <n v="-2267.9"/>
    <d v="2009-06-17T00:00:00"/>
    <x v="19"/>
    <x v="7"/>
    <n v="17"/>
    <n v="0"/>
    <n v="2628.1375000000003"/>
  </r>
  <r>
    <n v="13086530"/>
    <s v="D"/>
    <d v="2009-06-18T00:00:00"/>
    <n v="1324"/>
    <n v="173522"/>
    <n v="0"/>
    <n v="2268"/>
    <n v="-2267.9"/>
    <d v="2009-06-18T00:00:00"/>
    <x v="19"/>
    <x v="7"/>
    <n v="18"/>
    <n v="0"/>
    <n v="2626.154"/>
  </r>
  <r>
    <n v="13086530"/>
    <s v="D"/>
    <d v="2009-06-19T00:00:00"/>
    <n v="1325"/>
    <n v="176151"/>
    <n v="0"/>
    <n v="2268"/>
    <n v="-2267.9"/>
    <d v="2009-06-19T00:00:00"/>
    <x v="19"/>
    <x v="7"/>
    <n v="19"/>
    <n v="0"/>
    <n v="2628.1375000000003"/>
  </r>
  <r>
    <n v="13086530"/>
    <s v="D"/>
    <d v="2009-06-20T00:00:00"/>
    <n v="1322"/>
    <n v="178773"/>
    <n v="0"/>
    <n v="2268"/>
    <n v="-2267.9"/>
    <d v="2009-06-20T00:00:00"/>
    <x v="19"/>
    <x v="7"/>
    <n v="20"/>
    <n v="0"/>
    <n v="2622.1869999999999"/>
  </r>
  <r>
    <n v="13086530"/>
    <s v="D"/>
    <d v="2009-06-21T00:00:00"/>
    <n v="1321"/>
    <n v="181394"/>
    <n v="0"/>
    <n v="2268"/>
    <n v="-2267.9"/>
    <d v="2009-06-21T00:00:00"/>
    <x v="19"/>
    <x v="7"/>
    <n v="21"/>
    <n v="0"/>
    <n v="2620.2035000000001"/>
  </r>
  <r>
    <n v="13086530"/>
    <s v="D"/>
    <d v="2009-06-22T00:00:00"/>
    <n v="1323"/>
    <n v="184017"/>
    <n v="0"/>
    <n v="2268"/>
    <n v="-2267.9"/>
    <d v="2009-06-22T00:00:00"/>
    <x v="19"/>
    <x v="7"/>
    <n v="22"/>
    <n v="0"/>
    <n v="2624.1705000000002"/>
  </r>
  <r>
    <n v="13086530"/>
    <s v="D"/>
    <d v="2009-06-23T00:00:00"/>
    <n v="1313"/>
    <n v="186621"/>
    <n v="0"/>
    <n v="2268"/>
    <n v="-2267.9"/>
    <d v="2009-06-23T00:00:00"/>
    <x v="19"/>
    <x v="7"/>
    <n v="23"/>
    <n v="0"/>
    <n v="2604.3355000000001"/>
  </r>
  <r>
    <n v="13086530"/>
    <s v="D"/>
    <d v="2009-06-24T00:00:00"/>
    <n v="1289"/>
    <n v="189177"/>
    <n v="0"/>
    <n v="2268"/>
    <n v="-2267.9"/>
    <d v="2009-06-24T00:00:00"/>
    <x v="19"/>
    <x v="7"/>
    <n v="24"/>
    <n v="0"/>
    <n v="2556.7314999999999"/>
  </r>
  <r>
    <n v="13086530"/>
    <s v="D"/>
    <d v="2009-06-25T00:00:00"/>
    <n v="1309"/>
    <n v="191773"/>
    <n v="0"/>
    <n v="2268"/>
    <n v="-2267.9"/>
    <d v="2009-06-25T00:00:00"/>
    <x v="19"/>
    <x v="7"/>
    <n v="25"/>
    <n v="0"/>
    <n v="2596.4014999999999"/>
  </r>
  <r>
    <n v="13086530"/>
    <s v="D"/>
    <d v="2009-06-26T00:00:00"/>
    <n v="1349"/>
    <n v="194449"/>
    <n v="0"/>
    <n v="2268"/>
    <n v="-2267.9"/>
    <d v="2009-06-26T00:00:00"/>
    <x v="19"/>
    <x v="7"/>
    <n v="26"/>
    <n v="0"/>
    <n v="2675.7415000000001"/>
  </r>
  <r>
    <n v="13086530"/>
    <s v="D"/>
    <d v="2009-06-27T00:00:00"/>
    <n v="1385"/>
    <n v="197196"/>
    <n v="0"/>
    <n v="2268"/>
    <n v="-2267.9"/>
    <d v="2009-06-27T00:00:00"/>
    <x v="19"/>
    <x v="7"/>
    <n v="27"/>
    <n v="0"/>
    <n v="2747.1475"/>
  </r>
  <r>
    <n v="13086530"/>
    <s v="D"/>
    <d v="2009-06-28T00:00:00"/>
    <n v="1402"/>
    <n v="199977"/>
    <n v="0"/>
    <n v="2268"/>
    <n v="-2267.9"/>
    <d v="2009-06-28T00:00:00"/>
    <x v="19"/>
    <x v="7"/>
    <n v="28"/>
    <n v="0"/>
    <n v="2780.8670000000002"/>
  </r>
  <r>
    <n v="13086530"/>
    <s v="D"/>
    <d v="2009-06-29T00:00:00"/>
    <n v="1410"/>
    <n v="202774"/>
    <n v="0"/>
    <n v="2268"/>
    <n v="-2267.9"/>
    <d v="2009-06-29T00:00:00"/>
    <x v="19"/>
    <x v="7"/>
    <n v="29"/>
    <n v="0"/>
    <n v="2796.7350000000001"/>
  </r>
  <r>
    <n v="13086530"/>
    <s v="D"/>
    <d v="2009-06-30T00:00:00"/>
    <n v="1465"/>
    <n v="205681"/>
    <n v="0"/>
    <n v="2268"/>
    <n v="-2267.9"/>
    <d v="2009-06-30T00:00:00"/>
    <x v="19"/>
    <x v="7"/>
    <n v="30"/>
    <n v="0"/>
    <n v="2905.8274999999999"/>
  </r>
  <r>
    <n v="13086530"/>
    <s v="D"/>
    <d v="2009-07-01T00:00:00"/>
    <n v="1535"/>
    <n v="208726"/>
    <n v="0"/>
    <n v="2268"/>
    <n v="-2267.9"/>
    <d v="2009-07-01T00:00:00"/>
    <x v="19"/>
    <x v="8"/>
    <n v="1"/>
    <n v="0"/>
    <n v="3044.6725000000001"/>
  </r>
  <r>
    <n v="13086530"/>
    <s v="D"/>
    <d v="2009-07-02T00:00:00"/>
    <n v="1565"/>
    <n v="211830"/>
    <n v="0"/>
    <n v="2268"/>
    <n v="-2267.9"/>
    <d v="2009-07-02T00:00:00"/>
    <x v="19"/>
    <x v="8"/>
    <n v="2"/>
    <n v="0"/>
    <n v="3104.1775000000002"/>
  </r>
  <r>
    <n v="13086530"/>
    <s v="D"/>
    <d v="2009-07-03T00:00:00"/>
    <n v="1564"/>
    <n v="214931"/>
    <n v="0"/>
    <n v="2268"/>
    <n v="-2267.9"/>
    <d v="2009-07-03T00:00:00"/>
    <x v="19"/>
    <x v="8"/>
    <n v="3"/>
    <n v="0"/>
    <n v="3102.194"/>
  </r>
  <r>
    <n v="13086530"/>
    <s v="D"/>
    <d v="2009-07-04T00:00:00"/>
    <n v="1560"/>
    <n v="218025"/>
    <n v="0"/>
    <n v="2268"/>
    <n v="-2267.9"/>
    <d v="2009-07-04T00:00:00"/>
    <x v="19"/>
    <x v="8"/>
    <n v="4"/>
    <n v="0"/>
    <n v="3094.26"/>
  </r>
  <r>
    <n v="13086530"/>
    <s v="D"/>
    <d v="2009-07-05T00:00:00"/>
    <n v="1556"/>
    <n v="3086"/>
    <n v="0"/>
    <n v="0"/>
    <n v="0"/>
    <d v="2009-07-05T00:00:00"/>
    <x v="19"/>
    <x v="8"/>
    <n v="5"/>
    <n v="0"/>
    <n v="3086.326"/>
  </r>
  <r>
    <n v="13086530"/>
    <s v="D"/>
    <d v="2009-07-06T00:00:00"/>
    <n v="1545"/>
    <n v="6151"/>
    <n v="0"/>
    <n v="0"/>
    <n v="0"/>
    <d v="2009-07-06T00:00:00"/>
    <x v="19"/>
    <x v="8"/>
    <n v="6"/>
    <n v="0"/>
    <n v="3064.5075000000002"/>
  </r>
  <r>
    <n v="13086530"/>
    <s v="D"/>
    <d v="2009-07-07T00:00:00"/>
    <n v="1563"/>
    <n v="9251"/>
    <n v="0"/>
    <n v="0"/>
    <n v="0"/>
    <d v="2009-07-07T00:00:00"/>
    <x v="19"/>
    <x v="8"/>
    <n v="7"/>
    <n v="0"/>
    <n v="3100.2105000000001"/>
  </r>
  <r>
    <n v="13086530"/>
    <s v="D"/>
    <d v="2009-07-08T00:00:00"/>
    <n v="1547"/>
    <n v="12320"/>
    <n v="0"/>
    <n v="0"/>
    <n v="0"/>
    <d v="2009-07-08T00:00:00"/>
    <x v="19"/>
    <x v="8"/>
    <n v="8"/>
    <n v="0"/>
    <n v="3068.4745000000003"/>
  </r>
  <r>
    <n v="13086530"/>
    <s v="D"/>
    <d v="2009-07-09T00:00:00"/>
    <n v="1539"/>
    <n v="15372"/>
    <n v="0"/>
    <n v="0"/>
    <n v="0"/>
    <d v="2009-07-09T00:00:00"/>
    <x v="19"/>
    <x v="8"/>
    <n v="9"/>
    <n v="0"/>
    <n v="3052.6064999999999"/>
  </r>
  <r>
    <n v="13086530"/>
    <s v="D"/>
    <d v="2009-07-10T00:00:00"/>
    <n v="1492"/>
    <n v="18331"/>
    <n v="0"/>
    <n v="0"/>
    <n v="0"/>
    <d v="2009-07-10T00:00:00"/>
    <x v="19"/>
    <x v="8"/>
    <n v="10"/>
    <n v="0"/>
    <n v="2959.3820000000001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  <n v="1.9835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  <n v="1.9835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  <n v="1.9835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  <n v="1.9835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  <n v="1.9835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  <n v="0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  <n v="1.98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  <n v="1.9835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  <n v="1.9835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  <n v="1.9835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  <n v="0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  <n v="1.9835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  <n v="0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  <n v="0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  <n v="1.9835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  <n v="1.9835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  <n v="0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  <n v="1.9835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  <n v="1.9835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  <n v="1.9835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  <n v="1.9835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  <n v="1.9835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  <n v="1.983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  <n v="1.9835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  <n v="1.9835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  <n v="0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  <n v="1.9835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  <n v="1.9835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  <n v="1.9835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  <n v="1.9835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  <n v="1.9835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  <n v="1.9835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  <n v="1.9835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  <n v="0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  <n v="1.9835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  <n v="1.9835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  <n v="1.9835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  <n v="1.9835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  <n v="0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  <n v="1.983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  <n v="1.9835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  <n v="0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  <n v="1.98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  <n v="1.9835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  <n v="1.9835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  <n v="1.983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  <n v="1.9835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  <n v="0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  <n v="1.9835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  <n v="1.9835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  <n v="1.9835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  <n v="1.9835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  <n v="1.9835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  <n v="1.9835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  <n v="1.9835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  <n v="0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  <n v="1.9835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  <n v="1.9835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  <n v="1.9835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  <n v="1.9835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  <n v="0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  <n v="1.9835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  <n v="1.9835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  <n v="1.983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  <n v="1.9835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  <n v="0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  <n v="0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  <n v="1.9835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  <n v="1.9835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  <n v="0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  <n v="1.9835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  <n v="1.9835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  <n v="1.9835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  <n v="1.9835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  <n v="1.9835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  <n v="1.9835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  <n v="1.9835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  <n v="1.9835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  <n v="1.9835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  <n v="1.9835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  <n v="1.9835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  <n v="1.9835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  <n v="1.9835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  <n v="1.9835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  <n v="1.9835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  <n v="1.9835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  <n v="0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  <n v="1.9835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  <n v="1.9835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  <n v="1.9835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  <n v="1.9835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  <n v="25.785499999999999"/>
  </r>
  <r>
    <n v="13086530"/>
    <s v="D"/>
    <d v="2009-10-11T00:00:00"/>
    <n v="0"/>
    <n v="262448"/>
    <n v="0"/>
    <n v="243947"/>
    <n v="-243946.6"/>
    <d v="2009-10-11T00:00:00"/>
    <x v="19"/>
    <x v="11"/>
    <n v="11"/>
    <n v="0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  <n v="0"/>
  </r>
  <r>
    <n v="13086530"/>
    <s v="D"/>
    <d v="2009-11-01T00:00:00"/>
    <n v="0"/>
    <n v="0"/>
    <n v="0"/>
    <n v="0"/>
    <n v="0"/>
    <d v="2009-11-01T00:00:00"/>
    <x v="20"/>
    <x v="0"/>
    <n v="1"/>
    <n v="0"/>
    <n v="0"/>
  </r>
  <r>
    <n v="13086530"/>
    <s v="D"/>
    <d v="2009-11-02T00:00:00"/>
    <n v="0"/>
    <n v="0"/>
    <n v="0"/>
    <n v="0"/>
    <n v="0"/>
    <d v="2009-11-02T00:00:00"/>
    <x v="20"/>
    <x v="0"/>
    <n v="2"/>
    <n v="0"/>
    <n v="0"/>
  </r>
  <r>
    <n v="13086530"/>
    <s v="D"/>
    <d v="2009-11-03T00:00:00"/>
    <n v="0"/>
    <n v="0"/>
    <n v="0"/>
    <n v="0"/>
    <n v="0"/>
    <d v="2009-11-03T00:00:00"/>
    <x v="20"/>
    <x v="0"/>
    <n v="3"/>
    <n v="0"/>
    <n v="0"/>
  </r>
  <r>
    <n v="13086530"/>
    <s v="D"/>
    <d v="2009-11-04T00:00:00"/>
    <n v="0"/>
    <n v="0"/>
    <n v="0"/>
    <n v="0"/>
    <n v="0"/>
    <d v="2009-11-04T00:00:00"/>
    <x v="20"/>
    <x v="0"/>
    <n v="4"/>
    <n v="0"/>
    <n v="0"/>
  </r>
  <r>
    <n v="13086530"/>
    <s v="D"/>
    <d v="2009-11-05T00:00:00"/>
    <n v="0"/>
    <n v="0"/>
    <n v="0"/>
    <n v="0"/>
    <n v="0"/>
    <d v="2009-11-05T00:00:00"/>
    <x v="20"/>
    <x v="0"/>
    <n v="5"/>
    <n v="0"/>
    <n v="0"/>
  </r>
  <r>
    <n v="13086530"/>
    <s v="D"/>
    <d v="2009-11-06T00:00:00"/>
    <n v="0"/>
    <n v="0"/>
    <n v="0"/>
    <n v="0"/>
    <n v="0"/>
    <d v="2009-11-06T00:00:00"/>
    <x v="20"/>
    <x v="0"/>
    <n v="6"/>
    <n v="0"/>
    <n v="0"/>
  </r>
  <r>
    <n v="13086530"/>
    <s v="D"/>
    <d v="2009-11-07T00:00:00"/>
    <n v="0"/>
    <n v="0"/>
    <n v="0"/>
    <n v="0"/>
    <n v="0"/>
    <d v="2009-11-07T00:00:00"/>
    <x v="20"/>
    <x v="0"/>
    <n v="7"/>
    <n v="0"/>
    <n v="0"/>
  </r>
  <r>
    <n v="13086530"/>
    <s v="D"/>
    <d v="2009-11-08T00:00:00"/>
    <n v="0"/>
    <n v="0"/>
    <n v="0"/>
    <n v="0"/>
    <n v="0"/>
    <d v="2009-11-08T00:00:00"/>
    <x v="20"/>
    <x v="0"/>
    <n v="8"/>
    <n v="0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  <n v="0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  <n v="0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  <n v="0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  <n v="0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  <n v="0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  <n v="0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  <n v="0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  <n v="0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  <n v="0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  <n v="0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  <n v="0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  <n v="0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  <n v="0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  <n v="0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  <n v="0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  <n v="0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  <n v="0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  <n v="0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  <n v="0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  <n v="0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  <n v="0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  <n v="0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  <n v="0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  <n v="0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  <n v="0"/>
  </r>
  <r>
    <n v="13086530"/>
    <s v="D"/>
    <d v="2009-12-04T00:00:00"/>
    <n v="0"/>
    <n v="7793"/>
    <n v="0"/>
    <n v="7793"/>
    <n v="-7793"/>
    <d v="2009-12-04T00:00:00"/>
    <x v="20"/>
    <x v="1"/>
    <n v="4"/>
    <n v="0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  <n v="0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  <n v="0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  <n v="0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  <n v="0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  <n v="1.983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  <n v="1.9835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  <n v="1.983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  <n v="1.983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  <n v="0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  <n v="1.9835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  <n v="1.983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  <n v="1.983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  <n v="1.9835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  <n v="1.9835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  <n v="1.9835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  <n v="1.9835"/>
  </r>
  <r>
    <n v="13086530"/>
    <s v="D"/>
    <d v="2010-04-28T00:00:00"/>
    <n v="705"/>
    <n v="28410"/>
    <n v="0"/>
    <n v="26991"/>
    <n v="-26991"/>
    <d v="2010-04-28T00:00:00"/>
    <x v="20"/>
    <x v="5"/>
    <n v="28"/>
    <n v="0"/>
    <n v="1398.3675000000001"/>
  </r>
  <r>
    <n v="13086530"/>
    <s v="D"/>
    <d v="2010-04-29T00:00:00"/>
    <n v="701"/>
    <n v="29801"/>
    <n v="0"/>
    <n v="26991"/>
    <n v="-26991"/>
    <d v="2010-04-29T00:00:00"/>
    <x v="20"/>
    <x v="5"/>
    <n v="29"/>
    <n v="0"/>
    <n v="1390.4335000000001"/>
  </r>
  <r>
    <n v="13086530"/>
    <s v="D"/>
    <d v="2010-04-30T00:00:00"/>
    <n v="705"/>
    <n v="31199"/>
    <n v="0"/>
    <n v="26991"/>
    <n v="-26991"/>
    <d v="2010-04-30T00:00:00"/>
    <x v="20"/>
    <x v="5"/>
    <n v="30"/>
    <n v="0"/>
    <n v="1398.3675000000001"/>
  </r>
  <r>
    <n v="13086530"/>
    <s v="D"/>
    <d v="2010-05-01T00:00:00"/>
    <n v="703"/>
    <n v="32594"/>
    <n v="0"/>
    <n v="26991"/>
    <n v="-26991"/>
    <d v="2010-05-01T00:00:00"/>
    <x v="20"/>
    <x v="6"/>
    <n v="1"/>
    <n v="0"/>
    <n v="1394.4005"/>
  </r>
  <r>
    <n v="13086530"/>
    <s v="D"/>
    <d v="2010-05-02T00:00:00"/>
    <n v="701"/>
    <n v="33985"/>
    <n v="0"/>
    <n v="26991"/>
    <n v="-26991"/>
    <d v="2010-05-02T00:00:00"/>
    <x v="20"/>
    <x v="6"/>
    <n v="2"/>
    <n v="0"/>
    <n v="1390.4335000000001"/>
  </r>
  <r>
    <n v="13086530"/>
    <s v="D"/>
    <d v="2010-05-03T00:00:00"/>
    <n v="746"/>
    <n v="35465"/>
    <n v="0"/>
    <n v="26991"/>
    <n v="-26991"/>
    <d v="2010-05-03T00:00:00"/>
    <x v="20"/>
    <x v="6"/>
    <n v="3"/>
    <n v="0"/>
    <n v="1479.691"/>
  </r>
  <r>
    <n v="13086530"/>
    <s v="D"/>
    <d v="2010-05-04T00:00:00"/>
    <n v="806"/>
    <n v="37063"/>
    <n v="0"/>
    <n v="26991"/>
    <n v="-26991"/>
    <d v="2010-05-04T00:00:00"/>
    <x v="20"/>
    <x v="6"/>
    <n v="4"/>
    <n v="0"/>
    <n v="1598.701"/>
  </r>
  <r>
    <n v="13086530"/>
    <s v="D"/>
    <d v="2010-05-05T00:00:00"/>
    <n v="871"/>
    <n v="38790"/>
    <n v="0"/>
    <n v="26991"/>
    <n v="-26991"/>
    <d v="2010-05-05T00:00:00"/>
    <x v="20"/>
    <x v="6"/>
    <n v="5"/>
    <n v="0"/>
    <n v="1727.6285"/>
  </r>
  <r>
    <n v="13086530"/>
    <s v="D"/>
    <d v="2010-05-06T00:00:00"/>
    <n v="908"/>
    <n v="40590"/>
    <n v="0"/>
    <n v="26991"/>
    <n v="-26991"/>
    <d v="2010-05-06T00:00:00"/>
    <x v="20"/>
    <x v="6"/>
    <n v="6"/>
    <n v="0"/>
    <n v="1801.018"/>
  </r>
  <r>
    <n v="13086530"/>
    <s v="D"/>
    <d v="2010-05-07T00:00:00"/>
    <n v="901"/>
    <n v="42378"/>
    <n v="0"/>
    <n v="26991"/>
    <n v="-26991"/>
    <d v="2010-05-07T00:00:00"/>
    <x v="20"/>
    <x v="6"/>
    <n v="7"/>
    <n v="0"/>
    <n v="1787.1335000000001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  <n v="1100.8425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  <n v="466.12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  <n v="1.98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  <n v="0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  <n v="0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  <n v="0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  <n v="0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  <n v="0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  <n v="0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  <n v="1.9835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  <n v="1.9835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  <n v="1.9835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  <n v="1.9835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  <n v="1.983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  <n v="1.9835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  <n v="0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  <n v="1.983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  <n v="23.802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  <n v="1.9835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  <n v="1.9835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  <n v="1.9835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  <n v="1.9835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  <n v="0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  <n v="1.9835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  <n v="1.9835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  <n v="0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  <n v="2124.3285000000001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  <n v="2128.2955000000002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  <n v="2132.2624999999998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  <n v="1985.4835"/>
  </r>
  <r>
    <n v="13086530"/>
    <s v="D"/>
    <d v="2010-06-07T00:00:00"/>
    <n v="1022"/>
    <n v="109245"/>
    <n v="0"/>
    <n v="81834"/>
    <n v="-81833.8"/>
    <d v="2010-06-07T00:00:00"/>
    <x v="20"/>
    <x v="7"/>
    <n v="7"/>
    <n v="0"/>
    <n v="2027.1369999999999"/>
  </r>
  <r>
    <n v="13086530"/>
    <s v="D"/>
    <d v="2010-06-08T00:00:00"/>
    <n v="990"/>
    <n v="111209"/>
    <n v="0"/>
    <n v="81834"/>
    <n v="-81833.8"/>
    <d v="2010-06-08T00:00:00"/>
    <x v="20"/>
    <x v="7"/>
    <n v="8"/>
    <n v="0"/>
    <n v="1963.665"/>
  </r>
  <r>
    <n v="13086530"/>
    <s v="D"/>
    <d v="2010-06-09T00:00:00"/>
    <n v="992"/>
    <n v="113178"/>
    <n v="0"/>
    <n v="81834"/>
    <n v="-81833.8"/>
    <d v="2010-06-09T00:00:00"/>
    <x v="20"/>
    <x v="7"/>
    <n v="9"/>
    <n v="0"/>
    <n v="1967.6320000000001"/>
  </r>
  <r>
    <n v="13086530"/>
    <s v="D"/>
    <d v="2010-06-10T00:00:00"/>
    <n v="992"/>
    <n v="115146"/>
    <n v="0"/>
    <n v="81834"/>
    <n v="-81833.8"/>
    <d v="2010-06-10T00:00:00"/>
    <x v="20"/>
    <x v="7"/>
    <n v="10"/>
    <n v="0"/>
    <n v="1967.6320000000001"/>
  </r>
  <r>
    <n v="13086530"/>
    <s v="D"/>
    <d v="2010-06-11T00:00:00"/>
    <n v="1018"/>
    <n v="117165"/>
    <n v="0"/>
    <n v="81834"/>
    <n v="-81833.8"/>
    <d v="2010-06-11T00:00:00"/>
    <x v="20"/>
    <x v="7"/>
    <n v="11"/>
    <n v="0"/>
    <n v="2019.203"/>
  </r>
  <r>
    <n v="13086530"/>
    <s v="D"/>
    <d v="2010-06-12T00:00:00"/>
    <n v="1041"/>
    <n v="119230"/>
    <n v="0"/>
    <n v="81834"/>
    <n v="-81833.8"/>
    <d v="2010-06-12T00:00:00"/>
    <x v="20"/>
    <x v="7"/>
    <n v="12"/>
    <n v="0"/>
    <n v="2064.8235"/>
  </r>
  <r>
    <n v="13086530"/>
    <s v="D"/>
    <d v="2010-06-13T00:00:00"/>
    <n v="1048"/>
    <n v="121308"/>
    <n v="0"/>
    <n v="81834"/>
    <n v="-81833.8"/>
    <d v="2010-06-13T00:00:00"/>
    <x v="20"/>
    <x v="7"/>
    <n v="13"/>
    <n v="0"/>
    <n v="2078.7080000000001"/>
  </r>
  <r>
    <n v="13086530"/>
    <s v="D"/>
    <d v="2010-06-14T00:00:00"/>
    <n v="1091"/>
    <n v="123472"/>
    <n v="0"/>
    <n v="81834"/>
    <n v="-81833.8"/>
    <d v="2010-06-14T00:00:00"/>
    <x v="20"/>
    <x v="7"/>
    <n v="14"/>
    <n v="0"/>
    <n v="2163.9985000000001"/>
  </r>
  <r>
    <n v="13086530"/>
    <s v="D"/>
    <d v="2010-06-15T00:00:00"/>
    <n v="1119"/>
    <n v="125692"/>
    <n v="0"/>
    <n v="81834"/>
    <n v="-81833.8"/>
    <d v="2010-06-15T00:00:00"/>
    <x v="20"/>
    <x v="7"/>
    <n v="15"/>
    <n v="0"/>
    <n v="2219.5365000000002"/>
  </r>
  <r>
    <n v="13086530"/>
    <s v="D"/>
    <d v="2010-06-16T00:00:00"/>
    <n v="1179"/>
    <n v="128030"/>
    <n v="0"/>
    <n v="81834"/>
    <n v="-81833.8"/>
    <d v="2010-06-16T00:00:00"/>
    <x v="20"/>
    <x v="7"/>
    <n v="16"/>
    <n v="0"/>
    <n v="2338.5464999999999"/>
  </r>
  <r>
    <n v="13086530"/>
    <s v="D"/>
    <d v="2010-06-17T00:00:00"/>
    <n v="1237"/>
    <n v="130484"/>
    <n v="0"/>
    <n v="81834"/>
    <n v="-81833.8"/>
    <d v="2010-06-17T00:00:00"/>
    <x v="20"/>
    <x v="7"/>
    <n v="17"/>
    <n v="0"/>
    <n v="2453.5895"/>
  </r>
  <r>
    <n v="13086530"/>
    <s v="D"/>
    <d v="2010-06-18T00:00:00"/>
    <n v="1269"/>
    <n v="133001"/>
    <n v="0"/>
    <n v="81834"/>
    <n v="-81833.8"/>
    <d v="2010-06-18T00:00:00"/>
    <x v="20"/>
    <x v="7"/>
    <n v="18"/>
    <n v="0"/>
    <n v="2517.0615000000003"/>
  </r>
  <r>
    <n v="13086530"/>
    <s v="D"/>
    <d v="2010-06-19T00:00:00"/>
    <n v="1271"/>
    <n v="135522"/>
    <n v="0"/>
    <n v="81834"/>
    <n v="-81833.8"/>
    <d v="2010-06-19T00:00:00"/>
    <x v="20"/>
    <x v="7"/>
    <n v="19"/>
    <n v="0"/>
    <n v="2521.0284999999999"/>
  </r>
  <r>
    <n v="13086530"/>
    <s v="D"/>
    <d v="2010-06-20T00:00:00"/>
    <n v="1271"/>
    <n v="138043"/>
    <n v="0"/>
    <n v="81834"/>
    <n v="-81833.8"/>
    <d v="2010-06-20T00:00:00"/>
    <x v="20"/>
    <x v="7"/>
    <n v="20"/>
    <n v="0"/>
    <n v="2521.0284999999999"/>
  </r>
  <r>
    <n v="13086530"/>
    <s v="D"/>
    <d v="2010-06-21T00:00:00"/>
    <n v="1271"/>
    <n v="140565"/>
    <n v="0"/>
    <n v="81834"/>
    <n v="-81833.8"/>
    <d v="2010-06-21T00:00:00"/>
    <x v="20"/>
    <x v="7"/>
    <n v="21"/>
    <n v="0"/>
    <n v="2521.0284999999999"/>
  </r>
  <r>
    <n v="13086530"/>
    <s v="D"/>
    <d v="2010-06-22T00:00:00"/>
    <n v="1269"/>
    <n v="143082"/>
    <n v="0"/>
    <n v="81834"/>
    <n v="-81833.8"/>
    <d v="2010-06-22T00:00:00"/>
    <x v="20"/>
    <x v="7"/>
    <n v="22"/>
    <n v="0"/>
    <n v="2517.0615000000003"/>
  </r>
  <r>
    <n v="13086530"/>
    <s v="D"/>
    <d v="2010-06-23T00:00:00"/>
    <n v="1294"/>
    <n v="145648"/>
    <n v="0"/>
    <n v="81834"/>
    <n v="-81833.8"/>
    <d v="2010-06-23T00:00:00"/>
    <x v="20"/>
    <x v="7"/>
    <n v="23"/>
    <n v="0"/>
    <n v="2566.6489999999999"/>
  </r>
  <r>
    <n v="13086530"/>
    <s v="D"/>
    <d v="2010-06-24T00:00:00"/>
    <n v="1391"/>
    <n v="148407"/>
    <n v="0"/>
    <n v="81834"/>
    <n v="-81833.8"/>
    <d v="2010-06-24T00:00:00"/>
    <x v="20"/>
    <x v="7"/>
    <n v="24"/>
    <n v="0"/>
    <n v="2759.0484999999999"/>
  </r>
  <r>
    <n v="13086530"/>
    <s v="D"/>
    <d v="2010-06-25T00:00:00"/>
    <n v="1457"/>
    <n v="151296"/>
    <n v="0"/>
    <n v="81834"/>
    <n v="-81833.8"/>
    <d v="2010-06-25T00:00:00"/>
    <x v="20"/>
    <x v="7"/>
    <n v="25"/>
    <n v="0"/>
    <n v="2889.9594999999999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  <n v="2239.3715000000002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  <n v="2943.5140000000001"/>
  </r>
  <r>
    <n v="13086530"/>
    <s v="D"/>
    <d v="2010-06-28T00:00:00"/>
    <n v="1551"/>
    <n v="6123"/>
    <n v="0"/>
    <n v="105"/>
    <n v="-104.6"/>
    <d v="2010-06-28T00:00:00"/>
    <x v="20"/>
    <x v="7"/>
    <n v="28"/>
    <n v="0"/>
    <n v="3076.4085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  <n v="1969.6155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  <n v="1479.69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  <n v="1864.49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  <n v="1031.42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  <n v="1.9835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  <n v="1.9835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  <n v="1.9835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  <n v="1.9835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  <n v="1.9835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  <n v="1.9835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  <n v="1.9835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  <n v="1.983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  <n v="0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  <n v="1.983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  <n v="0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  <n v="1.9835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  <n v="1.9835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  <n v="1.9835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  <n v="1.983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  <n v="1.9835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  <n v="1.9835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  <n v="0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  <n v="1.9835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  <n v="0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  <n v="1.9835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  <n v="1.9835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  <n v="1.9835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  <n v="0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  <n v="1.9835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  <n v="1.98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  <n v="1.9835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  <n v="1.9835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  <n v="1.9835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  <n v="0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  <n v="1.9835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  <n v="1.9835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  <n v="0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  <n v="1.983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  <n v="1.9835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  <n v="1.9835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  <n v="1.9835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  <n v="1.9835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  <n v="1.9835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  <n v="1.9835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  <n v="1.9835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  <n v="0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  <n v="1.9835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  <n v="1.9835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  <n v="0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  <n v="1.983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  <n v="1.9835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  <n v="1.9835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  <n v="1.9835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  <n v="0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  <n v="1.9835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  <n v="1.9835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  <n v="1.9835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  <n v="1.9835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  <n v="1.983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  <n v="1.983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  <n v="1.9835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  <n v="1.9835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  <n v="1.983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  <n v="0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  <n v="1.9835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  <n v="1.9835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  <n v="0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  <n v="1.9835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  <n v="1.9835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  <n v="1.9835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  <n v="1.983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  <n v="1.9835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  <n v="1.9835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  <n v="0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  <n v="1.9835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  <n v="0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  <n v="1.983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  <n v="1.9835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  <n v="1.983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  <n v="0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  <n v="1.9835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  <n v="0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  <n v="1.9835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  <n v="1.983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  <n v="1.983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  <n v="0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  <n v="1.9835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  <n v="1.9835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  <n v="1.983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  <n v="1.9835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  <n v="1.9835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  <n v="1.9835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  <n v="1.983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  <n v="1.9835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  <n v="1.983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  <n v="1.9835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  <n v="1.9835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  <n v="1.9835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  <n v="1.983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  <n v="1.9835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  <n v="1.9835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  <n v="0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  <n v="1.983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  <n v="1.983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  <n v="1.9835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  <n v="1.9835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  <n v="1.983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  <n v="1.9835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  <n v="1.9835"/>
  </r>
  <r>
    <n v="13086530"/>
    <s v="D"/>
    <d v="2010-10-16T00:00:00"/>
    <n v="0"/>
    <n v="292745"/>
    <n v="0"/>
    <n v="280215"/>
    <n v="-280215.2"/>
    <d v="2010-10-16T00:00:00"/>
    <x v="20"/>
    <x v="11"/>
    <n v="16"/>
    <n v="0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  <n v="0"/>
  </r>
  <r>
    <n v="13086530"/>
    <s v="D"/>
    <d v="2010-11-01T00:00:00"/>
    <n v="0"/>
    <n v="0"/>
    <n v="0"/>
    <n v="0"/>
    <n v="0"/>
    <d v="2010-11-01T00:00:00"/>
    <x v="21"/>
    <x v="0"/>
    <n v="1"/>
    <n v="0"/>
    <n v="0"/>
  </r>
  <r>
    <n v="13086530"/>
    <s v="D"/>
    <d v="2010-11-02T00:00:00"/>
    <n v="0"/>
    <n v="0"/>
    <n v="0"/>
    <n v="0"/>
    <n v="0"/>
    <d v="2010-11-02T00:00:00"/>
    <x v="21"/>
    <x v="0"/>
    <n v="2"/>
    <n v="0"/>
    <n v="0"/>
  </r>
  <r>
    <n v="13086530"/>
    <s v="D"/>
    <d v="2010-11-03T00:00:00"/>
    <n v="0"/>
    <n v="0"/>
    <n v="0"/>
    <n v="0"/>
    <n v="0"/>
    <d v="2010-11-03T00:00:00"/>
    <x v="21"/>
    <x v="0"/>
    <n v="3"/>
    <n v="0"/>
    <n v="0"/>
  </r>
  <r>
    <n v="13086530"/>
    <s v="D"/>
    <d v="2010-11-04T00:00:00"/>
    <n v="0"/>
    <n v="0"/>
    <n v="0"/>
    <n v="0"/>
    <n v="0"/>
    <d v="2010-11-04T00:00:00"/>
    <x v="21"/>
    <x v="0"/>
    <n v="4"/>
    <n v="0"/>
    <n v="0"/>
  </r>
  <r>
    <n v="13086530"/>
    <s v="D"/>
    <d v="2010-11-05T00:00:00"/>
    <n v="0"/>
    <n v="0"/>
    <n v="0"/>
    <n v="0"/>
    <n v="0"/>
    <d v="2010-11-05T00:00:00"/>
    <x v="21"/>
    <x v="0"/>
    <n v="5"/>
    <n v="0"/>
    <n v="0"/>
  </r>
  <r>
    <n v="13086530"/>
    <s v="D"/>
    <d v="2010-11-06T00:00:00"/>
    <n v="0"/>
    <n v="0"/>
    <n v="0"/>
    <n v="0"/>
    <n v="0"/>
    <d v="2010-11-06T00:00:00"/>
    <x v="21"/>
    <x v="0"/>
    <n v="6"/>
    <n v="0"/>
    <n v="0"/>
  </r>
  <r>
    <n v="13086530"/>
    <s v="D"/>
    <d v="2010-11-07T00:00:00"/>
    <n v="0"/>
    <n v="0"/>
    <n v="0"/>
    <n v="0"/>
    <n v="0"/>
    <d v="2010-11-07T00:00:00"/>
    <x v="21"/>
    <x v="0"/>
    <n v="7"/>
    <n v="0"/>
    <n v="0"/>
  </r>
  <r>
    <n v="13086530"/>
    <s v="D"/>
    <d v="2010-11-08T00:00:00"/>
    <n v="0"/>
    <n v="0"/>
    <n v="0"/>
    <n v="0"/>
    <n v="0"/>
    <d v="2010-11-08T00:00:00"/>
    <x v="21"/>
    <x v="0"/>
    <n v="8"/>
    <n v="0"/>
    <n v="0"/>
  </r>
  <r>
    <n v="13086530"/>
    <s v="D"/>
    <d v="2010-11-09T00:00:00"/>
    <n v="0"/>
    <n v="0"/>
    <n v="0"/>
    <n v="0"/>
    <n v="0"/>
    <d v="2010-11-09T00:00:00"/>
    <x v="21"/>
    <x v="0"/>
    <n v="9"/>
    <n v="0"/>
    <n v="0"/>
  </r>
  <r>
    <n v="13086530"/>
    <s v="D"/>
    <d v="2010-11-10T00:00:00"/>
    <n v="0"/>
    <n v="0"/>
    <n v="0"/>
    <n v="0"/>
    <n v="0"/>
    <d v="2010-11-10T00:00:00"/>
    <x v="21"/>
    <x v="0"/>
    <n v="10"/>
    <n v="0"/>
    <n v="0"/>
  </r>
  <r>
    <n v="13086530"/>
    <s v="D"/>
    <d v="2010-11-11T00:00:00"/>
    <n v="0"/>
    <n v="0"/>
    <n v="0"/>
    <n v="0"/>
    <n v="0"/>
    <d v="2010-11-11T00:00:00"/>
    <x v="21"/>
    <x v="0"/>
    <n v="11"/>
    <n v="0"/>
    <n v="0"/>
  </r>
  <r>
    <n v="13086530"/>
    <s v="D"/>
    <d v="2010-11-12T00:00:00"/>
    <n v="0"/>
    <n v="0"/>
    <n v="0"/>
    <n v="0"/>
    <n v="0"/>
    <d v="2010-11-12T00:00:00"/>
    <x v="21"/>
    <x v="0"/>
    <n v="12"/>
    <n v="0"/>
    <n v="0"/>
  </r>
  <r>
    <n v="13086530"/>
    <s v="D"/>
    <d v="2010-11-13T00:00:00"/>
    <n v="0"/>
    <n v="0"/>
    <n v="0"/>
    <n v="0"/>
    <n v="0"/>
    <d v="2010-11-13T00:00:00"/>
    <x v="21"/>
    <x v="0"/>
    <n v="13"/>
    <n v="0"/>
    <n v="0"/>
  </r>
  <r>
    <n v="13086530"/>
    <s v="D"/>
    <d v="2010-11-14T00:00:00"/>
    <n v="0"/>
    <n v="0"/>
    <n v="0"/>
    <n v="0"/>
    <n v="0"/>
    <d v="2010-11-14T00:00:00"/>
    <x v="21"/>
    <x v="0"/>
    <n v="14"/>
    <n v="0"/>
    <n v="0"/>
  </r>
  <r>
    <n v="13086530"/>
    <s v="D"/>
    <d v="2010-11-15T00:00:00"/>
    <n v="0"/>
    <n v="0"/>
    <n v="0"/>
    <n v="0"/>
    <n v="0"/>
    <d v="2010-11-15T00:00:00"/>
    <x v="21"/>
    <x v="0"/>
    <n v="15"/>
    <n v="0"/>
    <n v="0"/>
  </r>
  <r>
    <n v="13086530"/>
    <s v="D"/>
    <d v="2010-11-16T00:00:00"/>
    <n v="0"/>
    <n v="0"/>
    <n v="0"/>
    <n v="0"/>
    <n v="0"/>
    <d v="2010-11-16T00:00:00"/>
    <x v="21"/>
    <x v="0"/>
    <n v="16"/>
    <n v="0"/>
    <n v="0"/>
  </r>
  <r>
    <n v="13086530"/>
    <s v="D"/>
    <d v="2010-11-17T00:00:00"/>
    <n v="0"/>
    <n v="0"/>
    <n v="0"/>
    <n v="0"/>
    <n v="0"/>
    <d v="2010-11-17T00:00:00"/>
    <x v="21"/>
    <x v="0"/>
    <n v="17"/>
    <n v="0"/>
    <n v="0"/>
  </r>
  <r>
    <n v="13086530"/>
    <s v="D"/>
    <d v="2010-11-18T00:00:00"/>
    <n v="0"/>
    <n v="0"/>
    <n v="0"/>
    <n v="0"/>
    <n v="0"/>
    <d v="2010-11-18T00:00:00"/>
    <x v="21"/>
    <x v="0"/>
    <n v="18"/>
    <n v="0"/>
    <n v="0"/>
  </r>
  <r>
    <n v="13086530"/>
    <s v="D"/>
    <d v="2010-11-19T00:00:00"/>
    <n v="0"/>
    <n v="0"/>
    <n v="0"/>
    <n v="0"/>
    <n v="0"/>
    <d v="2010-11-19T00:00:00"/>
    <x v="21"/>
    <x v="0"/>
    <n v="19"/>
    <n v="0"/>
    <n v="0"/>
  </r>
  <r>
    <n v="13086530"/>
    <s v="D"/>
    <d v="2010-11-20T00:00:00"/>
    <n v="0"/>
    <n v="0"/>
    <n v="0"/>
    <n v="0"/>
    <n v="0"/>
    <d v="2010-11-20T00:00:00"/>
    <x v="21"/>
    <x v="0"/>
    <n v="20"/>
    <n v="0"/>
    <n v="0"/>
  </r>
  <r>
    <n v="13086530"/>
    <s v="D"/>
    <d v="2010-11-21T00:00:00"/>
    <n v="0"/>
    <n v="0"/>
    <n v="0"/>
    <n v="0"/>
    <n v="0"/>
    <d v="2010-11-21T00:00:00"/>
    <x v="21"/>
    <x v="0"/>
    <n v="21"/>
    <n v="0"/>
    <n v="0"/>
  </r>
  <r>
    <n v="13086530"/>
    <s v="D"/>
    <d v="2010-11-22T00:00:00"/>
    <n v="0"/>
    <n v="0"/>
    <n v="0"/>
    <n v="0"/>
    <n v="0"/>
    <d v="2010-11-22T00:00:00"/>
    <x v="21"/>
    <x v="0"/>
    <n v="22"/>
    <n v="0"/>
    <n v="0"/>
  </r>
  <r>
    <n v="13086530"/>
    <s v="D"/>
    <d v="2010-11-23T00:00:00"/>
    <n v="0"/>
    <n v="0"/>
    <n v="0"/>
    <n v="0"/>
    <n v="0"/>
    <d v="2010-11-23T00:00:00"/>
    <x v="21"/>
    <x v="0"/>
    <n v="23"/>
    <n v="0"/>
    <n v="0"/>
  </r>
  <r>
    <n v="13086530"/>
    <s v="D"/>
    <d v="2010-11-24T00:00:00"/>
    <n v="0"/>
    <n v="0"/>
    <n v="0"/>
    <n v="0"/>
    <n v="0"/>
    <d v="2010-11-24T00:00:00"/>
    <x v="21"/>
    <x v="0"/>
    <n v="24"/>
    <n v="0"/>
    <n v="0"/>
  </r>
  <r>
    <n v="13086530"/>
    <s v="D"/>
    <d v="2010-11-25T00:00:00"/>
    <n v="0"/>
    <n v="0"/>
    <n v="0"/>
    <n v="0"/>
    <n v="0"/>
    <d v="2010-11-25T00:00:00"/>
    <x v="21"/>
    <x v="0"/>
    <n v="25"/>
    <n v="0"/>
    <n v="0"/>
  </r>
  <r>
    <n v="13086530"/>
    <s v="D"/>
    <d v="2010-11-26T00:00:00"/>
    <n v="0"/>
    <n v="0"/>
    <n v="0"/>
    <n v="0"/>
    <n v="0"/>
    <d v="2010-11-26T00:00:00"/>
    <x v="21"/>
    <x v="0"/>
    <n v="26"/>
    <n v="0"/>
    <n v="0"/>
  </r>
  <r>
    <n v="13086530"/>
    <s v="D"/>
    <d v="2010-11-27T00:00:00"/>
    <n v="0"/>
    <n v="0"/>
    <n v="0"/>
    <n v="0"/>
    <n v="0"/>
    <d v="2010-11-27T00:00:00"/>
    <x v="21"/>
    <x v="0"/>
    <n v="27"/>
    <n v="0"/>
    <n v="0"/>
  </r>
  <r>
    <n v="13086530"/>
    <s v="D"/>
    <d v="2010-11-28T00:00:00"/>
    <n v="0"/>
    <n v="0"/>
    <n v="0"/>
    <n v="0"/>
    <n v="0"/>
    <d v="2010-11-28T00:00:00"/>
    <x v="21"/>
    <x v="0"/>
    <n v="28"/>
    <n v="0"/>
    <n v="0"/>
  </r>
  <r>
    <n v="13086530"/>
    <s v="D"/>
    <d v="2010-11-29T00:00:00"/>
    <n v="0"/>
    <n v="0"/>
    <n v="0"/>
    <n v="0"/>
    <n v="0"/>
    <d v="2010-11-29T00:00:00"/>
    <x v="21"/>
    <x v="0"/>
    <n v="29"/>
    <n v="0"/>
    <n v="0"/>
  </r>
  <r>
    <n v="13086530"/>
    <s v="D"/>
    <d v="2010-11-30T00:00:00"/>
    <n v="0"/>
    <n v="0"/>
    <n v="0"/>
    <n v="0"/>
    <n v="0"/>
    <d v="2010-11-30T00:00:00"/>
    <x v="21"/>
    <x v="0"/>
    <n v="30"/>
    <n v="0"/>
    <n v="0"/>
  </r>
  <r>
    <n v="13086530"/>
    <s v="D"/>
    <d v="2010-12-01T00:00:00"/>
    <n v="0"/>
    <n v="0"/>
    <n v="0"/>
    <n v="0"/>
    <n v="0"/>
    <d v="2010-12-01T00:00:00"/>
    <x v="21"/>
    <x v="1"/>
    <n v="1"/>
    <n v="0"/>
    <n v="0"/>
  </r>
  <r>
    <n v="13086530"/>
    <s v="D"/>
    <d v="2010-12-02T00:00:00"/>
    <n v="0"/>
    <n v="0"/>
    <n v="0"/>
    <n v="0"/>
    <n v="0"/>
    <d v="2010-12-02T00:00:00"/>
    <x v="21"/>
    <x v="1"/>
    <n v="2"/>
    <n v="0"/>
    <n v="0"/>
  </r>
  <r>
    <n v="13086530"/>
    <s v="D"/>
    <d v="2010-12-03T00:00:00"/>
    <n v="0"/>
    <n v="0"/>
    <n v="0"/>
    <n v="0"/>
    <n v="0"/>
    <d v="2010-12-03T00:00:00"/>
    <x v="21"/>
    <x v="1"/>
    <n v="3"/>
    <n v="0"/>
    <n v="0"/>
  </r>
  <r>
    <n v="13086530"/>
    <s v="D"/>
    <d v="2010-12-04T00:00:00"/>
    <n v="0"/>
    <n v="0"/>
    <n v="0"/>
    <n v="0"/>
    <n v="0"/>
    <d v="2010-12-04T00:00:00"/>
    <x v="21"/>
    <x v="1"/>
    <n v="4"/>
    <n v="0"/>
    <n v="0"/>
  </r>
  <r>
    <n v="13086530"/>
    <s v="D"/>
    <d v="2010-12-05T00:00:00"/>
    <n v="0"/>
    <n v="0"/>
    <n v="0"/>
    <n v="0"/>
    <n v="0"/>
    <d v="2010-12-05T00:00:00"/>
    <x v="21"/>
    <x v="1"/>
    <n v="5"/>
    <n v="0"/>
    <n v="0"/>
  </r>
  <r>
    <n v="13086530"/>
    <s v="D"/>
    <d v="2010-12-06T00:00:00"/>
    <n v="0"/>
    <n v="0"/>
    <n v="0"/>
    <n v="0"/>
    <n v="0"/>
    <d v="2010-12-06T00:00:00"/>
    <x v="21"/>
    <x v="1"/>
    <n v="6"/>
    <n v="0"/>
    <n v="0"/>
  </r>
  <r>
    <n v="13086530"/>
    <s v="D"/>
    <d v="2010-12-07T00:00:00"/>
    <n v="0"/>
    <n v="0"/>
    <n v="0"/>
    <n v="0"/>
    <n v="0"/>
    <d v="2010-12-07T00:00:00"/>
    <x v="21"/>
    <x v="1"/>
    <n v="7"/>
    <n v="0"/>
    <n v="0"/>
  </r>
  <r>
    <n v="13086530"/>
    <s v="D"/>
    <d v="2010-12-08T00:00:00"/>
    <n v="0"/>
    <n v="0"/>
    <n v="0"/>
    <n v="0"/>
    <n v="0"/>
    <d v="2010-12-08T00:00:00"/>
    <x v="21"/>
    <x v="1"/>
    <n v="8"/>
    <n v="0"/>
    <n v="0"/>
  </r>
  <r>
    <n v="13086530"/>
    <s v="D"/>
    <d v="2010-12-09T00:00:00"/>
    <n v="0"/>
    <n v="0"/>
    <n v="0"/>
    <n v="0"/>
    <n v="0"/>
    <d v="2010-12-09T00:00:00"/>
    <x v="21"/>
    <x v="1"/>
    <n v="9"/>
    <n v="0"/>
    <n v="0"/>
  </r>
  <r>
    <n v="13086530"/>
    <s v="D"/>
    <d v="2010-12-10T00:00:00"/>
    <n v="0"/>
    <n v="0"/>
    <n v="0"/>
    <n v="0"/>
    <n v="0"/>
    <d v="2010-12-10T00:00:00"/>
    <x v="21"/>
    <x v="1"/>
    <n v="10"/>
    <n v="0"/>
    <n v="0"/>
  </r>
  <r>
    <n v="13086530"/>
    <s v="D"/>
    <d v="2010-12-11T00:00:00"/>
    <n v="0"/>
    <n v="0"/>
    <n v="0"/>
    <n v="0"/>
    <n v="0"/>
    <d v="2010-12-11T00:00:00"/>
    <x v="21"/>
    <x v="1"/>
    <n v="11"/>
    <n v="0"/>
    <n v="0"/>
  </r>
  <r>
    <n v="13086530"/>
    <s v="D"/>
    <d v="2010-12-12T00:00:00"/>
    <n v="0"/>
    <n v="0"/>
    <n v="0"/>
    <n v="0"/>
    <n v="0"/>
    <d v="2010-12-12T00:00:00"/>
    <x v="21"/>
    <x v="1"/>
    <n v="12"/>
    <n v="0"/>
    <n v="0"/>
  </r>
  <r>
    <n v="13086530"/>
    <s v="D"/>
    <d v="2010-12-13T00:00:00"/>
    <n v="0"/>
    <n v="0"/>
    <n v="0"/>
    <n v="0"/>
    <n v="0"/>
    <d v="2010-12-13T00:00:00"/>
    <x v="21"/>
    <x v="1"/>
    <n v="13"/>
    <n v="0"/>
    <n v="0"/>
  </r>
  <r>
    <n v="13086530"/>
    <s v="D"/>
    <d v="2010-12-14T00:00:00"/>
    <n v="0"/>
    <n v="0"/>
    <n v="0"/>
    <n v="0"/>
    <n v="0"/>
    <d v="2010-12-14T00:00:00"/>
    <x v="21"/>
    <x v="1"/>
    <n v="14"/>
    <n v="0"/>
    <n v="0"/>
  </r>
  <r>
    <n v="13086530"/>
    <s v="D"/>
    <d v="2010-12-15T00:00:00"/>
    <n v="0"/>
    <n v="0"/>
    <n v="0"/>
    <n v="0"/>
    <n v="0"/>
    <d v="2010-12-15T00:00:00"/>
    <x v="21"/>
    <x v="1"/>
    <n v="15"/>
    <n v="0"/>
    <n v="0"/>
  </r>
  <r>
    <n v="13086530"/>
    <s v="D"/>
    <d v="2010-12-16T00:00:00"/>
    <n v="0"/>
    <n v="0"/>
    <n v="0"/>
    <n v="0"/>
    <n v="0"/>
    <d v="2010-12-16T00:00:00"/>
    <x v="21"/>
    <x v="1"/>
    <n v="16"/>
    <n v="0"/>
    <n v="0"/>
  </r>
  <r>
    <n v="13086530"/>
    <s v="D"/>
    <d v="2010-12-17T00:00:00"/>
    <n v="0"/>
    <n v="0"/>
    <n v="0"/>
    <n v="0"/>
    <n v="0"/>
    <d v="2010-12-17T00:00:00"/>
    <x v="21"/>
    <x v="1"/>
    <n v="17"/>
    <n v="0"/>
    <n v="0"/>
  </r>
  <r>
    <n v="13086530"/>
    <s v="D"/>
    <d v="2010-12-18T00:00:00"/>
    <n v="0"/>
    <n v="0"/>
    <n v="0"/>
    <n v="0"/>
    <n v="0"/>
    <d v="2010-12-18T00:00:00"/>
    <x v="21"/>
    <x v="1"/>
    <n v="18"/>
    <n v="0"/>
    <n v="0"/>
  </r>
  <r>
    <n v="13086530"/>
    <s v="D"/>
    <d v="2010-12-19T00:00:00"/>
    <n v="0"/>
    <n v="0"/>
    <n v="0"/>
    <n v="0"/>
    <n v="0"/>
    <d v="2010-12-19T00:00:00"/>
    <x v="21"/>
    <x v="1"/>
    <n v="19"/>
    <n v="0"/>
    <n v="0"/>
  </r>
  <r>
    <n v="13086530"/>
    <s v="D"/>
    <d v="2010-12-20T00:00:00"/>
    <n v="0"/>
    <n v="0"/>
    <n v="0"/>
    <n v="0"/>
    <n v="0"/>
    <d v="2010-12-20T00:00:00"/>
    <x v="21"/>
    <x v="1"/>
    <n v="20"/>
    <n v="0"/>
    <n v="0"/>
  </r>
  <r>
    <n v="13086530"/>
    <s v="D"/>
    <d v="2010-12-21T00:00:00"/>
    <n v="0"/>
    <n v="0"/>
    <n v="0"/>
    <n v="0"/>
    <n v="0"/>
    <d v="2010-12-21T00:00:00"/>
    <x v="21"/>
    <x v="1"/>
    <n v="21"/>
    <n v="0"/>
    <n v="0"/>
  </r>
  <r>
    <n v="13086530"/>
    <s v="D"/>
    <d v="2010-12-22T00:00:00"/>
    <n v="0"/>
    <n v="0"/>
    <n v="0"/>
    <n v="0"/>
    <n v="0"/>
    <d v="2010-12-22T00:00:00"/>
    <x v="21"/>
    <x v="1"/>
    <n v="22"/>
    <n v="0"/>
    <n v="0"/>
  </r>
  <r>
    <n v="13086530"/>
    <s v="D"/>
    <d v="2010-12-23T00:00:00"/>
    <n v="0"/>
    <n v="0"/>
    <n v="0"/>
    <n v="0"/>
    <n v="0"/>
    <d v="2010-12-23T00:00:00"/>
    <x v="21"/>
    <x v="1"/>
    <n v="23"/>
    <n v="0"/>
    <n v="0"/>
  </r>
  <r>
    <n v="13086530"/>
    <s v="D"/>
    <d v="2010-12-24T00:00:00"/>
    <n v="0"/>
    <n v="0"/>
    <n v="0"/>
    <n v="0"/>
    <n v="0"/>
    <d v="2010-12-24T00:00:00"/>
    <x v="21"/>
    <x v="1"/>
    <n v="24"/>
    <n v="0"/>
    <n v="0"/>
  </r>
  <r>
    <n v="13086530"/>
    <s v="D"/>
    <d v="2010-12-25T00:00:00"/>
    <n v="0"/>
    <n v="0"/>
    <n v="0"/>
    <n v="0"/>
    <n v="0"/>
    <d v="2010-12-25T00:00:00"/>
    <x v="21"/>
    <x v="1"/>
    <n v="25"/>
    <n v="0"/>
    <n v="0"/>
  </r>
  <r>
    <n v="13086530"/>
    <s v="D"/>
    <d v="2010-12-26T00:00:00"/>
    <n v="0"/>
    <n v="0"/>
    <n v="0"/>
    <n v="0"/>
    <n v="0"/>
    <d v="2010-12-26T00:00:00"/>
    <x v="21"/>
    <x v="1"/>
    <n v="26"/>
    <n v="0"/>
    <n v="0"/>
  </r>
  <r>
    <n v="13086530"/>
    <s v="D"/>
    <d v="2010-12-27T00:00:00"/>
    <n v="0"/>
    <n v="0"/>
    <n v="0"/>
    <n v="0"/>
    <n v="0"/>
    <d v="2010-12-27T00:00:00"/>
    <x v="21"/>
    <x v="1"/>
    <n v="27"/>
    <n v="0"/>
    <n v="0"/>
  </r>
  <r>
    <n v="13086530"/>
    <s v="D"/>
    <d v="2010-12-28T00:00:00"/>
    <n v="0"/>
    <n v="0"/>
    <n v="0"/>
    <n v="0"/>
    <n v="0"/>
    <d v="2010-12-28T00:00:00"/>
    <x v="21"/>
    <x v="1"/>
    <n v="28"/>
    <n v="0"/>
    <n v="0"/>
  </r>
  <r>
    <n v="13086530"/>
    <s v="D"/>
    <d v="2010-12-29T00:00:00"/>
    <n v="0"/>
    <n v="0"/>
    <n v="0"/>
    <n v="0"/>
    <n v="0"/>
    <d v="2010-12-29T00:00:00"/>
    <x v="21"/>
    <x v="1"/>
    <n v="29"/>
    <n v="0"/>
    <n v="0"/>
  </r>
  <r>
    <n v="13086530"/>
    <s v="D"/>
    <d v="2010-12-30T00:00:00"/>
    <n v="0"/>
    <n v="0"/>
    <n v="0"/>
    <n v="0"/>
    <n v="0"/>
    <d v="2010-12-30T00:00:00"/>
    <x v="21"/>
    <x v="1"/>
    <n v="30"/>
    <n v="0"/>
    <n v="0"/>
  </r>
  <r>
    <n v="13086530"/>
    <s v="D"/>
    <d v="2010-12-31T00:00:00"/>
    <n v="0"/>
    <n v="0"/>
    <n v="0"/>
    <n v="0"/>
    <n v="0"/>
    <d v="2010-12-31T00:00:00"/>
    <x v="21"/>
    <x v="1"/>
    <n v="31"/>
    <n v="0"/>
    <n v="0"/>
  </r>
  <r>
    <n v="13086530"/>
    <s v="D"/>
    <d v="2011-01-01T00:00:00"/>
    <n v="0"/>
    <n v="0"/>
    <n v="0"/>
    <n v="0"/>
    <n v="0"/>
    <d v="2011-01-01T00:00:00"/>
    <x v="21"/>
    <x v="2"/>
    <n v="1"/>
    <n v="0"/>
    <n v="0"/>
  </r>
  <r>
    <n v="13086530"/>
    <s v="D"/>
    <d v="2011-01-02T00:00:00"/>
    <n v="0"/>
    <n v="0"/>
    <n v="0"/>
    <n v="0"/>
    <n v="0"/>
    <d v="2011-01-02T00:00:00"/>
    <x v="21"/>
    <x v="2"/>
    <n v="2"/>
    <n v="0"/>
    <n v="0"/>
  </r>
  <r>
    <n v="13086530"/>
    <s v="D"/>
    <d v="2011-01-03T00:00:00"/>
    <n v="0"/>
    <n v="0"/>
    <n v="0"/>
    <n v="0"/>
    <n v="0"/>
    <d v="2011-01-03T00:00:00"/>
    <x v="21"/>
    <x v="2"/>
    <n v="3"/>
    <n v="0"/>
    <n v="0"/>
  </r>
  <r>
    <n v="13086530"/>
    <s v="D"/>
    <d v="2011-01-04T00:00:00"/>
    <n v="0"/>
    <n v="0"/>
    <n v="0"/>
    <n v="0"/>
    <n v="0"/>
    <d v="2011-01-04T00:00:00"/>
    <x v="21"/>
    <x v="2"/>
    <n v="4"/>
    <n v="0"/>
    <n v="0"/>
  </r>
  <r>
    <n v="13086530"/>
    <s v="D"/>
    <d v="2011-01-05T00:00:00"/>
    <n v="0"/>
    <n v="0"/>
    <n v="0"/>
    <n v="0"/>
    <n v="0"/>
    <d v="2011-01-05T00:00:00"/>
    <x v="21"/>
    <x v="2"/>
    <n v="5"/>
    <n v="0"/>
    <n v="0"/>
  </r>
  <r>
    <n v="13086530"/>
    <s v="D"/>
    <d v="2011-01-06T00:00:00"/>
    <n v="0"/>
    <n v="0"/>
    <n v="0"/>
    <n v="0"/>
    <n v="0"/>
    <d v="2011-01-06T00:00:00"/>
    <x v="21"/>
    <x v="2"/>
    <n v="6"/>
    <n v="0"/>
    <n v="0"/>
  </r>
  <r>
    <n v="13086530"/>
    <s v="D"/>
    <d v="2011-01-07T00:00:00"/>
    <n v="0"/>
    <n v="0"/>
    <n v="0"/>
    <n v="0"/>
    <n v="0"/>
    <d v="2011-01-07T00:00:00"/>
    <x v="21"/>
    <x v="2"/>
    <n v="7"/>
    <n v="0"/>
    <n v="0"/>
  </r>
  <r>
    <n v="13086530"/>
    <s v="D"/>
    <d v="2011-01-08T00:00:00"/>
    <n v="0"/>
    <n v="0"/>
    <n v="0"/>
    <n v="0"/>
    <n v="0"/>
    <d v="2011-01-08T00:00:00"/>
    <x v="21"/>
    <x v="2"/>
    <n v="8"/>
    <n v="0"/>
    <n v="0"/>
  </r>
  <r>
    <n v="13086530"/>
    <s v="D"/>
    <d v="2011-01-09T00:00:00"/>
    <n v="0"/>
    <n v="0"/>
    <n v="0"/>
    <n v="0"/>
    <n v="0"/>
    <d v="2011-01-09T00:00:00"/>
    <x v="21"/>
    <x v="2"/>
    <n v="9"/>
    <n v="0"/>
    <n v="0"/>
  </r>
  <r>
    <n v="13086530"/>
    <s v="D"/>
    <d v="2011-01-10T00:00:00"/>
    <n v="0"/>
    <n v="0"/>
    <n v="0"/>
    <n v="0"/>
    <n v="0"/>
    <d v="2011-01-10T00:00:00"/>
    <x v="21"/>
    <x v="2"/>
    <n v="10"/>
    <n v="0"/>
    <n v="0"/>
  </r>
  <r>
    <n v="13086530"/>
    <s v="D"/>
    <d v="2011-01-11T00:00:00"/>
    <n v="0"/>
    <n v="0"/>
    <n v="0"/>
    <n v="0"/>
    <n v="0"/>
    <d v="2011-01-11T00:00:00"/>
    <x v="21"/>
    <x v="2"/>
    <n v="11"/>
    <n v="0"/>
    <n v="0"/>
  </r>
  <r>
    <n v="13086530"/>
    <s v="D"/>
    <d v="2011-01-12T00:00:00"/>
    <n v="0"/>
    <n v="0"/>
    <n v="0"/>
    <n v="0"/>
    <n v="0"/>
    <d v="2011-01-12T00:00:00"/>
    <x v="21"/>
    <x v="2"/>
    <n v="12"/>
    <n v="0"/>
    <n v="0"/>
  </r>
  <r>
    <n v="13086530"/>
    <s v="D"/>
    <d v="2011-01-13T00:00:00"/>
    <n v="0"/>
    <n v="0"/>
    <n v="0"/>
    <n v="0"/>
    <n v="0"/>
    <d v="2011-01-13T00:00:00"/>
    <x v="21"/>
    <x v="2"/>
    <n v="13"/>
    <n v="0"/>
    <n v="0"/>
  </r>
  <r>
    <n v="13086530"/>
    <s v="D"/>
    <d v="2011-01-14T00:00:00"/>
    <n v="0"/>
    <n v="0"/>
    <n v="0"/>
    <n v="0"/>
    <n v="0"/>
    <d v="2011-01-14T00:00:00"/>
    <x v="21"/>
    <x v="2"/>
    <n v="14"/>
    <n v="0"/>
    <n v="0"/>
  </r>
  <r>
    <n v="13086530"/>
    <s v="D"/>
    <d v="2011-01-15T00:00:00"/>
    <n v="0"/>
    <n v="0"/>
    <n v="0"/>
    <n v="0"/>
    <n v="0"/>
    <d v="2011-01-15T00:00:00"/>
    <x v="21"/>
    <x v="2"/>
    <n v="15"/>
    <n v="0"/>
    <n v="0"/>
  </r>
  <r>
    <n v="13086530"/>
    <s v="D"/>
    <d v="2011-01-16T00:00:00"/>
    <n v="0"/>
    <n v="0"/>
    <n v="0"/>
    <n v="0"/>
    <n v="0"/>
    <d v="2011-01-16T00:00:00"/>
    <x v="21"/>
    <x v="2"/>
    <n v="16"/>
    <n v="0"/>
    <n v="0"/>
  </r>
  <r>
    <n v="13086530"/>
    <s v="D"/>
    <d v="2011-01-17T00:00:00"/>
    <n v="0"/>
    <n v="0"/>
    <n v="0"/>
    <n v="0"/>
    <n v="0"/>
    <d v="2011-01-17T00:00:00"/>
    <x v="21"/>
    <x v="2"/>
    <n v="17"/>
    <n v="0"/>
    <n v="0"/>
  </r>
  <r>
    <n v="13086530"/>
    <s v="D"/>
    <d v="2011-01-18T00:00:00"/>
    <n v="0"/>
    <n v="0"/>
    <n v="0"/>
    <n v="0"/>
    <n v="0"/>
    <d v="2011-01-18T00:00:00"/>
    <x v="21"/>
    <x v="2"/>
    <n v="18"/>
    <n v="0"/>
    <n v="0"/>
  </r>
  <r>
    <n v="13086530"/>
    <s v="D"/>
    <d v="2011-01-19T00:00:00"/>
    <n v="0"/>
    <n v="0"/>
    <n v="0"/>
    <n v="0"/>
    <n v="0"/>
    <d v="2011-01-19T00:00:00"/>
    <x v="21"/>
    <x v="2"/>
    <n v="19"/>
    <n v="0"/>
    <n v="0"/>
  </r>
  <r>
    <n v="13086530"/>
    <s v="D"/>
    <d v="2011-01-20T00:00:00"/>
    <n v="0"/>
    <n v="0"/>
    <n v="0"/>
    <n v="0"/>
    <n v="0"/>
    <d v="2011-01-20T00:00:00"/>
    <x v="21"/>
    <x v="2"/>
    <n v="20"/>
    <n v="0"/>
    <n v="0"/>
  </r>
  <r>
    <n v="13086530"/>
    <s v="D"/>
    <d v="2011-01-21T00:00:00"/>
    <n v="0"/>
    <n v="0"/>
    <n v="0"/>
    <n v="0"/>
    <n v="0"/>
    <d v="2011-01-21T00:00:00"/>
    <x v="21"/>
    <x v="2"/>
    <n v="21"/>
    <n v="0"/>
    <n v="0"/>
  </r>
  <r>
    <n v="13086530"/>
    <s v="D"/>
    <d v="2011-01-22T00:00:00"/>
    <n v="0"/>
    <n v="0"/>
    <n v="0"/>
    <n v="0"/>
    <n v="0"/>
    <d v="2011-01-22T00:00:00"/>
    <x v="21"/>
    <x v="2"/>
    <n v="22"/>
    <n v="0"/>
    <n v="0"/>
  </r>
  <r>
    <n v="13086530"/>
    <s v="D"/>
    <d v="2011-01-23T00:00:00"/>
    <n v="0"/>
    <n v="0"/>
    <n v="0"/>
    <n v="0"/>
    <n v="0"/>
    <d v="2011-01-23T00:00:00"/>
    <x v="21"/>
    <x v="2"/>
    <n v="23"/>
    <n v="0"/>
    <n v="0"/>
  </r>
  <r>
    <n v="13086530"/>
    <s v="D"/>
    <d v="2011-01-24T00:00:00"/>
    <n v="0"/>
    <n v="0"/>
    <n v="0"/>
    <n v="0"/>
    <n v="0"/>
    <d v="2011-01-24T00:00:00"/>
    <x v="21"/>
    <x v="2"/>
    <n v="24"/>
    <n v="0"/>
    <n v="0"/>
  </r>
  <r>
    <n v="13086530"/>
    <s v="D"/>
    <d v="2011-01-25T00:00:00"/>
    <n v="0"/>
    <n v="0"/>
    <n v="0"/>
    <n v="0"/>
    <n v="0"/>
    <d v="2011-01-25T00:00:00"/>
    <x v="21"/>
    <x v="2"/>
    <n v="25"/>
    <n v="0"/>
    <n v="0"/>
  </r>
  <r>
    <n v="13086530"/>
    <s v="D"/>
    <d v="2011-01-26T00:00:00"/>
    <n v="0"/>
    <n v="0"/>
    <n v="0"/>
    <n v="0"/>
    <n v="0"/>
    <d v="2011-01-26T00:00:00"/>
    <x v="21"/>
    <x v="2"/>
    <n v="26"/>
    <n v="0"/>
    <n v="0"/>
  </r>
  <r>
    <n v="13086530"/>
    <s v="D"/>
    <d v="2011-01-27T00:00:00"/>
    <n v="0"/>
    <n v="0"/>
    <n v="0"/>
    <n v="0"/>
    <n v="0"/>
    <d v="2011-01-27T00:00:00"/>
    <x v="21"/>
    <x v="2"/>
    <n v="27"/>
    <n v="0"/>
    <n v="0"/>
  </r>
  <r>
    <n v="13086530"/>
    <s v="D"/>
    <d v="2011-01-28T00:00:00"/>
    <n v="0"/>
    <n v="0"/>
    <n v="0"/>
    <n v="0"/>
    <n v="0"/>
    <d v="2011-01-28T00:00:00"/>
    <x v="21"/>
    <x v="2"/>
    <n v="28"/>
    <n v="0"/>
    <n v="0"/>
  </r>
  <r>
    <n v="13086530"/>
    <s v="D"/>
    <d v="2011-01-29T00:00:00"/>
    <n v="0"/>
    <n v="0"/>
    <n v="0"/>
    <n v="0"/>
    <n v="0"/>
    <d v="2011-01-29T00:00:00"/>
    <x v="21"/>
    <x v="2"/>
    <n v="29"/>
    <n v="0"/>
    <n v="0"/>
  </r>
  <r>
    <n v="13086530"/>
    <s v="D"/>
    <d v="2011-01-30T00:00:00"/>
    <n v="0"/>
    <n v="0"/>
    <n v="0"/>
    <n v="0"/>
    <n v="0"/>
    <d v="2011-01-30T00:00:00"/>
    <x v="21"/>
    <x v="2"/>
    <n v="30"/>
    <n v="0"/>
    <n v="0"/>
  </r>
  <r>
    <n v="13086530"/>
    <s v="D"/>
    <d v="2011-01-31T00:00:00"/>
    <n v="0"/>
    <n v="0"/>
    <n v="0"/>
    <n v="0"/>
    <n v="0"/>
    <d v="2011-01-31T00:00:00"/>
    <x v="21"/>
    <x v="2"/>
    <n v="31"/>
    <n v="0"/>
    <n v="0"/>
  </r>
  <r>
    <n v="13086530"/>
    <s v="D"/>
    <d v="2011-02-01T00:00:00"/>
    <n v="0"/>
    <n v="0"/>
    <n v="0"/>
    <n v="0"/>
    <n v="0"/>
    <d v="2011-02-01T00:00:00"/>
    <x v="21"/>
    <x v="3"/>
    <n v="1"/>
    <n v="0"/>
    <n v="0"/>
  </r>
  <r>
    <n v="13086530"/>
    <s v="D"/>
    <d v="2011-02-02T00:00:00"/>
    <n v="0"/>
    <n v="0"/>
    <n v="0"/>
    <n v="0"/>
    <n v="0"/>
    <d v="2011-02-02T00:00:00"/>
    <x v="21"/>
    <x v="3"/>
    <n v="2"/>
    <n v="0"/>
    <n v="0"/>
  </r>
  <r>
    <n v="13086530"/>
    <s v="D"/>
    <d v="2011-02-03T00:00:00"/>
    <n v="0"/>
    <n v="0"/>
    <n v="0"/>
    <n v="0"/>
    <n v="0"/>
    <d v="2011-02-03T00:00:00"/>
    <x v="21"/>
    <x v="3"/>
    <n v="3"/>
    <n v="0"/>
    <n v="0"/>
  </r>
  <r>
    <n v="13086530"/>
    <s v="D"/>
    <d v="2011-02-04T00:00:00"/>
    <n v="0"/>
    <n v="0"/>
    <n v="0"/>
    <n v="0"/>
    <n v="0"/>
    <d v="2011-02-04T00:00:00"/>
    <x v="21"/>
    <x v="3"/>
    <n v="4"/>
    <n v="0"/>
    <n v="0"/>
  </r>
  <r>
    <n v="13086530"/>
    <s v="D"/>
    <d v="2011-02-05T00:00:00"/>
    <n v="0"/>
    <n v="0"/>
    <n v="0"/>
    <n v="0"/>
    <n v="0"/>
    <d v="2011-02-05T00:00:00"/>
    <x v="21"/>
    <x v="3"/>
    <n v="5"/>
    <n v="0"/>
    <n v="0"/>
  </r>
  <r>
    <n v="13086530"/>
    <s v="D"/>
    <d v="2011-02-06T00:00:00"/>
    <n v="0"/>
    <n v="0"/>
    <n v="0"/>
    <n v="0"/>
    <n v="0"/>
    <d v="2011-02-06T00:00:00"/>
    <x v="21"/>
    <x v="3"/>
    <n v="6"/>
    <n v="0"/>
    <n v="0"/>
  </r>
  <r>
    <n v="13086530"/>
    <s v="D"/>
    <d v="2011-02-07T00:00:00"/>
    <n v="0"/>
    <n v="0"/>
    <n v="0"/>
    <n v="0"/>
    <n v="0"/>
    <d v="2011-02-07T00:00:00"/>
    <x v="21"/>
    <x v="3"/>
    <n v="7"/>
    <n v="0"/>
    <n v="0"/>
  </r>
  <r>
    <n v="13086530"/>
    <s v="D"/>
    <d v="2011-02-08T00:00:00"/>
    <n v="0"/>
    <n v="0"/>
    <n v="0"/>
    <n v="0"/>
    <n v="0"/>
    <d v="2011-02-08T00:00:00"/>
    <x v="21"/>
    <x v="3"/>
    <n v="8"/>
    <n v="0"/>
    <n v="0"/>
  </r>
  <r>
    <n v="13086530"/>
    <s v="D"/>
    <d v="2011-02-09T00:00:00"/>
    <n v="0"/>
    <n v="0"/>
    <n v="0"/>
    <n v="0"/>
    <n v="0"/>
    <d v="2011-02-09T00:00:00"/>
    <x v="21"/>
    <x v="3"/>
    <n v="9"/>
    <n v="0"/>
    <n v="0"/>
  </r>
  <r>
    <n v="13086530"/>
    <s v="D"/>
    <d v="2011-02-10T00:00:00"/>
    <n v="0"/>
    <n v="0"/>
    <n v="0"/>
    <n v="0"/>
    <n v="0"/>
    <d v="2011-02-10T00:00:00"/>
    <x v="21"/>
    <x v="3"/>
    <n v="10"/>
    <n v="0"/>
    <n v="0"/>
  </r>
  <r>
    <n v="13086530"/>
    <s v="D"/>
    <d v="2011-02-11T00:00:00"/>
    <n v="0"/>
    <n v="0"/>
    <n v="0"/>
    <n v="0"/>
    <n v="0"/>
    <d v="2011-02-11T00:00:00"/>
    <x v="21"/>
    <x v="3"/>
    <n v="11"/>
    <n v="0"/>
    <n v="0"/>
  </r>
  <r>
    <n v="13086530"/>
    <s v="D"/>
    <d v="2011-02-12T00:00:00"/>
    <n v="0"/>
    <n v="0"/>
    <n v="0"/>
    <n v="0"/>
    <n v="0"/>
    <d v="2011-02-12T00:00:00"/>
    <x v="21"/>
    <x v="3"/>
    <n v="12"/>
    <n v="0"/>
    <n v="0"/>
  </r>
  <r>
    <n v="13086530"/>
    <s v="D"/>
    <d v="2011-02-13T00:00:00"/>
    <n v="0"/>
    <n v="0"/>
    <n v="0"/>
    <n v="0"/>
    <n v="0"/>
    <d v="2011-02-13T00:00:00"/>
    <x v="21"/>
    <x v="3"/>
    <n v="13"/>
    <n v="0"/>
    <n v="0"/>
  </r>
  <r>
    <n v="13086530"/>
    <s v="D"/>
    <d v="2011-02-14T00:00:00"/>
    <n v="0"/>
    <n v="0"/>
    <n v="0"/>
    <n v="0"/>
    <n v="0"/>
    <d v="2011-02-14T00:00:00"/>
    <x v="21"/>
    <x v="3"/>
    <n v="14"/>
    <n v="0"/>
    <n v="0"/>
  </r>
  <r>
    <n v="13086530"/>
    <s v="D"/>
    <d v="2011-02-15T00:00:00"/>
    <n v="0"/>
    <n v="0"/>
    <n v="0"/>
    <n v="0"/>
    <n v="0"/>
    <d v="2011-02-15T00:00:00"/>
    <x v="21"/>
    <x v="3"/>
    <n v="15"/>
    <n v="0"/>
    <n v="0"/>
  </r>
  <r>
    <n v="13086530"/>
    <s v="D"/>
    <d v="2011-02-16T00:00:00"/>
    <n v="0"/>
    <n v="0"/>
    <n v="0"/>
    <n v="0"/>
    <n v="0"/>
    <d v="2011-02-16T00:00:00"/>
    <x v="21"/>
    <x v="3"/>
    <n v="16"/>
    <n v="0"/>
    <n v="0"/>
  </r>
  <r>
    <n v="13086530"/>
    <s v="D"/>
    <d v="2011-02-17T00:00:00"/>
    <n v="0"/>
    <n v="0"/>
    <n v="0"/>
    <n v="0"/>
    <n v="0"/>
    <d v="2011-02-17T00:00:00"/>
    <x v="21"/>
    <x v="3"/>
    <n v="17"/>
    <n v="0"/>
    <n v="0"/>
  </r>
  <r>
    <n v="13086530"/>
    <s v="D"/>
    <d v="2011-02-18T00:00:00"/>
    <n v="0"/>
    <n v="0"/>
    <n v="0"/>
    <n v="0"/>
    <n v="0"/>
    <d v="2011-02-18T00:00:00"/>
    <x v="21"/>
    <x v="3"/>
    <n v="18"/>
    <n v="0"/>
    <n v="0"/>
  </r>
  <r>
    <n v="13086530"/>
    <s v="D"/>
    <d v="2011-02-19T00:00:00"/>
    <n v="0"/>
    <n v="0"/>
    <n v="0"/>
    <n v="0"/>
    <n v="0"/>
    <d v="2011-02-19T00:00:00"/>
    <x v="21"/>
    <x v="3"/>
    <n v="19"/>
    <n v="0"/>
    <n v="0"/>
  </r>
  <r>
    <n v="13086530"/>
    <s v="D"/>
    <d v="2011-02-20T00:00:00"/>
    <n v="0"/>
    <n v="0"/>
    <n v="0"/>
    <n v="0"/>
    <n v="0"/>
    <d v="2011-02-20T00:00:00"/>
    <x v="21"/>
    <x v="3"/>
    <n v="20"/>
    <n v="0"/>
    <n v="0"/>
  </r>
  <r>
    <n v="13086530"/>
    <s v="D"/>
    <d v="2011-02-21T00:00:00"/>
    <n v="0"/>
    <n v="0"/>
    <n v="0"/>
    <n v="0"/>
    <n v="0"/>
    <d v="2011-02-21T00:00:00"/>
    <x v="21"/>
    <x v="3"/>
    <n v="21"/>
    <n v="0"/>
    <n v="0"/>
  </r>
  <r>
    <n v="13086530"/>
    <s v="D"/>
    <d v="2011-02-22T00:00:00"/>
    <n v="0"/>
    <n v="0"/>
    <n v="0"/>
    <n v="0"/>
    <n v="0"/>
    <d v="2011-02-22T00:00:00"/>
    <x v="21"/>
    <x v="3"/>
    <n v="22"/>
    <n v="0"/>
    <n v="0"/>
  </r>
  <r>
    <n v="13086530"/>
    <s v="D"/>
    <d v="2011-02-23T00:00:00"/>
    <n v="0"/>
    <n v="0"/>
    <n v="0"/>
    <n v="0"/>
    <n v="0"/>
    <d v="2011-02-23T00:00:00"/>
    <x v="21"/>
    <x v="3"/>
    <n v="23"/>
    <n v="0"/>
    <n v="0"/>
  </r>
  <r>
    <n v="13086530"/>
    <s v="D"/>
    <d v="2011-02-24T00:00:00"/>
    <n v="0"/>
    <n v="0"/>
    <n v="0"/>
    <n v="0"/>
    <n v="0"/>
    <d v="2011-02-24T00:00:00"/>
    <x v="21"/>
    <x v="3"/>
    <n v="24"/>
    <n v="0"/>
    <n v="0"/>
  </r>
  <r>
    <n v="13086530"/>
    <s v="D"/>
    <d v="2011-02-25T00:00:00"/>
    <n v="0"/>
    <n v="0"/>
    <n v="0"/>
    <n v="0"/>
    <n v="0"/>
    <d v="2011-02-25T00:00:00"/>
    <x v="21"/>
    <x v="3"/>
    <n v="25"/>
    <n v="0"/>
    <n v="0"/>
  </r>
  <r>
    <n v="13086530"/>
    <s v="D"/>
    <d v="2011-02-26T00:00:00"/>
    <n v="0"/>
    <n v="0"/>
    <n v="0"/>
    <n v="0"/>
    <n v="0"/>
    <d v="2011-02-26T00:00:00"/>
    <x v="21"/>
    <x v="3"/>
    <n v="26"/>
    <n v="0"/>
    <n v="0"/>
  </r>
  <r>
    <n v="13086530"/>
    <s v="D"/>
    <d v="2011-02-27T00:00:00"/>
    <n v="0"/>
    <n v="0"/>
    <n v="0"/>
    <n v="0"/>
    <n v="0"/>
    <d v="2011-02-27T00:00:00"/>
    <x v="21"/>
    <x v="3"/>
    <n v="27"/>
    <n v="0"/>
    <n v="0"/>
  </r>
  <r>
    <n v="13086530"/>
    <s v="D"/>
    <d v="2011-02-28T00:00:00"/>
    <n v="0"/>
    <n v="0"/>
    <n v="0"/>
    <n v="0"/>
    <n v="0"/>
    <d v="2011-02-28T00:00:00"/>
    <x v="21"/>
    <x v="3"/>
    <n v="28"/>
    <n v="0"/>
    <n v="0"/>
  </r>
  <r>
    <n v="13086530"/>
    <s v="D"/>
    <d v="2011-03-01T00:00:00"/>
    <n v="0"/>
    <n v="0"/>
    <n v="0"/>
    <n v="0"/>
    <n v="0"/>
    <d v="2011-03-01T00:00:00"/>
    <x v="21"/>
    <x v="4"/>
    <n v="1"/>
    <n v="0"/>
    <n v="0"/>
  </r>
  <r>
    <n v="13086530"/>
    <s v="D"/>
    <d v="2011-03-02T00:00:00"/>
    <n v="0"/>
    <n v="0"/>
    <n v="0"/>
    <n v="0"/>
    <n v="0"/>
    <d v="2011-03-02T00:00:00"/>
    <x v="21"/>
    <x v="4"/>
    <n v="2"/>
    <n v="0"/>
    <n v="0"/>
  </r>
  <r>
    <n v="13086530"/>
    <s v="D"/>
    <d v="2011-03-03T00:00:00"/>
    <n v="0"/>
    <n v="0"/>
    <n v="0"/>
    <n v="0"/>
    <n v="0"/>
    <d v="2011-03-03T00:00:00"/>
    <x v="21"/>
    <x v="4"/>
    <n v="3"/>
    <n v="0"/>
    <n v="0"/>
  </r>
  <r>
    <n v="13086530"/>
    <s v="D"/>
    <d v="2011-03-04T00:00:00"/>
    <n v="0"/>
    <n v="0"/>
    <n v="0"/>
    <n v="0"/>
    <n v="0"/>
    <d v="2011-03-04T00:00:00"/>
    <x v="21"/>
    <x v="4"/>
    <n v="4"/>
    <n v="0"/>
    <n v="0"/>
  </r>
  <r>
    <n v="13086530"/>
    <s v="D"/>
    <d v="2011-03-05T00:00:00"/>
    <n v="0"/>
    <n v="0"/>
    <n v="0"/>
    <n v="0"/>
    <n v="0"/>
    <d v="2011-03-05T00:00:00"/>
    <x v="21"/>
    <x v="4"/>
    <n v="5"/>
    <n v="0"/>
    <n v="0"/>
  </r>
  <r>
    <n v="13086530"/>
    <s v="D"/>
    <d v="2011-03-06T00:00:00"/>
    <n v="0"/>
    <n v="0"/>
    <n v="0"/>
    <n v="0"/>
    <n v="0"/>
    <d v="2011-03-06T00:00:00"/>
    <x v="21"/>
    <x v="4"/>
    <n v="6"/>
    <n v="0"/>
    <n v="0"/>
  </r>
  <r>
    <n v="13086530"/>
    <s v="D"/>
    <d v="2011-03-07T00:00:00"/>
    <n v="0"/>
    <n v="0"/>
    <n v="0"/>
    <n v="0"/>
    <n v="0"/>
    <d v="2011-03-07T00:00:00"/>
    <x v="21"/>
    <x v="4"/>
    <n v="7"/>
    <n v="0"/>
    <n v="0"/>
  </r>
  <r>
    <n v="13086530"/>
    <s v="D"/>
    <d v="2011-03-08T00:00:00"/>
    <n v="0"/>
    <n v="0"/>
    <n v="0"/>
    <n v="0"/>
    <n v="0"/>
    <d v="2011-03-08T00:00:00"/>
    <x v="21"/>
    <x v="4"/>
    <n v="8"/>
    <n v="0"/>
    <n v="0"/>
  </r>
  <r>
    <n v="13086530"/>
    <s v="D"/>
    <d v="2011-03-09T00:00:00"/>
    <n v="0"/>
    <n v="0"/>
    <n v="0"/>
    <n v="0"/>
    <n v="0"/>
    <d v="2011-03-09T00:00:00"/>
    <x v="21"/>
    <x v="4"/>
    <n v="9"/>
    <n v="0"/>
    <n v="0"/>
  </r>
  <r>
    <n v="13086530"/>
    <s v="D"/>
    <d v="2011-03-10T00:00:00"/>
    <n v="0"/>
    <n v="0"/>
    <n v="0"/>
    <n v="0"/>
    <n v="0"/>
    <d v="2011-03-10T00:00:00"/>
    <x v="21"/>
    <x v="4"/>
    <n v="10"/>
    <n v="0"/>
    <n v="0"/>
  </r>
  <r>
    <n v="13086530"/>
    <s v="D"/>
    <d v="2011-03-11T00:00:00"/>
    <n v="0"/>
    <n v="0"/>
    <n v="0"/>
    <n v="0"/>
    <n v="0"/>
    <d v="2011-03-11T00:00:00"/>
    <x v="21"/>
    <x v="4"/>
    <n v="11"/>
    <n v="0"/>
    <n v="0"/>
  </r>
  <r>
    <n v="13086530"/>
    <s v="D"/>
    <d v="2011-03-12T00:00:00"/>
    <n v="0"/>
    <n v="0"/>
    <n v="0"/>
    <n v="0"/>
    <n v="0"/>
    <d v="2011-03-12T00:00:00"/>
    <x v="21"/>
    <x v="4"/>
    <n v="12"/>
    <n v="0"/>
    <n v="0"/>
  </r>
  <r>
    <n v="13086530"/>
    <s v="D"/>
    <d v="2011-03-13T00:00:00"/>
    <n v="0"/>
    <n v="0"/>
    <n v="0"/>
    <n v="0"/>
    <n v="0"/>
    <d v="2011-03-13T00:00:00"/>
    <x v="21"/>
    <x v="4"/>
    <n v="13"/>
    <n v="0"/>
    <n v="0"/>
  </r>
  <r>
    <n v="13086530"/>
    <s v="D"/>
    <d v="2011-03-14T00:00:00"/>
    <n v="0"/>
    <n v="0"/>
    <n v="0"/>
    <n v="0"/>
    <n v="0"/>
    <d v="2011-03-14T00:00:00"/>
    <x v="21"/>
    <x v="4"/>
    <n v="14"/>
    <n v="0"/>
    <n v="0"/>
  </r>
  <r>
    <n v="13086530"/>
    <s v="D"/>
    <d v="2011-03-15T00:00:00"/>
    <n v="0"/>
    <n v="0"/>
    <n v="0"/>
    <n v="0"/>
    <n v="0"/>
    <d v="2011-03-15T00:00:00"/>
    <x v="21"/>
    <x v="4"/>
    <n v="15"/>
    <n v="0"/>
    <n v="0"/>
  </r>
  <r>
    <n v="13086530"/>
    <s v="D"/>
    <d v="2011-03-16T00:00:00"/>
    <n v="0"/>
    <n v="0"/>
    <n v="0"/>
    <n v="0"/>
    <n v="0"/>
    <d v="2011-03-16T00:00:00"/>
    <x v="21"/>
    <x v="4"/>
    <n v="16"/>
    <n v="0"/>
    <n v="0"/>
  </r>
  <r>
    <n v="13086530"/>
    <s v="D"/>
    <d v="2011-03-17T00:00:00"/>
    <n v="0"/>
    <n v="0"/>
    <n v="0"/>
    <n v="0"/>
    <n v="0"/>
    <d v="2011-03-17T00:00:00"/>
    <x v="21"/>
    <x v="4"/>
    <n v="17"/>
    <n v="0"/>
    <n v="0"/>
  </r>
  <r>
    <n v="13086530"/>
    <s v="D"/>
    <d v="2011-03-18T00:00:00"/>
    <n v="0"/>
    <n v="0"/>
    <n v="0"/>
    <n v="0"/>
    <n v="0"/>
    <d v="2011-03-18T00:00:00"/>
    <x v="21"/>
    <x v="4"/>
    <n v="18"/>
    <n v="0"/>
    <n v="0"/>
  </r>
  <r>
    <n v="13086530"/>
    <s v="D"/>
    <d v="2011-03-19T00:00:00"/>
    <n v="0"/>
    <n v="0"/>
    <n v="0"/>
    <n v="0"/>
    <n v="0"/>
    <d v="2011-03-19T00:00:00"/>
    <x v="21"/>
    <x v="4"/>
    <n v="19"/>
    <n v="0"/>
    <n v="0"/>
  </r>
  <r>
    <n v="13086530"/>
    <s v="D"/>
    <d v="2011-03-20T00:00:00"/>
    <n v="0"/>
    <n v="0"/>
    <n v="0"/>
    <n v="0"/>
    <n v="0"/>
    <d v="2011-03-20T00:00:00"/>
    <x v="21"/>
    <x v="4"/>
    <n v="20"/>
    <n v="0"/>
    <n v="0"/>
  </r>
  <r>
    <n v="13086530"/>
    <s v="D"/>
    <d v="2011-03-21T00:00:00"/>
    <n v="0"/>
    <n v="0"/>
    <n v="0"/>
    <n v="0"/>
    <n v="0"/>
    <d v="2011-03-21T00:00:00"/>
    <x v="21"/>
    <x v="4"/>
    <n v="21"/>
    <n v="0"/>
    <n v="0"/>
  </r>
  <r>
    <n v="13086530"/>
    <s v="D"/>
    <d v="2011-03-22T00:00:00"/>
    <n v="0"/>
    <n v="0"/>
    <n v="0"/>
    <n v="0"/>
    <n v="0"/>
    <d v="2011-03-22T00:00:00"/>
    <x v="21"/>
    <x v="4"/>
    <n v="22"/>
    <n v="0"/>
    <n v="0"/>
  </r>
  <r>
    <n v="13086530"/>
    <s v="D"/>
    <d v="2011-03-23T00:00:00"/>
    <n v="0"/>
    <n v="0"/>
    <n v="0"/>
    <n v="0"/>
    <n v="0"/>
    <d v="2011-03-23T00:00:00"/>
    <x v="21"/>
    <x v="4"/>
    <n v="23"/>
    <n v="0"/>
    <n v="0"/>
  </r>
  <r>
    <n v="13086530"/>
    <s v="D"/>
    <d v="2011-03-24T00:00:00"/>
    <n v="0"/>
    <n v="0"/>
    <n v="0"/>
    <n v="0"/>
    <n v="0"/>
    <d v="2011-03-24T00:00:00"/>
    <x v="21"/>
    <x v="4"/>
    <n v="24"/>
    <n v="0"/>
    <n v="0"/>
  </r>
  <r>
    <n v="13086530"/>
    <s v="D"/>
    <d v="2011-03-25T00:00:00"/>
    <n v="0"/>
    <n v="0"/>
    <n v="0"/>
    <n v="0"/>
    <n v="0"/>
    <d v="2011-03-25T00:00:00"/>
    <x v="21"/>
    <x v="4"/>
    <n v="25"/>
    <n v="0"/>
    <n v="0"/>
  </r>
  <r>
    <n v="13086530"/>
    <s v="D"/>
    <d v="2011-03-26T00:00:00"/>
    <n v="0"/>
    <n v="0"/>
    <n v="0"/>
    <n v="0"/>
    <n v="0"/>
    <d v="2011-03-26T00:00:00"/>
    <x v="21"/>
    <x v="4"/>
    <n v="26"/>
    <n v="0"/>
    <n v="0"/>
  </r>
  <r>
    <n v="13086530"/>
    <s v="D"/>
    <d v="2011-03-27T00:00:00"/>
    <n v="0"/>
    <n v="0"/>
    <n v="0"/>
    <n v="0"/>
    <n v="0"/>
    <d v="2011-03-27T00:00:00"/>
    <x v="21"/>
    <x v="4"/>
    <n v="27"/>
    <n v="0"/>
    <n v="0"/>
  </r>
  <r>
    <n v="13086530"/>
    <s v="D"/>
    <d v="2011-03-28T00:00:00"/>
    <n v="0"/>
    <n v="0"/>
    <n v="0"/>
    <n v="0"/>
    <n v="0"/>
    <d v="2011-03-28T00:00:00"/>
    <x v="21"/>
    <x v="4"/>
    <n v="28"/>
    <n v="0"/>
    <n v="0"/>
  </r>
  <r>
    <n v="13086530"/>
    <s v="D"/>
    <d v="2011-03-29T00:00:00"/>
    <n v="0"/>
    <n v="0"/>
    <n v="0"/>
    <n v="0"/>
    <n v="0"/>
    <d v="2011-03-29T00:00:00"/>
    <x v="21"/>
    <x v="4"/>
    <n v="29"/>
    <n v="0"/>
    <n v="0"/>
  </r>
  <r>
    <n v="13086530"/>
    <s v="D"/>
    <d v="2011-03-30T00:00:00"/>
    <n v="0"/>
    <n v="0"/>
    <n v="0"/>
    <n v="0"/>
    <n v="0"/>
    <d v="2011-03-30T00:00:00"/>
    <x v="21"/>
    <x v="4"/>
    <n v="30"/>
    <n v="0"/>
    <n v="0"/>
  </r>
  <r>
    <n v="13086530"/>
    <s v="D"/>
    <d v="2011-03-31T00:00:00"/>
    <n v="0"/>
    <n v="0"/>
    <n v="0"/>
    <n v="0"/>
    <n v="0"/>
    <d v="2011-03-31T00:00:00"/>
    <x v="21"/>
    <x v="4"/>
    <n v="31"/>
    <n v="0"/>
    <n v="0"/>
  </r>
  <r>
    <n v="13086530"/>
    <s v="D"/>
    <d v="2011-04-01T00:00:00"/>
    <n v="0"/>
    <n v="0"/>
    <n v="0"/>
    <n v="0"/>
    <n v="0"/>
    <d v="2011-04-01T00:00:00"/>
    <x v="21"/>
    <x v="5"/>
    <n v="1"/>
    <n v="0"/>
    <n v="0"/>
  </r>
  <r>
    <n v="13086530"/>
    <s v="D"/>
    <d v="2011-04-02T00:00:00"/>
    <n v="0"/>
    <n v="0"/>
    <n v="0"/>
    <n v="0"/>
    <n v="0"/>
    <d v="2011-04-02T00:00:00"/>
    <x v="21"/>
    <x v="5"/>
    <n v="2"/>
    <n v="0"/>
    <n v="0"/>
  </r>
  <r>
    <n v="13086530"/>
    <s v="D"/>
    <d v="2011-04-03T00:00:00"/>
    <n v="0"/>
    <n v="0"/>
    <n v="0"/>
    <n v="0"/>
    <n v="0"/>
    <d v="2011-04-03T00:00:00"/>
    <x v="21"/>
    <x v="5"/>
    <n v="3"/>
    <n v="0"/>
    <n v="0"/>
  </r>
  <r>
    <n v="13086530"/>
    <s v="D"/>
    <d v="2011-04-04T00:00:00"/>
    <n v="0"/>
    <n v="0"/>
    <n v="0"/>
    <n v="0"/>
    <n v="0"/>
    <d v="2011-04-04T00:00:00"/>
    <x v="21"/>
    <x v="5"/>
    <n v="4"/>
    <n v="0"/>
    <n v="0"/>
  </r>
  <r>
    <n v="13086530"/>
    <s v="D"/>
    <d v="2011-04-05T00:00:00"/>
    <n v="0"/>
    <n v="0"/>
    <n v="0"/>
    <n v="0"/>
    <n v="0"/>
    <d v="2011-04-05T00:00:00"/>
    <x v="21"/>
    <x v="5"/>
    <n v="5"/>
    <n v="0"/>
    <n v="0"/>
  </r>
  <r>
    <n v="13086530"/>
    <s v="D"/>
    <d v="2011-04-06T00:00:00"/>
    <n v="0"/>
    <n v="0"/>
    <n v="0"/>
    <n v="0"/>
    <n v="0"/>
    <d v="2011-04-06T00:00:00"/>
    <x v="21"/>
    <x v="5"/>
    <n v="6"/>
    <n v="0"/>
    <n v="0"/>
  </r>
  <r>
    <n v="13086530"/>
    <s v="D"/>
    <d v="2011-04-07T00:00:00"/>
    <n v="0"/>
    <n v="0"/>
    <n v="0"/>
    <n v="0"/>
    <n v="0"/>
    <d v="2011-04-07T00:00:00"/>
    <x v="21"/>
    <x v="5"/>
    <n v="7"/>
    <n v="0"/>
    <n v="0"/>
  </r>
  <r>
    <n v="13086530"/>
    <s v="D"/>
    <d v="2011-04-08T00:00:00"/>
    <n v="0"/>
    <n v="0"/>
    <n v="0"/>
    <n v="0"/>
    <n v="0"/>
    <d v="2011-04-08T00:00:00"/>
    <x v="21"/>
    <x v="5"/>
    <n v="8"/>
    <n v="0"/>
    <n v="0"/>
  </r>
  <r>
    <n v="13086530"/>
    <s v="D"/>
    <d v="2011-04-09T00:00:00"/>
    <n v="0"/>
    <n v="0"/>
    <n v="0"/>
    <n v="0"/>
    <n v="0"/>
    <d v="2011-04-09T00:00:00"/>
    <x v="21"/>
    <x v="5"/>
    <n v="9"/>
    <n v="0"/>
    <n v="0"/>
  </r>
  <r>
    <n v="13086530"/>
    <s v="D"/>
    <d v="2011-04-10T00:00:00"/>
    <n v="0"/>
    <n v="0"/>
    <n v="0"/>
    <n v="0"/>
    <n v="0"/>
    <d v="2011-04-10T00:00:00"/>
    <x v="21"/>
    <x v="5"/>
    <n v="10"/>
    <n v="0"/>
    <n v="0"/>
  </r>
  <r>
    <n v="13086530"/>
    <s v="D"/>
    <d v="2011-04-11T00:00:00"/>
    <n v="0"/>
    <n v="0"/>
    <n v="0"/>
    <n v="0"/>
    <n v="0"/>
    <d v="2011-04-11T00:00:00"/>
    <x v="21"/>
    <x v="5"/>
    <n v="11"/>
    <n v="0"/>
    <n v="0"/>
  </r>
  <r>
    <n v="13086530"/>
    <s v="D"/>
    <d v="2011-04-12T00:00:00"/>
    <n v="0"/>
    <n v="0"/>
    <n v="0"/>
    <n v="0"/>
    <n v="0"/>
    <d v="2011-04-12T00:00:00"/>
    <x v="21"/>
    <x v="5"/>
    <n v="12"/>
    <n v="0"/>
    <n v="0"/>
  </r>
  <r>
    <n v="13086530"/>
    <s v="D"/>
    <d v="2011-04-13T00:00:00"/>
    <n v="0"/>
    <n v="0"/>
    <n v="0"/>
    <n v="0"/>
    <n v="0"/>
    <d v="2011-04-13T00:00:00"/>
    <x v="21"/>
    <x v="5"/>
    <n v="13"/>
    <n v="0"/>
    <n v="0"/>
  </r>
  <r>
    <n v="13086530"/>
    <s v="D"/>
    <d v="2011-04-14T00:00:00"/>
    <n v="0"/>
    <n v="0"/>
    <n v="0"/>
    <n v="0"/>
    <n v="0"/>
    <d v="2011-04-14T00:00:00"/>
    <x v="21"/>
    <x v="5"/>
    <n v="14"/>
    <n v="0"/>
    <n v="0"/>
  </r>
  <r>
    <n v="13086530"/>
    <s v="D"/>
    <d v="2011-04-15T00:00:00"/>
    <n v="0"/>
    <n v="0"/>
    <n v="0"/>
    <n v="0"/>
    <n v="0"/>
    <d v="2011-04-15T00:00:00"/>
    <x v="21"/>
    <x v="5"/>
    <n v="15"/>
    <n v="0"/>
    <n v="0"/>
  </r>
  <r>
    <n v="13086530"/>
    <s v="D"/>
    <d v="2011-04-16T00:00:00"/>
    <n v="0"/>
    <n v="0"/>
    <n v="0"/>
    <n v="0"/>
    <n v="0"/>
    <d v="2011-04-16T00:00:00"/>
    <x v="21"/>
    <x v="5"/>
    <n v="16"/>
    <n v="0"/>
    <n v="0"/>
  </r>
  <r>
    <n v="13086530"/>
    <s v="D"/>
    <d v="2011-04-17T00:00:00"/>
    <n v="0"/>
    <n v="0"/>
    <n v="0"/>
    <n v="0"/>
    <n v="0"/>
    <d v="2011-04-17T00:00:00"/>
    <x v="21"/>
    <x v="5"/>
    <n v="17"/>
    <n v="0"/>
    <n v="0"/>
  </r>
  <r>
    <n v="13086530"/>
    <s v="D"/>
    <d v="2011-04-18T00:00:00"/>
    <n v="0"/>
    <n v="0"/>
    <n v="0"/>
    <n v="0"/>
    <n v="0"/>
    <d v="2011-04-18T00:00:00"/>
    <x v="21"/>
    <x v="5"/>
    <n v="18"/>
    <n v="0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  <n v="0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  <n v="0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  <n v="0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  <n v="0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  <n v="0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  <n v="0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  <n v="0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  <n v="0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  <n v="0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  <n v="0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  <n v="0"/>
  </r>
  <r>
    <n v="13086530"/>
    <s v="D"/>
    <d v="2011-04-30T00:00:00"/>
    <n v="825"/>
    <n v="16837"/>
    <n v="0"/>
    <n v="15200"/>
    <n v="-15200.2"/>
    <d v="2011-04-30T00:00:00"/>
    <x v="21"/>
    <x v="5"/>
    <n v="30"/>
    <n v="0"/>
    <n v="1636.3875"/>
  </r>
  <r>
    <n v="13086530"/>
    <s v="D"/>
    <d v="2011-05-01T00:00:00"/>
    <n v="825"/>
    <n v="18474"/>
    <n v="0"/>
    <n v="15200"/>
    <n v="-15200.2"/>
    <d v="2011-05-01T00:00:00"/>
    <x v="21"/>
    <x v="6"/>
    <n v="1"/>
    <n v="0"/>
    <n v="1636.3875"/>
  </r>
  <r>
    <n v="13086530"/>
    <s v="D"/>
    <d v="2011-05-02T00:00:00"/>
    <n v="841"/>
    <n v="20142"/>
    <n v="0"/>
    <n v="15200"/>
    <n v="-15200.2"/>
    <d v="2011-05-02T00:00:00"/>
    <x v="21"/>
    <x v="6"/>
    <n v="2"/>
    <n v="0"/>
    <n v="1668.1234999999999"/>
  </r>
  <r>
    <n v="13086530"/>
    <s v="D"/>
    <d v="2011-05-03T00:00:00"/>
    <n v="908"/>
    <n v="21942"/>
    <n v="0"/>
    <n v="15200"/>
    <n v="-15200.2"/>
    <d v="2011-05-03T00:00:00"/>
    <x v="21"/>
    <x v="6"/>
    <n v="3"/>
    <n v="0"/>
    <n v="1801.018"/>
  </r>
  <r>
    <n v="13086530"/>
    <s v="D"/>
    <d v="2011-05-04T00:00:00"/>
    <n v="999"/>
    <n v="23923"/>
    <n v="0"/>
    <n v="15200"/>
    <n v="-15200.2"/>
    <d v="2011-05-04T00:00:00"/>
    <x v="21"/>
    <x v="6"/>
    <n v="4"/>
    <n v="0"/>
    <n v="1981.5165"/>
  </r>
  <r>
    <n v="13086530"/>
    <s v="D"/>
    <d v="2011-05-05T00:00:00"/>
    <n v="1065"/>
    <n v="26036"/>
    <n v="0"/>
    <n v="15200"/>
    <n v="-15200.2"/>
    <d v="2011-05-05T00:00:00"/>
    <x v="21"/>
    <x v="6"/>
    <n v="5"/>
    <n v="0"/>
    <n v="2112.4275000000002"/>
  </r>
  <r>
    <n v="13086530"/>
    <s v="D"/>
    <d v="2011-05-06T00:00:00"/>
    <n v="1080"/>
    <n v="28178"/>
    <n v="0"/>
    <n v="15200"/>
    <n v="-15200.2"/>
    <d v="2011-05-06T00:00:00"/>
    <x v="21"/>
    <x v="6"/>
    <n v="6"/>
    <n v="0"/>
    <n v="2142.1799999999998"/>
  </r>
  <r>
    <n v="13086530"/>
    <s v="D"/>
    <d v="2011-05-07T00:00:00"/>
    <n v="1078"/>
    <n v="30316"/>
    <n v="0"/>
    <n v="15200"/>
    <n v="-15200.2"/>
    <d v="2011-05-07T00:00:00"/>
    <x v="21"/>
    <x v="6"/>
    <n v="7"/>
    <n v="0"/>
    <n v="2138.2130000000002"/>
  </r>
  <r>
    <n v="13086530"/>
    <s v="D"/>
    <d v="2011-05-08T00:00:00"/>
    <n v="1080"/>
    <n v="32457"/>
    <n v="0"/>
    <n v="15200"/>
    <n v="-15200.2"/>
    <d v="2011-05-08T00:00:00"/>
    <x v="21"/>
    <x v="6"/>
    <n v="8"/>
    <n v="0"/>
    <n v="2142.1799999999998"/>
  </r>
  <r>
    <n v="13086530"/>
    <s v="D"/>
    <d v="2011-05-09T00:00:00"/>
    <n v="1075"/>
    <n v="34588"/>
    <n v="0"/>
    <n v="15200"/>
    <n v="-15200.2"/>
    <d v="2011-05-09T00:00:00"/>
    <x v="21"/>
    <x v="6"/>
    <n v="9"/>
    <n v="0"/>
    <n v="2132.2624999999998"/>
  </r>
  <r>
    <n v="13086530"/>
    <s v="D"/>
    <d v="2011-05-10T00:00:00"/>
    <n v="1076"/>
    <n v="36723"/>
    <n v="0"/>
    <n v="15200"/>
    <n v="-15200.2"/>
    <d v="2011-05-10T00:00:00"/>
    <x v="21"/>
    <x v="6"/>
    <n v="10"/>
    <n v="0"/>
    <n v="2134.2460000000001"/>
  </r>
  <r>
    <n v="13086530"/>
    <s v="D"/>
    <d v="2011-05-11T00:00:00"/>
    <n v="1074"/>
    <n v="38853"/>
    <n v="0"/>
    <n v="15200"/>
    <n v="-15200.2"/>
    <d v="2011-05-11T00:00:00"/>
    <x v="21"/>
    <x v="6"/>
    <n v="11"/>
    <n v="0"/>
    <n v="2130.279"/>
  </r>
  <r>
    <n v="13086530"/>
    <s v="D"/>
    <d v="2011-05-12T00:00:00"/>
    <n v="1073"/>
    <n v="40982"/>
    <n v="0"/>
    <n v="15200"/>
    <n v="-15200.2"/>
    <d v="2011-05-12T00:00:00"/>
    <x v="21"/>
    <x v="6"/>
    <n v="12"/>
    <n v="0"/>
    <n v="2128.2955000000002"/>
  </r>
  <r>
    <n v="13086530"/>
    <s v="D"/>
    <d v="2011-05-13T00:00:00"/>
    <n v="1075"/>
    <n v="43114"/>
    <n v="0"/>
    <n v="15200"/>
    <n v="-15200.2"/>
    <d v="2011-05-13T00:00:00"/>
    <x v="21"/>
    <x v="6"/>
    <n v="13"/>
    <n v="0"/>
    <n v="2132.2624999999998"/>
  </r>
  <r>
    <n v="13086530"/>
    <s v="D"/>
    <d v="2011-05-14T00:00:00"/>
    <n v="1072"/>
    <n v="45241"/>
    <n v="0"/>
    <n v="15200"/>
    <n v="-15200.2"/>
    <d v="2011-05-14T00:00:00"/>
    <x v="21"/>
    <x v="6"/>
    <n v="14"/>
    <n v="0"/>
    <n v="2126.3119999999999"/>
  </r>
  <r>
    <n v="13086530"/>
    <s v="D"/>
    <d v="2011-05-15T00:00:00"/>
    <n v="1070"/>
    <n v="47363"/>
    <n v="0"/>
    <n v="15200"/>
    <n v="-15200.2"/>
    <d v="2011-05-15T00:00:00"/>
    <x v="21"/>
    <x v="6"/>
    <n v="15"/>
    <n v="0"/>
    <n v="2122.3450000000003"/>
  </r>
  <r>
    <n v="13086530"/>
    <s v="D"/>
    <d v="2011-05-16T00:00:00"/>
    <n v="1076"/>
    <n v="49496"/>
    <n v="0"/>
    <n v="15200"/>
    <n v="-15200.2"/>
    <d v="2011-05-16T00:00:00"/>
    <x v="21"/>
    <x v="6"/>
    <n v="16"/>
    <n v="0"/>
    <n v="2134.2460000000001"/>
  </r>
  <r>
    <n v="13086530"/>
    <s v="D"/>
    <d v="2011-05-17T00:00:00"/>
    <n v="1086"/>
    <n v="51651"/>
    <n v="0"/>
    <n v="15200"/>
    <n v="-15200.2"/>
    <d v="2011-05-17T00:00:00"/>
    <x v="21"/>
    <x v="6"/>
    <n v="17"/>
    <n v="0"/>
    <n v="2154.0810000000001"/>
  </r>
  <r>
    <n v="13086530"/>
    <s v="D"/>
    <d v="2011-05-18T00:00:00"/>
    <n v="1112"/>
    <n v="53856"/>
    <n v="0"/>
    <n v="15200"/>
    <n v="-15200.2"/>
    <d v="2011-05-18T00:00:00"/>
    <x v="21"/>
    <x v="6"/>
    <n v="18"/>
    <n v="0"/>
    <n v="2205.652"/>
  </r>
  <r>
    <n v="13086530"/>
    <s v="D"/>
    <d v="2011-05-19T00:00:00"/>
    <n v="1109"/>
    <n v="56055"/>
    <n v="0"/>
    <n v="15200"/>
    <n v="-15200.2"/>
    <d v="2011-05-19T00:00:00"/>
    <x v="21"/>
    <x v="6"/>
    <n v="19"/>
    <n v="0"/>
    <n v="2199.7015000000001"/>
  </r>
  <r>
    <n v="13086530"/>
    <s v="D"/>
    <d v="2011-05-20T00:00:00"/>
    <n v="1104"/>
    <n v="58245"/>
    <n v="0"/>
    <n v="15200"/>
    <n v="-15200.2"/>
    <d v="2011-05-20T00:00:00"/>
    <x v="21"/>
    <x v="6"/>
    <n v="20"/>
    <n v="0"/>
    <n v="2189.7840000000001"/>
  </r>
  <r>
    <n v="13086530"/>
    <s v="D"/>
    <d v="2011-05-21T00:00:00"/>
    <n v="1099"/>
    <n v="60426"/>
    <n v="0"/>
    <n v="15200"/>
    <n v="-15200.2"/>
    <d v="2011-05-21T00:00:00"/>
    <x v="21"/>
    <x v="6"/>
    <n v="21"/>
    <n v="0"/>
    <n v="2179.8665000000001"/>
  </r>
  <r>
    <n v="13086530"/>
    <s v="D"/>
    <d v="2011-05-22T00:00:00"/>
    <n v="1099"/>
    <n v="62605"/>
    <n v="0"/>
    <n v="15200"/>
    <n v="-15200.2"/>
    <d v="2011-05-22T00:00:00"/>
    <x v="21"/>
    <x v="6"/>
    <n v="22"/>
    <n v="0"/>
    <n v="2179.8665000000001"/>
  </r>
  <r>
    <n v="13086530"/>
    <s v="D"/>
    <d v="2011-05-23T00:00:00"/>
    <n v="1133"/>
    <n v="64853"/>
    <n v="0"/>
    <n v="15200"/>
    <n v="-15200.2"/>
    <d v="2011-05-23T00:00:00"/>
    <x v="21"/>
    <x v="6"/>
    <n v="23"/>
    <n v="0"/>
    <n v="2247.3054999999999"/>
  </r>
  <r>
    <n v="13086530"/>
    <s v="D"/>
    <d v="2011-05-24T00:00:00"/>
    <n v="1179"/>
    <n v="67192"/>
    <n v="0"/>
    <n v="15200"/>
    <n v="-15200.2"/>
    <d v="2011-05-24T00:00:00"/>
    <x v="21"/>
    <x v="6"/>
    <n v="24"/>
    <n v="0"/>
    <n v="2338.5464999999999"/>
  </r>
  <r>
    <n v="13086530"/>
    <s v="D"/>
    <d v="2011-05-25T00:00:00"/>
    <n v="1199"/>
    <n v="69570"/>
    <n v="0"/>
    <n v="15200"/>
    <n v="-15200.2"/>
    <d v="2011-05-25T00:00:00"/>
    <x v="21"/>
    <x v="6"/>
    <n v="25"/>
    <n v="0"/>
    <n v="2378.2165"/>
  </r>
  <r>
    <n v="13086530"/>
    <s v="D"/>
    <d v="2011-05-26T00:00:00"/>
    <n v="1195"/>
    <n v="71940"/>
    <n v="0"/>
    <n v="15200"/>
    <n v="-15200.2"/>
    <d v="2011-05-26T00:00:00"/>
    <x v="21"/>
    <x v="6"/>
    <n v="26"/>
    <n v="0"/>
    <n v="2370.2825000000003"/>
  </r>
  <r>
    <n v="13086530"/>
    <s v="D"/>
    <d v="2011-05-27T00:00:00"/>
    <n v="1195"/>
    <n v="74310"/>
    <n v="0"/>
    <n v="15200"/>
    <n v="-15200.2"/>
    <d v="2011-05-27T00:00:00"/>
    <x v="21"/>
    <x v="6"/>
    <n v="27"/>
    <n v="0"/>
    <n v="2370.2825000000003"/>
  </r>
  <r>
    <n v="13086530"/>
    <s v="D"/>
    <d v="2011-05-28T00:00:00"/>
    <n v="1195"/>
    <n v="76680"/>
    <n v="0"/>
    <n v="15200"/>
    <n v="-15200.2"/>
    <d v="2011-05-28T00:00:00"/>
    <x v="21"/>
    <x v="6"/>
    <n v="28"/>
    <n v="0"/>
    <n v="2370.2825000000003"/>
  </r>
  <r>
    <n v="13086530"/>
    <s v="D"/>
    <d v="2011-05-29T00:00:00"/>
    <n v="1191"/>
    <n v="79042"/>
    <n v="0"/>
    <n v="15200"/>
    <n v="-15200.2"/>
    <d v="2011-05-29T00:00:00"/>
    <x v="21"/>
    <x v="6"/>
    <n v="29"/>
    <n v="0"/>
    <n v="2362.3485000000001"/>
  </r>
  <r>
    <n v="13086530"/>
    <s v="D"/>
    <d v="2011-05-30T00:00:00"/>
    <n v="1189"/>
    <n v="81400"/>
    <n v="0"/>
    <n v="15200"/>
    <n v="-15200.2"/>
    <d v="2011-05-30T00:00:00"/>
    <x v="21"/>
    <x v="6"/>
    <n v="30"/>
    <n v="0"/>
    <n v="2358.3815"/>
  </r>
  <r>
    <n v="13086530"/>
    <s v="D"/>
    <d v="2011-05-31T00:00:00"/>
    <n v="1189"/>
    <n v="83758"/>
    <n v="0"/>
    <n v="15200"/>
    <n v="-15200.2"/>
    <d v="2011-05-31T00:00:00"/>
    <x v="21"/>
    <x v="6"/>
    <n v="31"/>
    <n v="0"/>
    <n v="2358.3815"/>
  </r>
  <r>
    <n v="13086530"/>
    <s v="D"/>
    <d v="2011-06-01T00:00:00"/>
    <n v="1185"/>
    <n v="86107"/>
    <n v="0"/>
    <n v="15200"/>
    <n v="-15200.2"/>
    <d v="2011-06-01T00:00:00"/>
    <x v="21"/>
    <x v="7"/>
    <n v="1"/>
    <n v="0"/>
    <n v="2350.4475000000002"/>
  </r>
  <r>
    <n v="13086530"/>
    <s v="D"/>
    <d v="2011-06-02T00:00:00"/>
    <n v="1183"/>
    <n v="88453"/>
    <n v="0"/>
    <n v="15200"/>
    <n v="-15200.2"/>
    <d v="2011-06-02T00:00:00"/>
    <x v="21"/>
    <x v="7"/>
    <n v="2"/>
    <n v="0"/>
    <n v="2346.4805000000001"/>
  </r>
  <r>
    <n v="13086530"/>
    <s v="D"/>
    <d v="2011-06-03T00:00:00"/>
    <n v="1176"/>
    <n v="90786"/>
    <n v="0"/>
    <n v="15200"/>
    <n v="-15200.2"/>
    <d v="2011-06-03T00:00:00"/>
    <x v="21"/>
    <x v="7"/>
    <n v="3"/>
    <n v="0"/>
    <n v="2332.596"/>
  </r>
  <r>
    <n v="13086530"/>
    <s v="D"/>
    <d v="2011-06-04T00:00:00"/>
    <n v="1179"/>
    <n v="93123"/>
    <n v="0"/>
    <n v="15200"/>
    <n v="-15200.2"/>
    <d v="2011-06-04T00:00:00"/>
    <x v="21"/>
    <x v="7"/>
    <n v="4"/>
    <n v="0"/>
    <n v="2338.5464999999999"/>
  </r>
  <r>
    <n v="13086530"/>
    <s v="D"/>
    <d v="2011-06-05T00:00:00"/>
    <n v="1176"/>
    <n v="95457"/>
    <n v="0"/>
    <n v="15200"/>
    <n v="-15200.2"/>
    <d v="2011-06-05T00:00:00"/>
    <x v="21"/>
    <x v="7"/>
    <n v="5"/>
    <n v="0"/>
    <n v="2332.596"/>
  </r>
  <r>
    <n v="13086530"/>
    <s v="D"/>
    <d v="2011-06-06T00:00:00"/>
    <n v="1206"/>
    <n v="97848"/>
    <n v="0"/>
    <n v="15200"/>
    <n v="-15200.2"/>
    <d v="2011-06-06T00:00:00"/>
    <x v="21"/>
    <x v="7"/>
    <n v="6"/>
    <n v="0"/>
    <n v="2392.1010000000001"/>
  </r>
  <r>
    <n v="13086530"/>
    <s v="D"/>
    <d v="2011-06-07T00:00:00"/>
    <n v="1250"/>
    <n v="100327"/>
    <n v="0"/>
    <n v="15200"/>
    <n v="-15200.2"/>
    <d v="2011-06-07T00:00:00"/>
    <x v="21"/>
    <x v="7"/>
    <n v="7"/>
    <n v="0"/>
    <n v="2479.375"/>
  </r>
  <r>
    <n v="13086530"/>
    <s v="D"/>
    <d v="2011-06-08T00:00:00"/>
    <n v="1274"/>
    <n v="102854"/>
    <n v="0"/>
    <n v="15200"/>
    <n v="-15200.2"/>
    <d v="2011-06-08T00:00:00"/>
    <x v="21"/>
    <x v="7"/>
    <n v="8"/>
    <n v="0"/>
    <n v="2526.9790000000003"/>
  </r>
  <r>
    <n v="13086530"/>
    <s v="D"/>
    <d v="2011-06-09T00:00:00"/>
    <n v="1273"/>
    <n v="105378"/>
    <n v="0"/>
    <n v="15200"/>
    <n v="-15200.2"/>
    <d v="2011-06-09T00:00:00"/>
    <x v="21"/>
    <x v="7"/>
    <n v="9"/>
    <n v="0"/>
    <n v="2524.9955"/>
  </r>
  <r>
    <n v="13086530"/>
    <s v="D"/>
    <d v="2011-06-10T00:00:00"/>
    <n v="1270"/>
    <n v="107897"/>
    <n v="0"/>
    <n v="15200"/>
    <n v="-15200.2"/>
    <d v="2011-06-10T00:00:00"/>
    <x v="21"/>
    <x v="7"/>
    <n v="10"/>
    <n v="0"/>
    <n v="2519.0450000000001"/>
  </r>
  <r>
    <n v="13086530"/>
    <s v="D"/>
    <d v="2011-06-11T00:00:00"/>
    <n v="1264"/>
    <n v="110404"/>
    <n v="0"/>
    <n v="15200"/>
    <n v="-15200.2"/>
    <d v="2011-06-11T00:00:00"/>
    <x v="21"/>
    <x v="7"/>
    <n v="11"/>
    <n v="0"/>
    <n v="2507.1440000000002"/>
  </r>
  <r>
    <n v="13086530"/>
    <s v="D"/>
    <d v="2011-06-12T00:00:00"/>
    <n v="1268"/>
    <n v="112919"/>
    <n v="0"/>
    <n v="15200"/>
    <n v="-15200.2"/>
    <d v="2011-06-12T00:00:00"/>
    <x v="21"/>
    <x v="7"/>
    <n v="12"/>
    <n v="0"/>
    <n v="2515.078"/>
  </r>
  <r>
    <n v="13086530"/>
    <s v="D"/>
    <d v="2011-06-13T00:00:00"/>
    <n v="1265"/>
    <n v="115427"/>
    <n v="0"/>
    <n v="15200"/>
    <n v="-15200.2"/>
    <d v="2011-06-13T00:00:00"/>
    <x v="21"/>
    <x v="7"/>
    <n v="13"/>
    <n v="0"/>
    <n v="2509.1275000000001"/>
  </r>
  <r>
    <n v="13086530"/>
    <s v="D"/>
    <d v="2011-06-14T00:00:00"/>
    <n v="1264"/>
    <n v="117934"/>
    <n v="0"/>
    <n v="15200"/>
    <n v="-15200.2"/>
    <d v="2011-06-14T00:00:00"/>
    <x v="21"/>
    <x v="7"/>
    <n v="14"/>
    <n v="0"/>
    <n v="2507.1440000000002"/>
  </r>
  <r>
    <n v="13086530"/>
    <s v="D"/>
    <d v="2011-06-15T00:00:00"/>
    <n v="1247"/>
    <n v="120407"/>
    <n v="0"/>
    <n v="15200"/>
    <n v="-15200.2"/>
    <d v="2011-06-15T00:00:00"/>
    <x v="21"/>
    <x v="7"/>
    <n v="15"/>
    <n v="0"/>
    <n v="2473.4245000000001"/>
  </r>
  <r>
    <n v="13086530"/>
    <s v="D"/>
    <d v="2011-06-16T00:00:00"/>
    <n v="1278"/>
    <n v="122941"/>
    <n v="0"/>
    <n v="15200"/>
    <n v="-15200.2"/>
    <d v="2011-06-16T00:00:00"/>
    <x v="21"/>
    <x v="7"/>
    <n v="16"/>
    <n v="0"/>
    <n v="2534.913"/>
  </r>
  <r>
    <n v="13086530"/>
    <s v="D"/>
    <d v="2011-06-17T00:00:00"/>
    <n v="1304"/>
    <n v="125528"/>
    <n v="0"/>
    <n v="15200"/>
    <n v="-15200.2"/>
    <d v="2011-06-17T00:00:00"/>
    <x v="21"/>
    <x v="7"/>
    <n v="17"/>
    <n v="0"/>
    <n v="2586.4839999999999"/>
  </r>
  <r>
    <n v="13086530"/>
    <s v="D"/>
    <d v="2011-06-18T00:00:00"/>
    <n v="1294"/>
    <n v="128095"/>
    <n v="0"/>
    <n v="15200"/>
    <n v="-15200.2"/>
    <d v="2011-06-18T00:00:00"/>
    <x v="21"/>
    <x v="7"/>
    <n v="18"/>
    <n v="0"/>
    <n v="2566.6489999999999"/>
  </r>
  <r>
    <n v="13086530"/>
    <s v="D"/>
    <d v="2011-06-19T00:00:00"/>
    <n v="1295"/>
    <n v="130664"/>
    <n v="0"/>
    <n v="15200"/>
    <n v="-15200.2"/>
    <d v="2011-06-19T00:00:00"/>
    <x v="21"/>
    <x v="7"/>
    <n v="19"/>
    <n v="0"/>
    <n v="2568.6325000000002"/>
  </r>
  <r>
    <n v="13086530"/>
    <s v="D"/>
    <d v="2011-06-20T00:00:00"/>
    <n v="1292"/>
    <n v="133227"/>
    <n v="0"/>
    <n v="15200"/>
    <n v="-15200.2"/>
    <d v="2011-06-20T00:00:00"/>
    <x v="21"/>
    <x v="7"/>
    <n v="20"/>
    <n v="0"/>
    <n v="2562.6820000000002"/>
  </r>
  <r>
    <n v="13086530"/>
    <s v="D"/>
    <d v="2011-06-21T00:00:00"/>
    <n v="1296"/>
    <n v="135797"/>
    <n v="0"/>
    <n v="15200"/>
    <n v="-15200.2"/>
    <d v="2011-06-21T00:00:00"/>
    <x v="21"/>
    <x v="7"/>
    <n v="21"/>
    <n v="0"/>
    <n v="2570.616"/>
  </r>
  <r>
    <n v="13086530"/>
    <s v="D"/>
    <d v="2011-06-22T00:00:00"/>
    <n v="1295"/>
    <n v="138366"/>
    <n v="0"/>
    <n v="15200"/>
    <n v="-15200.2"/>
    <d v="2011-06-22T00:00:00"/>
    <x v="21"/>
    <x v="7"/>
    <n v="22"/>
    <n v="0"/>
    <n v="2568.6325000000002"/>
  </r>
  <r>
    <n v="13086530"/>
    <s v="D"/>
    <d v="2011-06-23T00:00:00"/>
    <n v="1324"/>
    <n v="140992"/>
    <n v="0"/>
    <n v="15200"/>
    <n v="-15200.2"/>
    <d v="2011-06-23T00:00:00"/>
    <x v="21"/>
    <x v="7"/>
    <n v="23"/>
    <n v="0"/>
    <n v="2626.154"/>
  </r>
  <r>
    <n v="13086530"/>
    <s v="D"/>
    <d v="2011-06-24T00:00:00"/>
    <n v="1387"/>
    <n v="143743"/>
    <n v="0"/>
    <n v="15200"/>
    <n v="-15200.2"/>
    <d v="2011-06-24T00:00:00"/>
    <x v="21"/>
    <x v="7"/>
    <n v="24"/>
    <n v="0"/>
    <n v="2751.1145000000001"/>
  </r>
  <r>
    <n v="13086530"/>
    <s v="D"/>
    <d v="2011-06-25T00:00:00"/>
    <n v="1405"/>
    <n v="146530"/>
    <n v="0"/>
    <n v="15200"/>
    <n v="-15200.2"/>
    <d v="2011-06-25T00:00:00"/>
    <x v="21"/>
    <x v="7"/>
    <n v="25"/>
    <n v="0"/>
    <n v="2786.8175000000001"/>
  </r>
  <r>
    <n v="13086530"/>
    <s v="D"/>
    <d v="2011-06-26T00:00:00"/>
    <n v="1411"/>
    <n v="149327"/>
    <n v="0"/>
    <n v="15200"/>
    <n v="-15200.2"/>
    <d v="2011-06-26T00:00:00"/>
    <x v="21"/>
    <x v="7"/>
    <n v="26"/>
    <n v="0"/>
    <n v="2798.7184999999999"/>
  </r>
  <r>
    <n v="13086530"/>
    <s v="D"/>
    <d v="2011-06-27T00:00:00"/>
    <n v="1421"/>
    <n v="152146"/>
    <n v="0"/>
    <n v="15200"/>
    <n v="-15200.2"/>
    <d v="2011-06-27T00:00:00"/>
    <x v="21"/>
    <x v="7"/>
    <n v="27"/>
    <n v="0"/>
    <n v="2818.5535"/>
  </r>
  <r>
    <n v="13086530"/>
    <s v="D"/>
    <d v="2011-06-28T00:00:00"/>
    <n v="1417"/>
    <n v="154957"/>
    <n v="0"/>
    <n v="15200"/>
    <n v="-15200.2"/>
    <d v="2011-06-28T00:00:00"/>
    <x v="21"/>
    <x v="7"/>
    <n v="28"/>
    <n v="0"/>
    <n v="2810.6195000000002"/>
  </r>
  <r>
    <n v="13086530"/>
    <s v="D"/>
    <d v="2011-06-29T00:00:00"/>
    <n v="1421"/>
    <n v="157775"/>
    <n v="0"/>
    <n v="15200"/>
    <n v="-15200.2"/>
    <d v="2011-06-29T00:00:00"/>
    <x v="21"/>
    <x v="7"/>
    <n v="29"/>
    <n v="0"/>
    <n v="2818.5535"/>
  </r>
  <r>
    <n v="13086530"/>
    <s v="D"/>
    <d v="2011-06-30T00:00:00"/>
    <n v="1431"/>
    <n v="160614"/>
    <n v="0"/>
    <n v="15200"/>
    <n v="-15200.2"/>
    <d v="2011-06-30T00:00:00"/>
    <x v="21"/>
    <x v="7"/>
    <n v="30"/>
    <n v="0"/>
    <n v="2838.3885"/>
  </r>
  <r>
    <n v="13086530"/>
    <s v="D"/>
    <d v="2011-07-01T00:00:00"/>
    <n v="1430"/>
    <n v="163451"/>
    <n v="0"/>
    <n v="15200"/>
    <n v="-15200.2"/>
    <d v="2011-07-01T00:00:00"/>
    <x v="21"/>
    <x v="8"/>
    <n v="1"/>
    <n v="0"/>
    <n v="2836.4050000000002"/>
  </r>
  <r>
    <n v="13086530"/>
    <s v="D"/>
    <d v="2011-07-02T00:00:00"/>
    <n v="1478"/>
    <n v="166383"/>
    <n v="0"/>
    <n v="15200"/>
    <n v="-15200.2"/>
    <d v="2011-07-02T00:00:00"/>
    <x v="21"/>
    <x v="8"/>
    <n v="2"/>
    <n v="0"/>
    <n v="2931.6130000000003"/>
  </r>
  <r>
    <n v="13086530"/>
    <s v="D"/>
    <d v="2011-07-03T00:00:00"/>
    <n v="1529"/>
    <n v="169416"/>
    <n v="0"/>
    <n v="15200"/>
    <n v="-15200.2"/>
    <d v="2011-07-03T00:00:00"/>
    <x v="21"/>
    <x v="8"/>
    <n v="3"/>
    <n v="0"/>
    <n v="3032.7715000000003"/>
  </r>
  <r>
    <n v="13086530"/>
    <s v="D"/>
    <d v="2011-07-04T00:00:00"/>
    <n v="1535"/>
    <n v="172461"/>
    <n v="0"/>
    <n v="15200"/>
    <n v="-15200.2"/>
    <d v="2011-07-04T00:00:00"/>
    <x v="21"/>
    <x v="8"/>
    <n v="4"/>
    <n v="0"/>
    <n v="3044.6725000000001"/>
  </r>
  <r>
    <n v="13086530"/>
    <s v="D"/>
    <d v="2011-07-05T00:00:00"/>
    <n v="1546"/>
    <n v="175526"/>
    <n v="0"/>
    <n v="15200"/>
    <n v="-15200.2"/>
    <d v="2011-07-05T00:00:00"/>
    <x v="21"/>
    <x v="8"/>
    <n v="5"/>
    <n v="0"/>
    <n v="3066.491"/>
  </r>
  <r>
    <n v="13086530"/>
    <s v="D"/>
    <d v="2011-07-06T00:00:00"/>
    <n v="1542"/>
    <n v="178585"/>
    <n v="0"/>
    <n v="15200"/>
    <n v="-15200.2"/>
    <d v="2011-07-06T00:00:00"/>
    <x v="21"/>
    <x v="8"/>
    <n v="6"/>
    <n v="0"/>
    <n v="3058.5570000000002"/>
  </r>
  <r>
    <n v="13086530"/>
    <s v="D"/>
    <d v="2011-07-07T00:00:00"/>
    <n v="1535"/>
    <n v="181629"/>
    <n v="0"/>
    <n v="15200"/>
    <n v="-15200.2"/>
    <d v="2011-07-07T00:00:00"/>
    <x v="21"/>
    <x v="8"/>
    <n v="7"/>
    <n v="0"/>
    <n v="3044.6725000000001"/>
  </r>
  <r>
    <n v="13086530"/>
    <s v="D"/>
    <d v="2011-07-08T00:00:00"/>
    <n v="1530"/>
    <n v="184663"/>
    <n v="0"/>
    <n v="15200"/>
    <n v="-15200.2"/>
    <d v="2011-07-08T00:00:00"/>
    <x v="21"/>
    <x v="8"/>
    <n v="8"/>
    <n v="0"/>
    <n v="3034.7550000000001"/>
  </r>
  <r>
    <n v="13086530"/>
    <s v="D"/>
    <d v="2011-07-09T00:00:00"/>
    <n v="1537"/>
    <n v="187711"/>
    <n v="0"/>
    <n v="15200"/>
    <n v="-15200.2"/>
    <d v="2011-07-09T00:00:00"/>
    <x v="21"/>
    <x v="8"/>
    <n v="9"/>
    <n v="0"/>
    <n v="3048.6395000000002"/>
  </r>
  <r>
    <n v="13086530"/>
    <s v="D"/>
    <d v="2011-07-10T00:00:00"/>
    <n v="1532"/>
    <n v="190750"/>
    <n v="0"/>
    <n v="15200"/>
    <n v="-15200.2"/>
    <d v="2011-07-10T00:00:00"/>
    <x v="21"/>
    <x v="8"/>
    <n v="10"/>
    <n v="0"/>
    <n v="3038.7220000000002"/>
  </r>
  <r>
    <n v="13086530"/>
    <s v="D"/>
    <d v="2011-07-11T00:00:00"/>
    <n v="1529"/>
    <n v="193783"/>
    <n v="0"/>
    <n v="15200"/>
    <n v="-15200.2"/>
    <d v="2011-07-11T00:00:00"/>
    <x v="21"/>
    <x v="8"/>
    <n v="11"/>
    <n v="0"/>
    <n v="3032.7715000000003"/>
  </r>
  <r>
    <n v="13086530"/>
    <s v="D"/>
    <d v="2011-07-12T00:00:00"/>
    <n v="1555"/>
    <n v="196868"/>
    <n v="0"/>
    <n v="15200"/>
    <n v="-15200.2"/>
    <d v="2011-07-12T00:00:00"/>
    <x v="21"/>
    <x v="8"/>
    <n v="12"/>
    <n v="0"/>
    <n v="3084.3425000000002"/>
  </r>
  <r>
    <n v="13086530"/>
    <s v="D"/>
    <d v="2011-07-13T00:00:00"/>
    <n v="1586"/>
    <n v="200014"/>
    <n v="0"/>
    <n v="15200"/>
    <n v="-15200.2"/>
    <d v="2011-07-13T00:00:00"/>
    <x v="21"/>
    <x v="8"/>
    <n v="13"/>
    <n v="0"/>
    <n v="3145.8310000000001"/>
  </r>
  <r>
    <n v="13086530"/>
    <s v="D"/>
    <d v="2011-07-14T00:00:00"/>
    <n v="1608"/>
    <n v="203203"/>
    <n v="0"/>
    <n v="15200"/>
    <n v="-15200.2"/>
    <d v="2011-07-14T00:00:00"/>
    <x v="21"/>
    <x v="8"/>
    <n v="14"/>
    <n v="0"/>
    <n v="3189.4679999999998"/>
  </r>
  <r>
    <n v="13086530"/>
    <s v="D"/>
    <d v="2011-07-15T00:00:00"/>
    <n v="1596"/>
    <n v="206368"/>
    <n v="0"/>
    <n v="15200"/>
    <n v="-15200.2"/>
    <d v="2011-07-15T00:00:00"/>
    <x v="21"/>
    <x v="8"/>
    <n v="15"/>
    <n v="0"/>
    <n v="3165.6660000000002"/>
  </r>
  <r>
    <n v="13086530"/>
    <s v="D"/>
    <d v="2011-07-16T00:00:00"/>
    <n v="1603"/>
    <n v="209547"/>
    <n v="0"/>
    <n v="15200"/>
    <n v="-15200.2"/>
    <d v="2011-07-16T00:00:00"/>
    <x v="21"/>
    <x v="8"/>
    <n v="16"/>
    <n v="0"/>
    <n v="3179.5505000000003"/>
  </r>
  <r>
    <n v="13086530"/>
    <s v="D"/>
    <d v="2011-07-17T00:00:00"/>
    <n v="1615"/>
    <n v="212749"/>
    <n v="0"/>
    <n v="15200"/>
    <n v="-15200.2"/>
    <d v="2011-07-17T00:00:00"/>
    <x v="21"/>
    <x v="8"/>
    <n v="17"/>
    <n v="0"/>
    <n v="3203.3525"/>
  </r>
  <r>
    <n v="13086530"/>
    <s v="D"/>
    <d v="2011-07-18T00:00:00"/>
    <n v="1607"/>
    <n v="215937"/>
    <n v="0"/>
    <n v="15200"/>
    <n v="-15200.2"/>
    <d v="2011-07-18T00:00:00"/>
    <x v="21"/>
    <x v="8"/>
    <n v="18"/>
    <n v="0"/>
    <n v="3187.4845"/>
  </r>
  <r>
    <n v="13086530"/>
    <s v="D"/>
    <d v="2011-07-19T00:00:00"/>
    <n v="1573"/>
    <n v="219058"/>
    <n v="0"/>
    <n v="15200"/>
    <n v="-15200.2"/>
    <d v="2011-07-19T00:00:00"/>
    <x v="21"/>
    <x v="8"/>
    <n v="19"/>
    <n v="0"/>
    <n v="3120.0455000000002"/>
  </r>
  <r>
    <n v="13086530"/>
    <s v="D"/>
    <d v="2011-07-20T00:00:00"/>
    <n v="1571"/>
    <n v="222173"/>
    <n v="0"/>
    <n v="15200"/>
    <n v="-15200.2"/>
    <d v="2011-07-20T00:00:00"/>
    <x v="21"/>
    <x v="8"/>
    <n v="20"/>
    <n v="0"/>
    <n v="3116.0785000000001"/>
  </r>
  <r>
    <n v="13086530"/>
    <s v="D"/>
    <d v="2011-07-21T00:00:00"/>
    <n v="1569"/>
    <n v="225286"/>
    <n v="0"/>
    <n v="15200"/>
    <n v="-15200.2"/>
    <d v="2011-07-21T00:00:00"/>
    <x v="21"/>
    <x v="8"/>
    <n v="21"/>
    <n v="0"/>
    <n v="3112.1115"/>
  </r>
  <r>
    <n v="13086530"/>
    <s v="D"/>
    <d v="2011-07-22T00:00:00"/>
    <n v="1558"/>
    <n v="228377"/>
    <n v="0"/>
    <n v="15200"/>
    <n v="-15200.2"/>
    <d v="2011-07-22T00:00:00"/>
    <x v="21"/>
    <x v="8"/>
    <n v="22"/>
    <n v="0"/>
    <n v="3090.2930000000001"/>
  </r>
  <r>
    <n v="13086530"/>
    <s v="D"/>
    <d v="2011-07-23T00:00:00"/>
    <n v="1555"/>
    <n v="231461"/>
    <n v="0"/>
    <n v="15200"/>
    <n v="-15200.2"/>
    <d v="2011-07-23T00:00:00"/>
    <x v="21"/>
    <x v="8"/>
    <n v="23"/>
    <n v="0"/>
    <n v="3084.3425000000002"/>
  </r>
  <r>
    <n v="13086530"/>
    <s v="D"/>
    <d v="2011-07-24T00:00:00"/>
    <n v="1561"/>
    <n v="234556"/>
    <n v="0"/>
    <n v="15200"/>
    <n v="-15200.2"/>
    <d v="2011-07-24T00:00:00"/>
    <x v="21"/>
    <x v="8"/>
    <n v="24"/>
    <n v="0"/>
    <n v="3096.2435"/>
  </r>
  <r>
    <n v="13086530"/>
    <s v="D"/>
    <d v="2011-07-25T00:00:00"/>
    <n v="1540"/>
    <n v="237611"/>
    <n v="0"/>
    <n v="15200"/>
    <n v="-15200.2"/>
    <d v="2011-07-25T00:00:00"/>
    <x v="21"/>
    <x v="8"/>
    <n v="25"/>
    <n v="0"/>
    <n v="3054.59"/>
  </r>
  <r>
    <n v="13086530"/>
    <s v="D"/>
    <d v="2011-07-26T00:00:00"/>
    <n v="1534"/>
    <n v="240653"/>
    <n v="0"/>
    <n v="15200"/>
    <n v="-15200.2"/>
    <d v="2011-07-26T00:00:00"/>
    <x v="21"/>
    <x v="8"/>
    <n v="26"/>
    <n v="0"/>
    <n v="3042.6889999999999"/>
  </r>
  <r>
    <n v="13086530"/>
    <s v="D"/>
    <d v="2011-07-27T00:00:00"/>
    <n v="1523"/>
    <n v="243674"/>
    <n v="0"/>
    <n v="15200"/>
    <n v="-15200.2"/>
    <d v="2011-07-27T00:00:00"/>
    <x v="21"/>
    <x v="8"/>
    <n v="27"/>
    <n v="0"/>
    <n v="3020.8705"/>
  </r>
  <r>
    <n v="13086530"/>
    <s v="D"/>
    <d v="2011-07-28T00:00:00"/>
    <n v="1462"/>
    <n v="246575"/>
    <n v="0"/>
    <n v="15200"/>
    <n v="-15200.2"/>
    <d v="2011-07-28T00:00:00"/>
    <x v="21"/>
    <x v="8"/>
    <n v="28"/>
    <n v="0"/>
    <n v="2899.877"/>
  </r>
  <r>
    <n v="13086530"/>
    <s v="D"/>
    <d v="2011-07-29T00:00:00"/>
    <n v="1449"/>
    <n v="2875"/>
    <n v="0"/>
    <n v="0"/>
    <n v="395209"/>
    <d v="2011-07-29T00:00:00"/>
    <x v="21"/>
    <x v="8"/>
    <n v="29"/>
    <n v="0"/>
    <n v="2874.0915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  <n v="2891.9430000000002"/>
  </r>
  <r>
    <n v="13086530"/>
    <s v="D"/>
    <d v="2011-07-31T00:00:00"/>
    <n v="1475"/>
    <n v="8729"/>
    <n v="0"/>
    <n v="36"/>
    <n v="395173"/>
    <d v="2011-07-31T00:00:00"/>
    <x v="21"/>
    <x v="8"/>
    <n v="31"/>
    <n v="0"/>
    <n v="2925.6624999999999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  <n v="2681.692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  <n v="1271.423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  <n v="579.18200000000002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  <n v="856.87200000000007"/>
  </r>
  <r>
    <n v="13086530"/>
    <s v="D"/>
    <d v="2011-08-05T00:00:00"/>
    <n v="1389"/>
    <n v="22967"/>
    <n v="0"/>
    <n v="6134"/>
    <n v="389075"/>
    <d v="2011-08-05T00:00:00"/>
    <x v="21"/>
    <x v="9"/>
    <n v="5"/>
    <n v="0"/>
    <n v="2755.0815000000002"/>
  </r>
  <r>
    <n v="13086530"/>
    <s v="D"/>
    <d v="2011-08-06T00:00:00"/>
    <n v="1383"/>
    <n v="25709"/>
    <n v="0"/>
    <n v="6134"/>
    <n v="389075"/>
    <d v="2011-08-06T00:00:00"/>
    <x v="21"/>
    <x v="9"/>
    <n v="6"/>
    <n v="0"/>
    <n v="2743.1804999999999"/>
  </r>
  <r>
    <n v="13086530"/>
    <s v="D"/>
    <d v="2011-08-07T00:00:00"/>
    <n v="1379"/>
    <n v="28445"/>
    <n v="0"/>
    <n v="6134"/>
    <n v="389075"/>
    <d v="2011-08-07T00:00:00"/>
    <x v="21"/>
    <x v="9"/>
    <n v="7"/>
    <n v="0"/>
    <n v="2735.2465000000002"/>
  </r>
  <r>
    <n v="13086530"/>
    <s v="D"/>
    <d v="2011-08-08T00:00:00"/>
    <n v="1375"/>
    <n v="31172"/>
    <n v="0"/>
    <n v="6134"/>
    <n v="389075"/>
    <d v="2011-08-08T00:00:00"/>
    <x v="21"/>
    <x v="9"/>
    <n v="8"/>
    <n v="0"/>
    <n v="2727.3125"/>
  </r>
  <r>
    <n v="13086530"/>
    <s v="D"/>
    <d v="2011-08-09T00:00:00"/>
    <n v="1374"/>
    <n v="33898"/>
    <n v="0"/>
    <n v="6134"/>
    <n v="389075"/>
    <d v="2011-08-09T00:00:00"/>
    <x v="21"/>
    <x v="9"/>
    <n v="9"/>
    <n v="0"/>
    <n v="2725.3290000000002"/>
  </r>
  <r>
    <n v="13086530"/>
    <s v="D"/>
    <d v="2011-08-10T00:00:00"/>
    <n v="1370"/>
    <n v="36616"/>
    <n v="0"/>
    <n v="6134"/>
    <n v="389075"/>
    <d v="2011-08-10T00:00:00"/>
    <x v="21"/>
    <x v="9"/>
    <n v="10"/>
    <n v="0"/>
    <n v="2717.395"/>
  </r>
  <r>
    <n v="13086530"/>
    <s v="D"/>
    <d v="2011-08-11T00:00:00"/>
    <n v="1369"/>
    <n v="39331"/>
    <n v="0"/>
    <n v="6134"/>
    <n v="389075"/>
    <d v="2011-08-11T00:00:00"/>
    <x v="21"/>
    <x v="9"/>
    <n v="11"/>
    <n v="0"/>
    <n v="2715.4115000000002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  <n v="368.93099999999998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  <n v="0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  <n v="0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  <n v="0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  <n v="0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  <n v="0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  <n v="0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  <n v="0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  <n v="0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  <n v="0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  <n v="0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  <n v="0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  <n v="0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  <n v="0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  <n v="0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  <n v="0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  <n v="0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  <n v="0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  <n v="0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  <n v="0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  <n v="0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  <n v="0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  <n v="0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  <n v="0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  <n v="0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  <n v="0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  <n v="0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  <n v="0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  <n v="0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  <n v="0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  <n v="0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  <n v="0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  <n v="0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  <n v="0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  <n v="0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  <n v="0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  <n v="0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  <n v="0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  <n v="0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  <n v="0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  <n v="0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  <n v="0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  <n v="0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  <n v="0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  <n v="0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  <n v="0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  <n v="0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  <n v="0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  <n v="0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  <n v="0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  <n v="0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  <n v="0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  <n v="0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  <n v="0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  <n v="0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  <n v="0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  <n v="0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  <n v="0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  <n v="0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  <n v="0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  <n v="0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  <n v="0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  <n v="0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  <n v="0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  <n v="0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  <n v="0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  <n v="0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  <n v="0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  <n v="0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  <n v="0"/>
  </r>
  <r>
    <n v="13086530"/>
    <s v="D"/>
    <d v="2011-10-21T00:00:00"/>
    <n v="690"/>
    <n v="202943"/>
    <n v="0"/>
    <n v="168009"/>
    <n v="227201"/>
    <d v="2011-10-21T00:00:00"/>
    <x v="21"/>
    <x v="11"/>
    <n v="21"/>
    <n v="0"/>
    <n v="1368.615"/>
  </r>
  <r>
    <n v="13086530"/>
    <s v="D"/>
    <d v="2011-10-22T00:00:00"/>
    <n v="656"/>
    <n v="204245"/>
    <n v="0"/>
    <n v="168009"/>
    <n v="227201"/>
    <d v="2011-10-22T00:00:00"/>
    <x v="21"/>
    <x v="11"/>
    <n v="22"/>
    <n v="0"/>
    <n v="1301.1759999999999"/>
  </r>
  <r>
    <n v="13086530"/>
    <s v="D"/>
    <d v="2011-10-23T00:00:00"/>
    <n v="651"/>
    <n v="205536"/>
    <n v="0"/>
    <n v="168009"/>
    <n v="227201"/>
    <d v="2011-10-23T00:00:00"/>
    <x v="21"/>
    <x v="11"/>
    <n v="23"/>
    <n v="0"/>
    <n v="1291.2585000000001"/>
  </r>
  <r>
    <n v="13086530"/>
    <s v="D"/>
    <d v="2011-10-24T00:00:00"/>
    <n v="650"/>
    <n v="206825"/>
    <n v="0"/>
    <n v="168009"/>
    <n v="227201"/>
    <d v="2011-10-24T00:00:00"/>
    <x v="21"/>
    <x v="11"/>
    <n v="24"/>
    <n v="0"/>
    <n v="1289.2750000000001"/>
  </r>
  <r>
    <n v="13086530"/>
    <s v="D"/>
    <d v="2011-10-25T00:00:00"/>
    <n v="652"/>
    <n v="208117"/>
    <n v="0"/>
    <n v="168009"/>
    <n v="227201"/>
    <d v="2011-10-25T00:00:00"/>
    <x v="21"/>
    <x v="11"/>
    <n v="25"/>
    <n v="0"/>
    <n v="1293.242"/>
  </r>
  <r>
    <n v="13086530"/>
    <s v="D"/>
    <d v="2011-10-26T00:00:00"/>
    <n v="651"/>
    <n v="209409"/>
    <n v="0"/>
    <n v="168009"/>
    <n v="227201"/>
    <d v="2011-10-26T00:00:00"/>
    <x v="21"/>
    <x v="11"/>
    <n v="26"/>
    <n v="0"/>
    <n v="1291.2585000000001"/>
  </r>
  <r>
    <n v="13086530"/>
    <s v="D"/>
    <d v="2011-10-27T00:00:00"/>
    <n v="651"/>
    <n v="210699"/>
    <n v="0"/>
    <n v="168009"/>
    <n v="227201"/>
    <d v="2011-10-27T00:00:00"/>
    <x v="21"/>
    <x v="11"/>
    <n v="27"/>
    <n v="0"/>
    <n v="1291.2585000000001"/>
  </r>
  <r>
    <n v="13086530"/>
    <s v="D"/>
    <d v="2011-10-28T00:00:00"/>
    <n v="645"/>
    <n v="211978"/>
    <n v="0"/>
    <n v="168009"/>
    <n v="227201"/>
    <d v="2011-10-28T00:00:00"/>
    <x v="21"/>
    <x v="11"/>
    <n v="28"/>
    <n v="0"/>
    <n v="1279.3575000000001"/>
  </r>
  <r>
    <n v="13086530"/>
    <s v="D"/>
    <d v="2011-10-29T00:00:00"/>
    <n v="639"/>
    <n v="213245"/>
    <n v="0"/>
    <n v="168009"/>
    <n v="227201"/>
    <d v="2011-10-29T00:00:00"/>
    <x v="21"/>
    <x v="11"/>
    <n v="29"/>
    <n v="0"/>
    <n v="1267.4565"/>
  </r>
  <r>
    <n v="13086530"/>
    <s v="D"/>
    <d v="2011-10-30T00:00:00"/>
    <n v="631"/>
    <n v="214497"/>
    <n v="0"/>
    <n v="168009"/>
    <n v="227201"/>
    <d v="2011-10-30T00:00:00"/>
    <x v="21"/>
    <x v="11"/>
    <n v="30"/>
    <n v="0"/>
    <n v="1251.5885000000001"/>
  </r>
  <r>
    <n v="13086530"/>
    <s v="D"/>
    <d v="2011-10-31T00:00:00"/>
    <n v="631"/>
    <n v="215749"/>
    <n v="0"/>
    <n v="168009"/>
    <n v="227201"/>
    <d v="2011-10-31T00:00:00"/>
    <x v="21"/>
    <x v="11"/>
    <n v="31"/>
    <n v="0"/>
    <n v="1251.5885000000001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  <n v="664.47249999999997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  <n v="664.47249999999997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  <n v="664.47249999999997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  <n v="664.47249999999997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  <n v="664.47249999999997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  <n v="664.47249999999997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  <n v="664.47249999999997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  <n v="664.47249999999997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  <n v="664.47249999999997"/>
  </r>
  <r>
    <n v="13086530"/>
    <s v="D"/>
    <d v="2011-11-10T00:00:00"/>
    <n v="331"/>
    <n v="12078"/>
    <n v="0"/>
    <n v="5442"/>
    <n v="-5441.9"/>
    <d v="2011-11-10T00:00:00"/>
    <x v="22"/>
    <x v="0"/>
    <n v="10"/>
    <n v="0"/>
    <n v="656.5385"/>
  </r>
  <r>
    <n v="13086530"/>
    <s v="D"/>
    <d v="2011-11-11T00:00:00"/>
    <n v="0"/>
    <n v="12078"/>
    <n v="0"/>
    <n v="5442"/>
    <n v="-5441.9"/>
    <d v="2011-11-11T00:00:00"/>
    <x v="22"/>
    <x v="0"/>
    <n v="11"/>
    <n v="0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  <n v="511.74299999999999"/>
  </r>
  <r>
    <n v="13086530"/>
    <s v="D"/>
    <d v="2012-04-10T00:00:00"/>
    <n v="441"/>
    <n v="13466"/>
    <n v="0"/>
    <n v="5442"/>
    <n v="-5441.9"/>
    <d v="2012-04-10T00:00:00"/>
    <x v="22"/>
    <x v="5"/>
    <n v="10"/>
    <n v="0"/>
    <n v="874.72350000000006"/>
  </r>
  <r>
    <n v="13086530"/>
    <s v="D"/>
    <d v="2012-04-11T00:00:00"/>
    <n v="562"/>
    <n v="14580"/>
    <n v="0"/>
    <n v="5442"/>
    <n v="-5441.9"/>
    <d v="2012-04-11T00:00:00"/>
    <x v="22"/>
    <x v="5"/>
    <n v="11"/>
    <n v="0"/>
    <n v="1114.7270000000001"/>
  </r>
  <r>
    <n v="13086530"/>
    <s v="D"/>
    <d v="2012-04-12T00:00:00"/>
    <n v="527"/>
    <n v="15626"/>
    <n v="0"/>
    <n v="5442"/>
    <n v="-5441.9"/>
    <d v="2012-04-12T00:00:00"/>
    <x v="22"/>
    <x v="5"/>
    <n v="12"/>
    <n v="0"/>
    <n v="1045.3045"/>
  </r>
  <r>
    <n v="13086530"/>
    <s v="D"/>
    <d v="2012-04-13T00:00:00"/>
    <n v="577"/>
    <n v="16771"/>
    <n v="0"/>
    <n v="5442"/>
    <n v="-5441.9"/>
    <d v="2012-04-13T00:00:00"/>
    <x v="22"/>
    <x v="5"/>
    <n v="13"/>
    <n v="0"/>
    <n v="1144.4794999999999"/>
  </r>
  <r>
    <n v="13086530"/>
    <s v="D"/>
    <d v="2012-04-14T00:00:00"/>
    <n v="765"/>
    <n v="18289"/>
    <n v="0"/>
    <n v="5442"/>
    <n v="-5441.9"/>
    <d v="2012-04-14T00:00:00"/>
    <x v="22"/>
    <x v="5"/>
    <n v="14"/>
    <n v="0"/>
    <n v="1517.3775000000001"/>
  </r>
  <r>
    <n v="13086530"/>
    <s v="D"/>
    <d v="2012-04-15T00:00:00"/>
    <n v="808"/>
    <n v="19891"/>
    <n v="0"/>
    <n v="5442"/>
    <n v="-5441.9"/>
    <d v="2012-04-15T00:00:00"/>
    <x v="22"/>
    <x v="5"/>
    <n v="15"/>
    <n v="0"/>
    <n v="1602.6680000000001"/>
  </r>
  <r>
    <n v="13086530"/>
    <s v="D"/>
    <d v="2012-04-16T00:00:00"/>
    <n v="814"/>
    <n v="21504"/>
    <n v="0"/>
    <n v="5442"/>
    <n v="-5441.9"/>
    <d v="2012-04-16T00:00:00"/>
    <x v="22"/>
    <x v="5"/>
    <n v="16"/>
    <n v="0"/>
    <n v="1614.569"/>
  </r>
  <r>
    <n v="13086530"/>
    <s v="D"/>
    <d v="2012-04-17T00:00:00"/>
    <n v="817"/>
    <n v="23125"/>
    <n v="0"/>
    <n v="5442"/>
    <n v="-5441.9"/>
    <d v="2012-04-17T00:00:00"/>
    <x v="22"/>
    <x v="5"/>
    <n v="17"/>
    <n v="0"/>
    <n v="1620.5195000000001"/>
  </r>
  <r>
    <n v="13086530"/>
    <s v="D"/>
    <d v="2012-04-18T00:00:00"/>
    <n v="897"/>
    <n v="24905"/>
    <n v="0"/>
    <n v="5442"/>
    <n v="-5441.9"/>
    <d v="2012-04-18T00:00:00"/>
    <x v="22"/>
    <x v="5"/>
    <n v="18"/>
    <n v="0"/>
    <n v="1779.1994999999999"/>
  </r>
  <r>
    <n v="13086530"/>
    <s v="D"/>
    <d v="2012-04-19T00:00:00"/>
    <n v="980"/>
    <n v="26850"/>
    <n v="0"/>
    <n v="5442"/>
    <n v="-5441.9"/>
    <d v="2012-04-19T00:00:00"/>
    <x v="22"/>
    <x v="5"/>
    <n v="19"/>
    <n v="0"/>
    <n v="1943.83"/>
  </r>
  <r>
    <n v="13086530"/>
    <s v="D"/>
    <d v="2012-04-20T00:00:00"/>
    <n v="1021"/>
    <n v="28875"/>
    <n v="0"/>
    <n v="5442"/>
    <n v="-5441.9"/>
    <d v="2012-04-20T00:00:00"/>
    <x v="22"/>
    <x v="5"/>
    <n v="20"/>
    <n v="0"/>
    <n v="2025.1535000000001"/>
  </r>
  <r>
    <n v="13086530"/>
    <s v="D"/>
    <d v="2012-04-21T00:00:00"/>
    <n v="1062"/>
    <n v="30982"/>
    <n v="0"/>
    <n v="5442"/>
    <n v="-5441.9"/>
    <d v="2012-04-21T00:00:00"/>
    <x v="22"/>
    <x v="5"/>
    <n v="21"/>
    <n v="0"/>
    <n v="2106.4769999999999"/>
  </r>
  <r>
    <n v="13086530"/>
    <s v="D"/>
    <d v="2012-04-22T00:00:00"/>
    <n v="1076"/>
    <n v="33115"/>
    <n v="0"/>
    <n v="5442"/>
    <n v="-5441.9"/>
    <d v="2012-04-22T00:00:00"/>
    <x v="22"/>
    <x v="5"/>
    <n v="22"/>
    <n v="0"/>
    <n v="2134.2460000000001"/>
  </r>
  <r>
    <n v="13086530"/>
    <s v="D"/>
    <d v="2012-04-23T00:00:00"/>
    <n v="1104"/>
    <n v="35306"/>
    <n v="0"/>
    <n v="5442"/>
    <n v="-5441.9"/>
    <d v="2012-04-23T00:00:00"/>
    <x v="22"/>
    <x v="5"/>
    <n v="23"/>
    <n v="0"/>
    <n v="2189.7840000000001"/>
  </r>
  <r>
    <n v="13086530"/>
    <s v="D"/>
    <d v="2012-04-24T00:00:00"/>
    <n v="1127"/>
    <n v="37541"/>
    <n v="0"/>
    <n v="5442"/>
    <n v="-5441.9"/>
    <d v="2012-04-24T00:00:00"/>
    <x v="22"/>
    <x v="5"/>
    <n v="24"/>
    <n v="0"/>
    <n v="2235.4045000000001"/>
  </r>
  <r>
    <n v="13086530"/>
    <s v="D"/>
    <d v="2012-04-25T00:00:00"/>
    <n v="1101"/>
    <n v="39725"/>
    <n v="0"/>
    <n v="5442"/>
    <n v="-5441.9"/>
    <d v="2012-04-25T00:00:00"/>
    <x v="22"/>
    <x v="5"/>
    <n v="25"/>
    <n v="0"/>
    <n v="2183.8335000000002"/>
  </r>
  <r>
    <n v="13086530"/>
    <s v="D"/>
    <d v="2012-04-26T00:00:00"/>
    <n v="1130"/>
    <n v="41967"/>
    <n v="0"/>
    <n v="5442"/>
    <n v="-5441.9"/>
    <d v="2012-04-26T00:00:00"/>
    <x v="22"/>
    <x v="5"/>
    <n v="26"/>
    <n v="0"/>
    <n v="2241.355"/>
  </r>
  <r>
    <n v="13086530"/>
    <s v="D"/>
    <d v="2012-04-27T00:00:00"/>
    <n v="1129"/>
    <n v="44205"/>
    <n v="0"/>
    <n v="5442"/>
    <n v="-5441.9"/>
    <d v="2012-04-27T00:00:00"/>
    <x v="22"/>
    <x v="5"/>
    <n v="27"/>
    <n v="0"/>
    <n v="2239.3715000000002"/>
  </r>
  <r>
    <n v="13086530"/>
    <s v="D"/>
    <d v="2012-04-28T00:00:00"/>
    <n v="1088"/>
    <n v="46363"/>
    <n v="0"/>
    <n v="5442"/>
    <n v="-5441.9"/>
    <d v="2012-04-28T00:00:00"/>
    <x v="22"/>
    <x v="5"/>
    <n v="28"/>
    <n v="0"/>
    <n v="2158.0480000000002"/>
  </r>
  <r>
    <n v="13086530"/>
    <s v="D"/>
    <d v="2012-04-29T00:00:00"/>
    <n v="1067"/>
    <n v="48478"/>
    <n v="0"/>
    <n v="5442"/>
    <n v="-5441.9"/>
    <d v="2012-04-29T00:00:00"/>
    <x v="22"/>
    <x v="5"/>
    <n v="29"/>
    <n v="0"/>
    <n v="2116.3944999999999"/>
  </r>
  <r>
    <n v="13086530"/>
    <s v="D"/>
    <d v="2012-04-30T00:00:00"/>
    <n v="1050"/>
    <n v="50560"/>
    <n v="0"/>
    <n v="5442"/>
    <n v="-5441.9"/>
    <d v="2012-04-30T00:00:00"/>
    <x v="22"/>
    <x v="5"/>
    <n v="30"/>
    <n v="0"/>
    <n v="2082.6750000000002"/>
  </r>
  <r>
    <n v="13086530"/>
    <s v="D"/>
    <d v="2012-05-01T00:00:00"/>
    <n v="1059"/>
    <n v="52661"/>
    <n v="0"/>
    <n v="5442"/>
    <n v="-5441.9"/>
    <d v="2012-05-01T00:00:00"/>
    <x v="22"/>
    <x v="6"/>
    <n v="1"/>
    <n v="0"/>
    <n v="2100.5264999999999"/>
  </r>
  <r>
    <n v="13086530"/>
    <s v="D"/>
    <d v="2012-05-02T00:00:00"/>
    <n v="1066"/>
    <n v="54775"/>
    <n v="0"/>
    <n v="5442"/>
    <n v="-5441.9"/>
    <d v="2012-05-02T00:00:00"/>
    <x v="22"/>
    <x v="6"/>
    <n v="2"/>
    <n v="0"/>
    <n v="2114.4110000000001"/>
  </r>
  <r>
    <n v="13086530"/>
    <s v="D"/>
    <d v="2012-05-03T00:00:00"/>
    <n v="1056"/>
    <n v="56869"/>
    <n v="0"/>
    <n v="5442"/>
    <n v="-5441.9"/>
    <d v="2012-05-03T00:00:00"/>
    <x v="22"/>
    <x v="6"/>
    <n v="3"/>
    <n v="0"/>
    <n v="2094.576"/>
  </r>
  <r>
    <n v="13086530"/>
    <s v="D"/>
    <d v="2012-05-04T00:00:00"/>
    <n v="1097"/>
    <n v="59046"/>
    <n v="0"/>
    <n v="5442"/>
    <n v="-5441.9"/>
    <d v="2012-05-04T00:00:00"/>
    <x v="22"/>
    <x v="6"/>
    <n v="4"/>
    <n v="0"/>
    <n v="2175.8995"/>
  </r>
  <r>
    <n v="13086530"/>
    <s v="D"/>
    <d v="2012-05-05T00:00:00"/>
    <n v="1146"/>
    <n v="2273"/>
    <n v="0"/>
    <n v="0"/>
    <n v="0"/>
    <d v="2012-05-05T00:00:00"/>
    <x v="22"/>
    <x v="6"/>
    <n v="5"/>
    <n v="0"/>
    <n v="2273.0909999999999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  <n v="1402.3344999999999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  <n v="200.33350000000002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  <n v="0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  <n v="0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  <n v="0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  <n v="0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  <n v="0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  <n v="0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  <n v="0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  <n v="0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  <n v="0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  <n v="0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  <n v="0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  <n v="0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  <n v="1148.4465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  <n v="2634.0880000000002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  <n v="2574.5830000000001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  <n v="2566.6489999999999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  <n v="2560.6985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  <n v="2560.6985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  <n v="2552.7645000000002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  <n v="2564.6655000000001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  <n v="2574.5830000000001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  <n v="2594.4180000000001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  <n v="2530.9459999999999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  <n v="2497.2265000000002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  <n v="2556.7314999999999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  <n v="2612.2694999999999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  <n v="2604.3355000000001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  <n v="2711.4445000000001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  <n v="0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  <n v="1624.4865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  <n v="2790.7845000000002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  <n v="2818.5535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  <n v="2832.4380000000001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  <n v="2844.3389999999999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  <n v="2776.9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  <n v="2725.3290000000002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  <n v="2713.4279999999999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  <n v="2735.2465000000002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  <n v="2485.3254999999999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  <n v="0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  <n v="0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  <n v="0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  <n v="0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  <n v="0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  <n v="0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  <n v="0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  <n v="0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  <n v="0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  <n v="0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  <n v="0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  <n v="0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  <n v="0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  <n v="0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  <n v="0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  <n v="0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  <n v="0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  <n v="0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  <n v="0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  <n v="0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  <n v="0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  <n v="0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  <n v="0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  <n v="0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  <n v="0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  <n v="0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  <n v="0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  <n v="0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  <n v="0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  <n v="0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  <n v="0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  <n v="0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  <n v="0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  <n v="0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  <n v="0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  <n v="0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  <n v="0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  <n v="0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  <n v="0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  <n v="0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  <n v="0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  <n v="0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  <n v="0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  <n v="0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  <n v="0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  <n v="0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  <n v="0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  <n v="0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  <n v="0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  <n v="0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  <n v="0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  <n v="0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  <n v="0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  <n v="0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  <n v="0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  <n v="0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  <n v="0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  <n v="0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  <n v="0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  <n v="0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  <n v="0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  <n v="0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  <n v="0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  <n v="0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  <n v="0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  <n v="0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  <n v="0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  <n v="0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  <n v="0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  <n v="0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  <n v="0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  <n v="0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  <n v="0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  <n v="0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  <n v="0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  <n v="0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  <n v="0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  <n v="0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  <n v="0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  <n v="0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  <n v="0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  <n v="0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  <n v="0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  <n v="0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  <n v="0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  <n v="0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  <n v="0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  <n v="0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  <n v="0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  <n v="0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  <n v="0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  <n v="0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  <n v="0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  <n v="0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  <n v="0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  <n v="0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  <n v="0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  <n v="0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  <n v="0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  <n v="0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  <n v="0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  <n v="0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  <n v="0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  <n v="0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  <n v="0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  <n v="0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  <n v="0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  <n v="0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  <n v="0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  <n v="0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  <n v="0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  <n v="0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  <n v="0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  <n v="0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  <n v="0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  <n v="0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  <n v="0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  <n v="0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  <n v="0"/>
  </r>
  <r>
    <n v="13086530"/>
    <s v="D"/>
    <d v="2012-10-13T00:00:00"/>
    <n v="0"/>
    <n v="422122"/>
    <n v="0"/>
    <n v="352058"/>
    <n v="-352058.3"/>
    <d v="2012-10-13T00:00:00"/>
    <x v="22"/>
    <x v="11"/>
    <n v="13"/>
    <n v="0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52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2.5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0"/>
    <n v="0"/>
    <n v="0"/>
    <d v="2020-11-07T00:00:00"/>
    <n v="2021"/>
    <x v="0"/>
    <n v="7"/>
    <n v="2020"/>
    <x v="8"/>
    <n v="1215.8855000000001"/>
    <n v="1215.8855000000001"/>
    <n v="0"/>
  </r>
  <r>
    <n v="13086530"/>
    <s v="D"/>
    <d v="2020-11-08T00:00:00"/>
    <n v="576"/>
    <n v="2570.5"/>
    <n v="0"/>
    <n v="0"/>
    <n v="0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1.5"/>
    <n v="0"/>
    <n v="0"/>
    <n v="0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.2"/>
    <n v="0"/>
    <n v="0"/>
    <n v="0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6.9"/>
    <n v="0"/>
    <n v="0"/>
    <n v="0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0"/>
    <n v="0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.3"/>
    <n v="0"/>
    <n v="0"/>
    <n v="0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.1"/>
    <n v="0"/>
    <n v="0"/>
    <n v="0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.1"/>
    <n v="0"/>
    <n v="0"/>
    <n v="0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0"/>
    <n v="0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.1"/>
    <n v="0"/>
    <n v="0"/>
    <n v="0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.4"/>
    <n v="9.6"/>
    <n v="19"/>
    <n v="-19.100000000000001"/>
    <d v="2020-11-18T00:00:00"/>
    <n v="2021"/>
    <x v="0"/>
    <n v="18"/>
    <n v="2020"/>
    <x v="8"/>
    <n v="1110.76"/>
    <n v="1091.7184"/>
    <n v="19.041599999999999"/>
  </r>
  <r>
    <n v="13086530"/>
    <s v="D"/>
    <d v="2020-11-19T00:00:00"/>
    <n v="560"/>
    <n v="14469.5"/>
    <n v="36"/>
    <n v="91"/>
    <n v="-91.3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.2"/>
    <n v="31"/>
    <n v="154"/>
    <n v="-153.6"/>
    <d v="2020-11-20T00:00:00"/>
    <n v="2021"/>
    <x v="0"/>
    <n v="20"/>
    <n v="2020"/>
    <x v="8"/>
    <n v="1106.7930000000001"/>
    <n v="1045.3045"/>
    <n v="61.488500000000002"/>
  </r>
  <r>
    <n v="13086530"/>
    <s v="D"/>
    <d v="2020-11-21T00:00:00"/>
    <n v="556"/>
    <n v="16679.400000000001"/>
    <n v="30"/>
    <n v="213"/>
    <n v="-213.2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5.8"/>
    <n v="22"/>
    <n v="257"/>
    <n v="-256.7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8.7"/>
    <n v="38"/>
    <n v="333"/>
    <n v="-332.7"/>
    <d v="2020-11-23T00:00:00"/>
    <n v="2021"/>
    <x v="0"/>
    <n v="23"/>
    <n v="2020"/>
    <x v="8"/>
    <n v="1112.7435"/>
    <n v="1037.3705"/>
    <n v="75.373000000000005"/>
  </r>
  <r>
    <n v="13086530"/>
    <s v="D"/>
    <d v="2020-11-24T00:00:00"/>
    <n v="568"/>
    <n v="20034.8"/>
    <n v="21"/>
    <n v="375"/>
    <n v="-374.9"/>
    <d v="2020-11-24T00:00:00"/>
    <n v="2021"/>
    <x v="0"/>
    <n v="24"/>
    <n v="2020"/>
    <x v="8"/>
    <n v="1126.6279999999999"/>
    <n v="1084.9745"/>
    <n v="41.653500000000001"/>
  </r>
  <r>
    <n v="13086530"/>
    <s v="D"/>
    <d v="2020-11-25T00:00:00"/>
    <n v="564"/>
    <n v="21154.1"/>
    <n v="16"/>
    <n v="406"/>
    <n v="-406"/>
    <d v="2020-11-25T00:00:00"/>
    <n v="2021"/>
    <x v="0"/>
    <n v="25"/>
    <n v="2020"/>
    <x v="8"/>
    <n v="1118.694"/>
    <n v="1086.9580000000001"/>
    <n v="31.736000000000001"/>
  </r>
  <r>
    <n v="13086530"/>
    <s v="D"/>
    <d v="2020-11-26T00:00:00"/>
    <n v="564"/>
    <n v="22273.200000000001"/>
    <n v="16"/>
    <n v="437"/>
    <n v="-437.1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.2"/>
    <n v="14"/>
    <n v="466"/>
    <n v="-465.5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.1"/>
    <n v="23"/>
    <n v="511"/>
    <n v="-510.8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29.8"/>
    <n v="18"/>
    <n v="546"/>
    <n v="-545.9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.4"/>
    <n v="0"/>
    <n v="546"/>
    <n v="-545.9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1.9"/>
    <n v="0"/>
    <n v="546"/>
    <n v="-545.9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.3"/>
    <n v="0"/>
    <n v="546"/>
    <n v="-545.9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3.7"/>
    <n v="0"/>
    <n v="546"/>
    <n v="-545.9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7.5"/>
    <n v="0"/>
    <n v="546"/>
    <n v="-545.9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.4"/>
    <n v="0"/>
    <n v="546"/>
    <n v="-545.9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2.7"/>
    <n v="0"/>
    <n v="546"/>
    <n v="-545.9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3.9"/>
    <n v="0"/>
    <n v="546"/>
    <n v="-545.9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2.6"/>
    <n v="0"/>
    <n v="546"/>
    <n v="-545.9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3.9"/>
    <n v="0"/>
    <n v="546"/>
    <n v="-545.9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7.699999999997"/>
    <n v="0"/>
    <n v="546"/>
    <n v="-545.9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546"/>
    <n v="-545.9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.300000000003"/>
    <n v="0"/>
    <n v="546"/>
    <n v="-545.9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1.5"/>
    <n v="0"/>
    <n v="546"/>
    <n v="-545.9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2.800000000003"/>
    <n v="0"/>
    <n v="546"/>
    <n v="-545.9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546"/>
    <n v="-545.9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.300000000003"/>
    <n v="0"/>
    <n v="546"/>
    <n v="-545.9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6.6"/>
    <n v="0"/>
    <n v="546"/>
    <n v="-545.9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.400000000001"/>
    <n v="0"/>
    <n v="546"/>
    <n v="-545.9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.300000000003"/>
    <n v="0"/>
    <n v="546"/>
    <n v="-545.9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.1"/>
    <n v="0"/>
    <n v="546"/>
    <n v="-545.9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546"/>
    <n v="-545.9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7.9"/>
    <n v="0"/>
    <n v="546"/>
    <n v="-545.9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546"/>
    <n v="-545.9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.1"/>
    <n v="0"/>
    <n v="546"/>
    <n v="-545.9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.1"/>
    <n v="0"/>
    <n v="546"/>
    <n v="-545.9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0.800000000003"/>
    <n v="0"/>
    <n v="546"/>
    <n v="-545.9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6.9"/>
    <n v="0"/>
    <n v="546"/>
    <n v="-545.9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0.800000000003"/>
    <n v="0"/>
    <n v="546"/>
    <n v="-545.9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6.9"/>
    <n v="0"/>
    <n v="546"/>
    <n v="-545.9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0.5"/>
    <n v="0"/>
    <n v="546"/>
    <n v="-545.9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546"/>
    <n v="-545.9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7.599999999999"/>
    <n v="0"/>
    <n v="546"/>
    <n v="-545.9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.199999999997"/>
    <n v="0"/>
    <n v="546"/>
    <n v="-545.9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4.7"/>
    <n v="0"/>
    <n v="546"/>
    <n v="-545.9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.3"/>
    <n v="0"/>
    <n v="546"/>
    <n v="-545.9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6.7"/>
    <n v="0"/>
    <n v="546"/>
    <n v="-545.9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5.5"/>
    <n v="0"/>
    <n v="546"/>
    <n v="-545.9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546"/>
    <n v="-545.9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7.7"/>
    <n v="0"/>
    <n v="546"/>
    <n v="-545.9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8.7"/>
    <n v="0"/>
    <n v="546"/>
    <n v="-545.9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899.7"/>
    <n v="0"/>
    <n v="546"/>
    <n v="-545.9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.3"/>
    <n v="0"/>
    <n v="546"/>
    <n v="-545.9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.4"/>
    <n v="0"/>
    <n v="546"/>
    <n v="-545.9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.4"/>
    <n v="0"/>
    <n v="546"/>
    <n v="-545.9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3.8"/>
    <n v="0"/>
    <n v="546"/>
    <n v="-545.9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.3"/>
    <n v="0"/>
    <n v="546"/>
    <n v="-545.9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0.7"/>
    <n v="0"/>
    <n v="546"/>
    <n v="-545.9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6.6"/>
    <n v="0"/>
    <n v="546"/>
    <n v="-545.9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546"/>
    <n v="-545.9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5.9"/>
    <n v="0"/>
    <n v="546"/>
    <n v="-545.9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.3"/>
    <n v="0"/>
    <n v="546"/>
    <n v="-545.9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2.7"/>
    <n v="0"/>
    <n v="546"/>
    <n v="-545.9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.1"/>
    <n v="0"/>
    <n v="546"/>
    <n v="-545.9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546"/>
    <n v="-545.9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.4"/>
    <n v="0"/>
    <n v="546"/>
    <n v="-545.9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3.8"/>
    <n v="0"/>
    <n v="546"/>
    <n v="-545.9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.199999999997"/>
    <n v="0"/>
    <n v="546"/>
    <n v="-545.9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0.6"/>
    <n v="0"/>
    <n v="546"/>
    <n v="-545.9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.4"/>
    <n v="0"/>
    <n v="546"/>
    <n v="-545.9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69.7"/>
    <n v="0"/>
    <n v="546"/>
    <n v="-545.9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546"/>
    <n v="-545.9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.399999999994"/>
    <n v="0"/>
    <n v="546"/>
    <n v="-545.9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.399999999994"/>
    <n v="0"/>
    <n v="546"/>
    <n v="-545.9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0.7"/>
    <n v="0"/>
    <n v="546"/>
    <n v="-545.9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546"/>
    <n v="-545.9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09.8"/>
    <n v="0"/>
    <n v="546"/>
    <n v="-545.9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0.5"/>
    <n v="0"/>
    <n v="546"/>
    <n v="-545.9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8.8"/>
    <n v="0"/>
    <n v="546"/>
    <n v="-545.9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89.5"/>
    <n v="0"/>
    <n v="546"/>
    <n v="-545.9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.2"/>
    <n v="0"/>
    <n v="546"/>
    <n v="-545.9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.2"/>
    <n v="0"/>
    <n v="546"/>
    <n v="-545.9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4.600000000006"/>
    <n v="0"/>
    <n v="546"/>
    <n v="-545.9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1.899999999994"/>
    <n v="0"/>
    <n v="546"/>
    <n v="-545.9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.199999999997"/>
    <n v="0"/>
    <n v="546"/>
    <n v="-545.9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.399999999994"/>
    <n v="0"/>
    <n v="546"/>
    <n v="-545.9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1.600000000006"/>
    <n v="0"/>
    <n v="546"/>
    <n v="-545.9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0.800000000003"/>
    <n v="0"/>
    <n v="546"/>
    <n v="-545.9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.3"/>
    <n v="0"/>
    <n v="546"/>
    <n v="-545.9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.399999999994"/>
    <n v="0"/>
    <n v="546"/>
    <n v="-545.9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.399999999994"/>
    <n v="0"/>
    <n v="546"/>
    <n v="-545.9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.399999999994"/>
    <n v="7.7"/>
    <n v="561"/>
    <n v="-561.1"/>
    <d v="2021-02-19T00:00:00"/>
    <n v="2021"/>
    <x v="3"/>
    <n v="19"/>
    <n v="2021"/>
    <x v="8"/>
    <n v="892.57500000000005"/>
    <n v="877.30205000000001"/>
    <n v="15.27295"/>
  </r>
  <r>
    <n v="13086530"/>
    <s v="D"/>
    <d v="2021-02-20T00:00:00"/>
    <n v="441"/>
    <n v="83059.5"/>
    <n v="0"/>
    <n v="561"/>
    <n v="-56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1.6"/>
    <n v="0"/>
    <n v="561"/>
    <n v="-56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4.9"/>
    <n v="37"/>
    <n v="635"/>
    <n v="-635.20000000000005"/>
    <d v="2021-02-22T00:00:00"/>
    <n v="2021"/>
    <x v="3"/>
    <n v="22"/>
    <n v="2021"/>
    <x v="8"/>
    <n v="924.31100000000004"/>
    <n v="850.92150000000004"/>
    <n v="73.389499999999998"/>
  </r>
  <r>
    <n v="13086530"/>
    <s v="D"/>
    <d v="2021-02-23T00:00:00"/>
    <n v="475"/>
    <n v="85796.5"/>
    <n v="13"/>
    <n v="661"/>
    <n v="-661.1"/>
    <d v="2021-02-23T00:00:00"/>
    <n v="2021"/>
    <x v="3"/>
    <n v="23"/>
    <n v="2021"/>
    <x v="8"/>
    <n v="942.16250000000002"/>
    <n v="916.37700000000007"/>
    <n v="25.785499999999999"/>
  </r>
  <r>
    <n v="13086530"/>
    <s v="D"/>
    <d v="2021-02-24T00:00:00"/>
    <n v="484"/>
    <n v="86756.7"/>
    <n v="0.7"/>
    <n v="663"/>
    <n v="-662.5"/>
    <d v="2021-02-24T00:00:00"/>
    <n v="2021"/>
    <x v="3"/>
    <n v="24"/>
    <n v="2021"/>
    <x v="8"/>
    <n v="960.01400000000001"/>
    <n v="958.62555000000009"/>
    <n v="1.38845"/>
  </r>
  <r>
    <n v="13086530"/>
    <s v="D"/>
    <d v="2021-02-25T00:00:00"/>
    <n v="484"/>
    <n v="87716.9"/>
    <n v="23"/>
    <n v="709"/>
    <n v="-708.5"/>
    <d v="2021-02-25T00:00:00"/>
    <n v="2021"/>
    <x v="3"/>
    <n v="25"/>
    <n v="2021"/>
    <x v="8"/>
    <n v="960.01400000000001"/>
    <n v="914.39350000000002"/>
    <n v="45.6205"/>
  </r>
  <r>
    <n v="13086530"/>
    <s v="D"/>
    <d v="2021-02-26T00:00:00"/>
    <n v="476"/>
    <n v="88661.7"/>
    <n v="0.9"/>
    <n v="710"/>
    <n v="-710.2"/>
    <d v="2021-02-26T00:00:00"/>
    <n v="2021"/>
    <x v="3"/>
    <n v="26"/>
    <n v="2021"/>
    <x v="8"/>
    <n v="944.14600000000007"/>
    <n v="942.36085000000003"/>
    <n v="1.78515"/>
  </r>
  <r>
    <n v="13086530"/>
    <s v="D"/>
    <d v="2021-02-27T00:00:00"/>
    <n v="475"/>
    <n v="89603.3"/>
    <n v="0"/>
    <n v="710"/>
    <n v="-710.2"/>
    <d v="2021-02-27T00:00:00"/>
    <n v="2021"/>
    <x v="3"/>
    <n v="27"/>
    <n v="2021"/>
    <x v="8"/>
    <n v="942.16250000000002"/>
    <n v="942.16250000000002"/>
    <n v="0"/>
  </r>
  <r>
    <n v="13086530"/>
    <s v="D"/>
    <d v="2021-02-28T00:00:00"/>
    <n v="481"/>
    <n v="90557.3"/>
    <n v="15"/>
    <n v="740"/>
    <n v="-739.6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7.5"/>
    <n v="4"/>
    <n v="748"/>
    <n v="-747.5"/>
    <d v="2021-03-01T00:00:00"/>
    <n v="2021"/>
    <x v="4"/>
    <n v="1"/>
    <n v="2021"/>
    <x v="8"/>
    <n v="960.01400000000001"/>
    <n v="952.08"/>
    <n v="7.9340000000000002"/>
  </r>
  <r>
    <n v="13086530"/>
    <s v="D"/>
    <d v="2021-03-02T00:00:00"/>
    <n v="483"/>
    <n v="92474.6"/>
    <n v="35"/>
    <n v="817"/>
    <n v="-816.8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.1"/>
    <n v="16"/>
    <n v="849"/>
    <n v="-849"/>
    <d v="2021-03-03T00:00:00"/>
    <n v="2021"/>
    <x v="4"/>
    <n v="3"/>
    <n v="2021"/>
    <x v="8"/>
    <n v="965.96450000000004"/>
    <n v="934.22850000000005"/>
    <n v="31.736000000000001"/>
  </r>
  <r>
    <n v="13086530"/>
    <s v="D"/>
    <d v="2021-03-04T00:00:00"/>
    <n v="484"/>
    <n v="94401.3"/>
    <n v="0"/>
    <n v="849"/>
    <n v="-849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1.5"/>
    <n v="0"/>
    <n v="849"/>
    <n v="-849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.3"/>
    <n v="0"/>
    <n v="849"/>
    <n v="-849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.3"/>
    <n v="0"/>
    <n v="849"/>
    <n v="-849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.4"/>
    <n v="0"/>
    <n v="849"/>
    <n v="-849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0.6"/>
    <n v="30"/>
    <n v="908"/>
    <n v="-908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0.8"/>
    <n v="29"/>
    <n v="966"/>
    <n v="-965.6"/>
    <d v="2021-03-10T00:00:00"/>
    <n v="2021"/>
    <x v="4"/>
    <n v="10"/>
    <n v="2021"/>
    <x v="8"/>
    <n v="960.01400000000001"/>
    <n v="902.49250000000006"/>
    <n v="57.521500000000003"/>
  </r>
  <r>
    <n v="13086530"/>
    <s v="D"/>
    <d v="2021-03-11T00:00:00"/>
    <n v="486"/>
    <n v="101104.1"/>
    <n v="29"/>
    <n v="1022"/>
    <n v="-1022.2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.4"/>
    <n v="28"/>
    <n v="1078"/>
    <n v="-1078.3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1.5"/>
    <n v="21"/>
    <n v="1120"/>
    <n v="-1119.5999999999999"/>
    <d v="2021-03-13T00:00:00"/>
    <n v="2021"/>
    <x v="4"/>
    <n v="13"/>
    <n v="2021"/>
    <x v="8"/>
    <n v="958.03050000000007"/>
    <n v="916.37700000000007"/>
    <n v="41.653500000000001"/>
  </r>
  <r>
    <n v="13086530"/>
    <s v="D"/>
    <d v="2021-03-14T00:00:00"/>
    <n v="484"/>
    <n v="103981.7"/>
    <n v="17"/>
    <n v="1154"/>
    <n v="-1153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1.9"/>
    <n v="26"/>
    <n v="1205"/>
    <n v="-1205.0999999999999"/>
    <d v="2021-03-15T00:00:00"/>
    <n v="2021"/>
    <x v="4"/>
    <n v="15"/>
    <n v="2021"/>
    <x v="8"/>
    <n v="960.01400000000001"/>
    <n v="908.44299999999998"/>
    <n v="51.570999999999998"/>
  </r>
  <r>
    <n v="13086530"/>
    <s v="D"/>
    <d v="2021-03-16T00:00:00"/>
    <n v="481"/>
    <n v="105895.9"/>
    <n v="37"/>
    <n v="1278"/>
    <n v="-1278.3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49.9"/>
    <n v="24"/>
    <n v="1326"/>
    <n v="-1325.6"/>
    <d v="2021-03-17T00:00:00"/>
    <n v="2021"/>
    <x v="4"/>
    <n v="17"/>
    <n v="2021"/>
    <x v="8"/>
    <n v="954.06349999999998"/>
    <n v="906.45950000000005"/>
    <n v="47.603999999999999"/>
  </r>
  <r>
    <n v="13086530"/>
    <s v="D"/>
    <d v="2021-03-18T00:00:00"/>
    <n v="205"/>
    <n v="107256"/>
    <n v="0"/>
    <n v="1326"/>
    <n v="-1325.6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1326"/>
    <n v="-1325.6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1326"/>
    <n v="-1325.6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1326"/>
    <n v="-1325.6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1326"/>
    <n v="-1325.6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1326"/>
    <n v="-1325.6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1326"/>
    <n v="-1325.6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1326"/>
    <n v="-1325.6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1326"/>
    <n v="-1325.6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1326"/>
    <n v="-1325.6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1326"/>
    <n v="-1325.6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1326"/>
    <n v="-1325.6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1326"/>
    <n v="-1325.6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1326"/>
    <n v="-1325.6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1326"/>
    <n v="-1325.6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1326"/>
    <n v="-1325.6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1326"/>
    <n v="-1325.6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1326"/>
    <n v="-1325.6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1326"/>
    <n v="-1325.6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1326"/>
    <n v="-1325.6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1326"/>
    <n v="-1325.6"/>
    <d v="2021-04-07T00:00:00"/>
    <n v="2021"/>
    <x v="5"/>
    <n v="7"/>
    <n v="2021"/>
    <x v="8"/>
    <n v="0"/>
    <n v="0"/>
    <n v="0"/>
  </r>
  <r>
    <n v="13086530"/>
    <s v="D"/>
    <d v="2021-04-08T00:00:00"/>
    <n v="151"/>
    <n v="107555.5"/>
    <n v="0"/>
    <n v="1326"/>
    <n v="-1325.6"/>
    <d v="2021-04-08T00:00:00"/>
    <n v="2021"/>
    <x v="5"/>
    <n v="8"/>
    <n v="2021"/>
    <x v="8"/>
    <n v="299.50850000000003"/>
    <n v="299.50850000000003"/>
    <n v="0"/>
  </r>
  <r>
    <n v="13086530"/>
    <s v="D"/>
    <d v="2021-04-09T00:00:00"/>
    <n v="374"/>
    <n v="108296.4"/>
    <n v="0"/>
    <n v="1326"/>
    <n v="-1325.6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70.39999999999"/>
    <n v="0"/>
    <n v="1326"/>
    <n v="-1325.6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49.9"/>
    <n v="0"/>
    <n v="1326"/>
    <n v="-1325.6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77.6"/>
    <n v="0"/>
    <n v="1326"/>
    <n v="-1325.6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52.1"/>
    <n v="0"/>
    <n v="1326"/>
    <n v="-1325.6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47.1"/>
    <n v="0"/>
    <n v="1326"/>
    <n v="-1325.6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77.4"/>
    <n v="0"/>
    <n v="1326"/>
    <n v="-1325.6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58.3"/>
    <n v="0"/>
    <n v="1326"/>
    <n v="-1325.6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56.1"/>
    <n v="0"/>
    <n v="1326"/>
    <n v="-1325.6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75"/>
    <n v="214"/>
    <n v="1750"/>
    <n v="-1749.8"/>
    <d v="2021-04-18T00:00:00"/>
    <n v="2021"/>
    <x v="5"/>
    <n v="18"/>
    <n v="2021"/>
    <x v="8"/>
    <n v="2118.3780000000002"/>
    <n v="1693.9090000000001"/>
    <n v="424.46899999999999"/>
  </r>
  <r>
    <n v="13086530"/>
    <s v="D"/>
    <d v="2021-04-19T00:00:00"/>
    <n v="1053"/>
    <n v="123863.8"/>
    <n v="941"/>
    <n v="3616"/>
    <n v="-3616.1"/>
    <d v="2021-04-19T00:00:00"/>
    <n v="2021"/>
    <x v="5"/>
    <n v="19"/>
    <n v="2021"/>
    <x v="8"/>
    <n v="2088.6255000000001"/>
    <n v="222.15200000000002"/>
    <n v="1866.4735000000001"/>
  </r>
  <r>
    <n v="13086530"/>
    <s v="D"/>
    <d v="2021-04-20T00:00:00"/>
    <n v="1060"/>
    <n v="125965.3"/>
    <n v="1060"/>
    <n v="5718"/>
    <n v="-5717.5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8015.5"/>
    <n v="1034"/>
    <n v="7768"/>
    <n v="-7767.8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86.7"/>
    <n v="1044"/>
    <n v="9839"/>
    <n v="-9839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91.9"/>
    <n v="1061"/>
    <n v="11944"/>
    <n v="-11944.1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313.9"/>
    <n v="1070"/>
    <n v="14066"/>
    <n v="-14066.1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74.4"/>
    <n v="1089"/>
    <n v="16227"/>
    <n v="-16226.6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734.39999999999"/>
    <n v="1139"/>
    <n v="18487"/>
    <n v="-18486.7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68.9"/>
    <n v="1177"/>
    <n v="20821"/>
    <n v="-20821.2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51.9"/>
    <n v="1201"/>
    <n v="23204"/>
    <n v="-23204.2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6005.20000000001"/>
    <n v="1287"/>
    <n v="25758"/>
    <n v="-25757.5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58.4"/>
    <n v="1338"/>
    <n v="28411"/>
    <n v="-28410.7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80.29999999999"/>
    <n v="1372"/>
    <n v="31133"/>
    <n v="-31132.6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222.5"/>
    <n v="1433"/>
    <n v="33975"/>
    <n v="-33974.699999999997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120.4"/>
    <n v="1461"/>
    <n v="36873"/>
    <n v="-36872.699999999997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36.9"/>
    <n v="1470"/>
    <n v="39789"/>
    <n v="-39789.199999999997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67.20000000001"/>
    <n v="1477"/>
    <n v="42720"/>
    <n v="-42719.5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97.29999999999"/>
    <n v="1477"/>
    <n v="45650"/>
    <n v="-45649.59999999999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724.4"/>
    <n v="1425"/>
    <n v="48477"/>
    <n v="-48476.7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54"/>
    <n v="1376"/>
    <n v="51206"/>
    <n v="-51206.3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215.8"/>
    <n v="1392"/>
    <n v="53968"/>
    <n v="-53968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81.9"/>
    <n v="1395"/>
    <n v="56734"/>
    <n v="-56734.2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89.6"/>
    <n v="1416"/>
    <n v="59542"/>
    <n v="-59541.8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634.2"/>
    <n v="1434"/>
    <n v="62387"/>
    <n v="-62386.5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97.3"/>
    <n v="1443"/>
    <n v="65250"/>
    <n v="-65249.5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435"/>
    <n v="1481"/>
    <n v="68187"/>
    <n v="-68187.3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90.4"/>
    <n v="1540"/>
    <n v="71243"/>
    <n v="-71242.7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83.5"/>
    <n v="1559"/>
    <n v="74336"/>
    <n v="-74335.7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95.4"/>
    <n v="1569"/>
    <n v="77448"/>
    <n v="-77447.600000000006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54.8"/>
    <n v="1543"/>
    <n v="80507"/>
    <n v="-80507.100000000006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91.5"/>
    <n v="1481"/>
    <n v="83444"/>
    <n v="-83443.7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534.39999999999"/>
    <n v="1433"/>
    <n v="86287"/>
    <n v="-86286.6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81.7"/>
    <n v="1436"/>
    <n v="89134"/>
    <n v="-89134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303.6"/>
    <n v="1473"/>
    <n v="92056"/>
    <n v="-92055.9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51.9"/>
    <n v="1486"/>
    <n v="95004"/>
    <n v="-95004.2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203.2"/>
    <n v="0"/>
    <n v="95004"/>
    <n v="-95004.2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43.3"/>
    <n v="0"/>
    <n v="95004"/>
    <n v="-95004.2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67.5"/>
    <n v="0"/>
    <n v="95004"/>
    <n v="-95004.2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80.7"/>
    <n v="0"/>
    <n v="95004"/>
    <n v="-95004.2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64"/>
    <n v="0"/>
    <n v="95004"/>
    <n v="-95004.2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54.9"/>
    <n v="0"/>
    <n v="95004"/>
    <n v="-95004.2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634.7"/>
    <n v="0"/>
    <n v="95004"/>
    <n v="-95004.2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531.4"/>
    <n v="0"/>
    <n v="95004"/>
    <n v="-95004.2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421.7"/>
    <n v="0"/>
    <n v="95004"/>
    <n v="-95004.2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94.7"/>
    <n v="0"/>
    <n v="95004"/>
    <n v="-95004.2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432"/>
    <n v="974"/>
    <n v="96936"/>
    <n v="-96935.7"/>
    <d v="2021-06-03T00:00:00"/>
    <n v="2021"/>
    <x v="7"/>
    <n v="3"/>
    <n v="2021"/>
    <x v="8"/>
    <n v="3036.7384999999999"/>
    <n v="1104.8095000000001"/>
    <n v="1931.9290000000001"/>
  </r>
  <r>
    <n v="13086530"/>
    <s v="D"/>
    <d v="2021-06-04T00:00:00"/>
    <n v="1538"/>
    <n v="250481.7"/>
    <n v="1538"/>
    <n v="99985"/>
    <n v="-99985.4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529.60000000001"/>
    <n v="1537"/>
    <n v="103033"/>
    <n v="-103033.3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94.7"/>
    <n v="1545"/>
    <n v="106098"/>
    <n v="-106098.4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91.2"/>
    <n v="1561"/>
    <n v="109195"/>
    <n v="-109194.9"/>
    <d v="2021-06-07T00:00:00"/>
    <n v="2021"/>
    <x v="7"/>
    <n v="7"/>
    <n v="2021"/>
    <x v="8"/>
    <n v="3096.2435"/>
    <n v="0"/>
    <n v="3096.2435"/>
  </r>
  <r>
    <n v="13086530"/>
    <s v="D"/>
    <d v="2021-06-08T00:00:00"/>
    <n v="1573"/>
    <n v="262812.2"/>
    <n v="1312"/>
    <n v="111796"/>
    <n v="-111796.2"/>
    <d v="2021-06-08T00:00:00"/>
    <n v="2021"/>
    <x v="7"/>
    <n v="8"/>
    <n v="2021"/>
    <x v="8"/>
    <n v="3120.0455000000002"/>
    <n v="517.69349999999997"/>
    <n v="2602.3519999999999"/>
  </r>
  <r>
    <n v="13086530"/>
    <s v="D"/>
    <d v="2021-06-09T00:00:00"/>
    <n v="1574"/>
    <n v="265933.7"/>
    <n v="0"/>
    <n v="111796"/>
    <n v="-111796.2"/>
    <d v="2021-06-09T00:00:00"/>
    <n v="2021"/>
    <x v="7"/>
    <n v="9"/>
    <n v="2021"/>
    <x v="8"/>
    <n v="3122.029"/>
    <n v="3122.029"/>
    <n v="0"/>
  </r>
  <r>
    <n v="13086530"/>
    <s v="D"/>
    <d v="2021-06-10T00:00:00"/>
    <n v="1541"/>
    <n v="268989.40000000002"/>
    <n v="0"/>
    <n v="111796"/>
    <n v="-111796.2"/>
    <d v="2021-06-10T00:00:00"/>
    <n v="2021"/>
    <x v="7"/>
    <n v="10"/>
    <n v="2021"/>
    <x v="8"/>
    <n v="3056.5735"/>
    <n v="3056.5735"/>
    <n v="0"/>
  </r>
  <r>
    <n v="13086530"/>
    <s v="D"/>
    <d v="2021-06-11T00:00:00"/>
    <n v="1555"/>
    <n v="272074.3"/>
    <n v="0"/>
    <n v="111796"/>
    <n v="-111796.2"/>
    <d v="2021-06-11T00:00:00"/>
    <n v="2021"/>
    <x v="7"/>
    <n v="11"/>
    <n v="2021"/>
    <x v="8"/>
    <n v="3084.3425000000002"/>
    <n v="3084.3425000000002"/>
    <n v="0"/>
  </r>
  <r>
    <n v="13086530"/>
    <s v="D"/>
    <d v="2021-06-12T00:00:00"/>
    <n v="1544"/>
    <n v="275136"/>
    <n v="0"/>
    <n v="111796"/>
    <n v="-111796.2"/>
    <d v="2021-06-12T00:00:00"/>
    <n v="2021"/>
    <x v="7"/>
    <n v="12"/>
    <n v="2021"/>
    <x v="8"/>
    <n v="3062.5239999999999"/>
    <n v="3062.5239999999999"/>
    <n v="0"/>
  </r>
  <r>
    <n v="13086530"/>
    <s v="D"/>
    <d v="2021-06-13T00:00:00"/>
    <n v="1530"/>
    <n v="278170"/>
    <n v="1530"/>
    <n v="114830"/>
    <n v="-114830.2"/>
    <d v="2021-06-13T00:00:00"/>
    <n v="2021"/>
    <x v="7"/>
    <n v="13"/>
    <n v="2021"/>
    <x v="8"/>
    <n v="3034.7550000000001"/>
    <n v="0"/>
    <n v="3034.7550000000001"/>
  </r>
  <r>
    <n v="13086530"/>
    <s v="D"/>
    <d v="2021-06-14T00:00:00"/>
    <n v="1547"/>
    <n v="281237.7"/>
    <n v="1547"/>
    <n v="117898"/>
    <n v="-117897.9"/>
    <d v="2021-06-14T00:00:00"/>
    <n v="2021"/>
    <x v="7"/>
    <n v="14"/>
    <n v="2021"/>
    <x v="8"/>
    <n v="3068.4745000000003"/>
    <n v="0"/>
    <n v="3068.4745000000003"/>
  </r>
  <r>
    <n v="13086530"/>
    <s v="D"/>
    <d v="2021-06-15T00:00:00"/>
    <n v="1600"/>
    <n v="284410.7"/>
    <n v="1600"/>
    <n v="121071"/>
    <n v="-121070.9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287656.09999999998"/>
    <n v="1636"/>
    <n v="124316"/>
    <n v="-124316.3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290945.3"/>
    <n v="1658"/>
    <n v="127606"/>
    <n v="-127605.5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294235.09999999998"/>
    <n v="1659"/>
    <n v="130895"/>
    <n v="-130895.3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297540"/>
    <n v="1666"/>
    <n v="134200"/>
    <n v="-134200.20000000001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300826.3"/>
    <n v="1657"/>
    <n v="137487"/>
    <n v="-137486.5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304137.3"/>
    <n v="1669"/>
    <n v="140798"/>
    <n v="-140797.5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307391.3"/>
    <n v="1641"/>
    <n v="144052"/>
    <n v="-144051.5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5"/>
    <n v="310653.5"/>
    <n v="1645"/>
    <n v="147314"/>
    <n v="-147313.70000000001"/>
    <d v="2021-06-23T00:00:00"/>
    <n v="2021"/>
    <x v="7"/>
    <n v="23"/>
    <n v="2021"/>
    <x v="8"/>
    <n v="3262.8575000000001"/>
    <n v="0"/>
    <n v="3262.8575000000001"/>
  </r>
  <r>
    <n v="13086530"/>
    <s v="D"/>
    <d v="2021-06-24T00:00:00"/>
    <n v="1659"/>
    <n v="313943.09999999998"/>
    <n v="1659"/>
    <n v="150603"/>
    <n v="-150603.29999999999"/>
    <d v="2021-06-24T00:00:00"/>
    <n v="2021"/>
    <x v="7"/>
    <n v="24"/>
    <n v="2021"/>
    <x v="8"/>
    <n v="3290.6264999999999"/>
    <n v="0"/>
    <n v="3290.6264999999999"/>
  </r>
  <r>
    <n v="13086530"/>
    <s v="D"/>
    <d v="2021-06-25T00:00:00"/>
    <n v="1658"/>
    <n v="317231.3"/>
    <n v="1658"/>
    <n v="153892"/>
    <n v="-153891.5"/>
    <d v="2021-06-25T00:00:00"/>
    <n v="2021"/>
    <x v="7"/>
    <n v="25"/>
    <n v="2021"/>
    <x v="8"/>
    <n v="3288.643"/>
    <n v="0"/>
    <n v="3288.643"/>
  </r>
  <r>
    <n v="13086530"/>
    <s v="D"/>
    <d v="2021-06-26T00:00:00"/>
    <n v="1662"/>
    <n v="320527.7"/>
    <n v="1662"/>
    <n v="157188"/>
    <n v="-157187.9"/>
    <d v="2021-06-26T00:00:00"/>
    <n v="2021"/>
    <x v="7"/>
    <n v="26"/>
    <n v="2021"/>
    <x v="8"/>
    <n v="3296.5770000000002"/>
    <n v="0"/>
    <n v="3296.5770000000002"/>
  </r>
  <r>
    <n v="13086530"/>
    <s v="D"/>
    <d v="2021-06-27T00:00:00"/>
    <n v="1654"/>
    <n v="323808.2"/>
    <n v="1654"/>
    <n v="160468"/>
    <n v="-160468.4"/>
    <d v="2021-06-27T00:00:00"/>
    <n v="2021"/>
    <x v="7"/>
    <n v="27"/>
    <n v="2021"/>
    <x v="8"/>
    <n v="3280.7090000000003"/>
    <n v="0"/>
    <n v="3280.7090000000003"/>
  </r>
  <r>
    <n v="13086530"/>
    <s v="D"/>
    <d v="2021-06-28T00:00:00"/>
    <n v="1644"/>
    <n v="327068.2"/>
    <n v="1644"/>
    <n v="163728"/>
    <n v="-163728.4"/>
    <d v="2021-06-28T00:00:00"/>
    <n v="2021"/>
    <x v="7"/>
    <n v="28"/>
    <n v="2021"/>
    <x v="8"/>
    <n v="3260.8740000000003"/>
    <n v="0"/>
    <n v="3260.8740000000003"/>
  </r>
  <r>
    <n v="13086530"/>
    <s v="D"/>
    <d v="2021-06-29T00:00:00"/>
    <n v="1643"/>
    <n v="330326.8"/>
    <n v="1643"/>
    <n v="166987"/>
    <n v="-166987"/>
    <d v="2021-06-29T00:00:00"/>
    <n v="2021"/>
    <x v="7"/>
    <n v="29"/>
    <n v="2021"/>
    <x v="8"/>
    <n v="3258.8905"/>
    <n v="0"/>
    <n v="3258.8905"/>
  </r>
  <r>
    <n v="13086530"/>
    <s v="D"/>
    <d v="2021-06-30T00:00:00"/>
    <n v="1645"/>
    <n v="333588.8"/>
    <n v="1645"/>
    <n v="170249"/>
    <n v="-170249"/>
    <d v="2021-06-30T00:00:00"/>
    <n v="2021"/>
    <x v="7"/>
    <n v="30"/>
    <n v="2021"/>
    <x v="8"/>
    <n v="3262.8575000000001"/>
    <n v="0"/>
    <n v="3262.8575000000001"/>
  </r>
  <r>
    <n v="13086530"/>
    <s v="D"/>
    <d v="2021-07-01T00:00:00"/>
    <n v="1654"/>
    <n v="336868.6"/>
    <n v="1654"/>
    <n v="173529"/>
    <n v="-173528.8"/>
    <d v="2021-07-01T00:00:00"/>
    <n v="2021"/>
    <x v="8"/>
    <n v="1"/>
    <n v="2021"/>
    <x v="8"/>
    <n v="3280.7090000000003"/>
    <n v="0"/>
    <n v="3280.7090000000003"/>
  </r>
  <r>
    <n v="13086530"/>
    <s v="D"/>
    <d v="2021-07-02T00:00:00"/>
    <n v="1655"/>
    <n v="340151.8"/>
    <n v="1655"/>
    <n v="176812"/>
    <n v="-176812"/>
    <d v="2021-07-02T00:00:00"/>
    <n v="2021"/>
    <x v="8"/>
    <n v="2"/>
    <n v="2021"/>
    <x v="8"/>
    <n v="3282.6925000000001"/>
    <n v="0"/>
    <n v="3282.6925000000001"/>
  </r>
  <r>
    <n v="13086530"/>
    <s v="D"/>
    <d v="2021-07-03T00:00:00"/>
    <n v="1652"/>
    <n v="343428.8"/>
    <n v="1652"/>
    <n v="180089"/>
    <n v="-180089"/>
    <d v="2021-07-03T00:00:00"/>
    <n v="2021"/>
    <x v="8"/>
    <n v="3"/>
    <n v="2021"/>
    <x v="8"/>
    <n v="3276.7420000000002"/>
    <n v="0"/>
    <n v="3276.7420000000002"/>
  </r>
  <r>
    <n v="13086530"/>
    <s v="D"/>
    <d v="2021-07-04T00:00:00"/>
    <n v="1632"/>
    <n v="346666"/>
    <n v="1632"/>
    <n v="183326"/>
    <n v="-183326.2"/>
    <d v="2021-07-04T00:00:00"/>
    <n v="2021"/>
    <x v="8"/>
    <n v="4"/>
    <n v="2021"/>
    <x v="8"/>
    <n v="3237.0720000000001"/>
    <n v="0"/>
    <n v="3237.0720000000001"/>
  </r>
  <r>
    <n v="13086530"/>
    <s v="D"/>
    <d v="2021-07-05T00:00:00"/>
    <n v="1612"/>
    <n v="349863.5"/>
    <n v="1612"/>
    <n v="186524"/>
    <n v="-186523.7"/>
    <d v="2021-07-05T00:00:00"/>
    <n v="2021"/>
    <x v="8"/>
    <n v="5"/>
    <n v="2021"/>
    <x v="8"/>
    <n v="3197.402"/>
    <n v="0"/>
    <n v="3197.402"/>
  </r>
  <r>
    <n v="13086530"/>
    <s v="D"/>
    <d v="2021-07-06T00:00:00"/>
    <n v="1609"/>
    <n v="353054.9"/>
    <n v="1609"/>
    <n v="189715"/>
    <n v="-189715.1"/>
    <d v="2021-07-06T00:00:00"/>
    <n v="2021"/>
    <x v="8"/>
    <n v="6"/>
    <n v="2021"/>
    <x v="8"/>
    <n v="3191.4515000000001"/>
    <n v="0"/>
    <n v="3191.4515000000001"/>
  </r>
  <r>
    <n v="13086530"/>
    <s v="D"/>
    <d v="2021-07-07T00:00:00"/>
    <n v="1616"/>
    <n v="356259.2"/>
    <n v="1616"/>
    <n v="192919"/>
    <n v="-192919.4"/>
    <d v="2021-07-07T00:00:00"/>
    <n v="2021"/>
    <x v="8"/>
    <n v="7"/>
    <n v="2021"/>
    <x v="8"/>
    <n v="3205.3360000000002"/>
    <n v="0"/>
    <n v="3205.3360000000002"/>
  </r>
  <r>
    <n v="13086530"/>
    <s v="D"/>
    <d v="2021-07-08T00:00:00"/>
    <n v="1610"/>
    <n v="359452.6"/>
    <n v="1610"/>
    <n v="196113"/>
    <n v="-196112.8"/>
    <d v="2021-07-08T00:00:00"/>
    <n v="2021"/>
    <x v="8"/>
    <n v="8"/>
    <n v="2021"/>
    <x v="8"/>
    <n v="3193.4349999999999"/>
    <n v="0"/>
    <n v="3193.4349999999999"/>
  </r>
  <r>
    <n v="13086530"/>
    <s v="D"/>
    <d v="2021-07-09T00:00:00"/>
    <n v="1573"/>
    <n v="362573.1"/>
    <n v="1573"/>
    <n v="199233"/>
    <n v="-199233.3"/>
    <d v="2021-07-09T00:00:00"/>
    <n v="2021"/>
    <x v="8"/>
    <n v="9"/>
    <n v="2021"/>
    <x v="8"/>
    <n v="3120.0455000000002"/>
    <n v="0"/>
    <n v="3120.0455000000002"/>
  </r>
  <r>
    <n v="13086530"/>
    <s v="D"/>
    <d v="2021-07-10T00:00:00"/>
    <n v="1568"/>
    <n v="365682.7"/>
    <n v="1568"/>
    <n v="202343"/>
    <n v="-202342.9"/>
    <d v="2021-07-10T00:00:00"/>
    <n v="2021"/>
    <x v="8"/>
    <n v="10"/>
    <n v="2021"/>
    <x v="8"/>
    <n v="3110.1280000000002"/>
    <n v="0"/>
    <n v="3110.1280000000002"/>
  </r>
  <r>
    <n v="13086530"/>
    <s v="D"/>
    <d v="2021-07-11T00:00:00"/>
    <n v="1572"/>
    <n v="368800.4"/>
    <n v="1572"/>
    <n v="205461"/>
    <n v="-205460.6"/>
    <d v="2021-07-11T00:00:00"/>
    <n v="2021"/>
    <x v="8"/>
    <n v="11"/>
    <n v="2021"/>
    <x v="8"/>
    <n v="3118.0619999999999"/>
    <n v="0"/>
    <n v="3118.0619999999999"/>
  </r>
  <r>
    <n v="13086530"/>
    <s v="D"/>
    <d v="2021-07-12T00:00:00"/>
    <n v="1569"/>
    <n v="371911.9"/>
    <n v="1569"/>
    <n v="208572"/>
    <n v="-208572.1"/>
    <d v="2021-07-12T00:00:00"/>
    <n v="2021"/>
    <x v="8"/>
    <n v="12"/>
    <n v="2021"/>
    <x v="8"/>
    <n v="3112.1115"/>
    <n v="0"/>
    <n v="3112.1115"/>
  </r>
  <r>
    <n v="13086530"/>
    <s v="D"/>
    <d v="2021-07-13T00:00:00"/>
    <n v="1520"/>
    <n v="374927.3"/>
    <n v="1520"/>
    <n v="211588"/>
    <n v="-211587.5"/>
    <d v="2021-07-13T00:00:00"/>
    <n v="2021"/>
    <x v="8"/>
    <n v="13"/>
    <n v="2021"/>
    <x v="8"/>
    <n v="3014.92"/>
    <n v="0"/>
    <n v="3014.92"/>
  </r>
  <r>
    <n v="13086530"/>
    <s v="D"/>
    <d v="2021-07-14T00:00:00"/>
    <n v="1505"/>
    <n v="377913.1"/>
    <n v="1505"/>
    <n v="214573"/>
    <n v="-214573.3"/>
    <d v="2021-07-14T00:00:00"/>
    <n v="2021"/>
    <x v="8"/>
    <n v="14"/>
    <n v="2021"/>
    <x v="8"/>
    <n v="2985.1675"/>
    <n v="0"/>
    <n v="2985.1675"/>
  </r>
  <r>
    <n v="13086530"/>
    <s v="D"/>
    <d v="2021-07-15T00:00:00"/>
    <n v="1505"/>
    <n v="380897.5"/>
    <n v="1505"/>
    <n v="217558"/>
    <n v="-217557.7"/>
    <d v="2021-07-15T00:00:00"/>
    <n v="2021"/>
    <x v="8"/>
    <n v="15"/>
    <n v="2021"/>
    <x v="8"/>
    <n v="2985.1675"/>
    <n v="0"/>
    <n v="2985.1675"/>
  </r>
  <r>
    <n v="13086530"/>
    <s v="D"/>
    <d v="2021-07-16T00:00:00"/>
    <n v="1485"/>
    <n v="383842.9"/>
    <n v="1485"/>
    <n v="220503"/>
    <n v="-220503.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386749.6"/>
    <n v="1466"/>
    <n v="223410"/>
    <n v="-223409.8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389659.9"/>
    <n v="1467"/>
    <n v="226320"/>
    <n v="-226320.1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392559.8"/>
    <n v="1462"/>
    <n v="229220"/>
    <n v="-229220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395425.8"/>
    <n v="1445"/>
    <n v="232086"/>
    <n v="-232086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398276.7"/>
    <n v="1437"/>
    <n v="234937"/>
    <n v="-234936.9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401126.5"/>
    <n v="1437"/>
    <n v="237787"/>
    <n v="-237786.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403993.8"/>
    <n v="1446"/>
    <n v="240654"/>
    <n v="-240654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406892.7"/>
    <n v="1462"/>
    <n v="243553"/>
    <n v="-243552.9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409823.4"/>
    <n v="1478"/>
    <n v="246484"/>
    <n v="-246483.6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412762.3"/>
    <n v="1482"/>
    <n v="249423"/>
    <n v="-249422.5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415620.5"/>
    <n v="1441"/>
    <n v="252281"/>
    <n v="-252280.7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418468.3"/>
    <n v="1436"/>
    <n v="255129"/>
    <n v="-255128.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421315"/>
    <n v="1435"/>
    <n v="257975"/>
    <n v="-257975.2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424146.6"/>
    <n v="1428"/>
    <n v="260807"/>
    <n v="-260806.8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426977.1"/>
    <n v="1427"/>
    <n v="263637"/>
    <n v="-263637.3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429825.1"/>
    <n v="1436"/>
    <n v="266485"/>
    <n v="-266485.3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432700.1"/>
    <n v="1449"/>
    <n v="269360"/>
    <n v="-269360.3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435457.7"/>
    <n v="1390"/>
    <n v="272118"/>
    <n v="-272117.90000000002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437949.6"/>
    <n v="1256"/>
    <n v="274610"/>
    <n v="-274609.8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440364.3"/>
    <n v="1217"/>
    <n v="277025"/>
    <n v="-277024.5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442760.1"/>
    <n v="1208"/>
    <n v="279420"/>
    <n v="-279420.3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445153.6"/>
    <n v="1207"/>
    <n v="281814"/>
    <n v="-281813.8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447562.5"/>
    <n v="1215"/>
    <n v="284223"/>
    <n v="-284222.7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449986.9"/>
    <n v="1222"/>
    <n v="286647"/>
    <n v="-286647.09999999998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452431.2"/>
    <n v="1232"/>
    <n v="289091"/>
    <n v="-289091.40000000002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454873.2"/>
    <n v="1231"/>
    <n v="291533"/>
    <n v="-291533.40000000002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457308.4"/>
    <n v="1228"/>
    <n v="293969"/>
    <n v="-293968.59999999998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459750.1"/>
    <n v="1231"/>
    <n v="296410"/>
    <n v="-296410.3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462189.5"/>
    <n v="1230"/>
    <n v="298850"/>
    <n v="-298849.7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464630.9"/>
    <n v="1231"/>
    <n v="301291"/>
    <n v="-301291.09999999998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467083.5"/>
    <n v="1237"/>
    <n v="303744"/>
    <n v="-303743.7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469542.6"/>
    <n v="1240"/>
    <n v="306203"/>
    <n v="-306202.8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471985.9"/>
    <n v="1232"/>
    <n v="308646"/>
    <n v="-308646.0999999999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474440.3"/>
    <n v="1237"/>
    <n v="311101"/>
    <n v="-311100.5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476919.2"/>
    <n v="1250"/>
    <n v="313579"/>
    <n v="-313579.40000000002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479404.7"/>
    <n v="1253"/>
    <n v="316065"/>
    <n v="-316064.90000000002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481878.9"/>
    <n v="1247"/>
    <n v="318539"/>
    <n v="-318539.09999999998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484328.2"/>
    <n v="1235"/>
    <n v="320988"/>
    <n v="-320988.40000000002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486770.7"/>
    <n v="1231"/>
    <n v="323431"/>
    <n v="-323430.90000000002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489202"/>
    <n v="1226"/>
    <n v="325862"/>
    <n v="-325862.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491626.4"/>
    <n v="1222"/>
    <n v="328287"/>
    <n v="-328286.59999999998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494052.9"/>
    <n v="1223"/>
    <n v="330713"/>
    <n v="-330713.09999999998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496499.3"/>
    <n v="1233"/>
    <n v="333160"/>
    <n v="-333159.5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498965.8"/>
    <n v="1244"/>
    <n v="335626"/>
    <n v="-335626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501447.9"/>
    <n v="1251"/>
    <n v="338108"/>
    <n v="-338108.1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503932.1"/>
    <n v="1252"/>
    <n v="340592"/>
    <n v="-340592.3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506413.9"/>
    <n v="1251"/>
    <n v="343074"/>
    <n v="-343074.1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508448.4"/>
    <n v="1026"/>
    <n v="345109"/>
    <n v="-345108.6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510208.7"/>
    <n v="888"/>
    <n v="346869"/>
    <n v="-346868.9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512076.4"/>
    <n v="942"/>
    <n v="348737"/>
    <n v="-348736.6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513958.40000000002"/>
    <n v="949"/>
    <n v="350619"/>
    <n v="-350618.6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515846.40000000002"/>
    <n v="952"/>
    <n v="352507"/>
    <n v="-352506.6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517732.3"/>
    <n v="951"/>
    <n v="354393"/>
    <n v="-354392.5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519615.9"/>
    <n v="950"/>
    <n v="356276"/>
    <n v="-356276.1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521501.5"/>
    <n v="951"/>
    <n v="358162"/>
    <n v="-358161.7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5"/>
    <n v="523394.9"/>
    <n v="955"/>
    <n v="360055"/>
    <n v="-360055.1"/>
    <d v="2021-09-10T00:00:00"/>
    <n v="2021"/>
    <x v="10"/>
    <n v="10"/>
    <n v="2021"/>
    <x v="8"/>
    <n v="1894.2425000000001"/>
    <n v="0"/>
    <n v="1894.2425000000001"/>
  </r>
  <r>
    <n v="13086530"/>
    <s v="D"/>
    <d v="2021-09-11T00:00:00"/>
    <n v="959"/>
    <n v="525296.1"/>
    <n v="959"/>
    <n v="361956"/>
    <n v="-361956.3"/>
    <d v="2021-09-11T00:00:00"/>
    <n v="2021"/>
    <x v="10"/>
    <n v="11"/>
    <n v="2021"/>
    <x v="8"/>
    <n v="1902.1765"/>
    <n v="0"/>
    <n v="1902.1765"/>
  </r>
  <r>
    <n v="13086530"/>
    <s v="D"/>
    <d v="2021-09-12T00:00:00"/>
    <n v="969"/>
    <n v="527217.5"/>
    <n v="969"/>
    <n v="363878"/>
    <n v="-363877.7"/>
    <d v="2021-09-12T00:00:00"/>
    <n v="2021"/>
    <x v="10"/>
    <n v="12"/>
    <n v="2021"/>
    <x v="8"/>
    <n v="1922.0115000000001"/>
    <n v="0"/>
    <n v="1922.0115000000001"/>
  </r>
  <r>
    <n v="13086530"/>
    <s v="D"/>
    <d v="2021-09-13T00:00:00"/>
    <n v="971"/>
    <n v="529142.6"/>
    <n v="971"/>
    <n v="365803"/>
    <n v="-365802.8"/>
    <d v="2021-09-13T00:00:00"/>
    <n v="2021"/>
    <x v="10"/>
    <n v="13"/>
    <n v="2021"/>
    <x v="8"/>
    <n v="1925.9784999999999"/>
    <n v="0"/>
    <n v="1925.9784999999999"/>
  </r>
  <r>
    <n v="13086530"/>
    <s v="D"/>
    <d v="2021-09-14T00:00:00"/>
    <n v="968"/>
    <n v="531063"/>
    <n v="968"/>
    <n v="367723"/>
    <n v="-367723.2"/>
    <d v="2021-09-14T00:00:00"/>
    <n v="2021"/>
    <x v="10"/>
    <n v="14"/>
    <n v="2021"/>
    <x v="8"/>
    <n v="1920.028"/>
    <n v="0"/>
    <n v="1920.028"/>
  </r>
  <r>
    <n v="13086530"/>
    <s v="D"/>
    <d v="2021-09-15T00:00:00"/>
    <n v="970"/>
    <n v="532987.19999999995"/>
    <n v="970"/>
    <n v="369647"/>
    <n v="-369647.4"/>
    <d v="2021-09-15T00:00:00"/>
    <n v="2021"/>
    <x v="10"/>
    <n v="15"/>
    <n v="2021"/>
    <x v="8"/>
    <n v="1923.9950000000001"/>
    <n v="0"/>
    <n v="1923.9950000000001"/>
  </r>
  <r>
    <n v="13086530"/>
    <s v="D"/>
    <d v="2021-09-16T00:00:00"/>
    <n v="970"/>
    <n v="534911"/>
    <n v="970"/>
    <n v="371571"/>
    <n v="-371571.20000000001"/>
    <d v="2021-09-16T00:00:00"/>
    <n v="2021"/>
    <x v="10"/>
    <n v="16"/>
    <n v="2021"/>
    <x v="8"/>
    <n v="1923.9950000000001"/>
    <n v="0"/>
    <n v="1923.9950000000001"/>
  </r>
  <r>
    <n v="13086530"/>
    <s v="D"/>
    <d v="2021-09-17T00:00:00"/>
    <n v="1215"/>
    <n v="537320.69999999995"/>
    <n v="1215"/>
    <n v="373981"/>
    <n v="-373980.9"/>
    <d v="2021-09-17T00:00:00"/>
    <n v="2021"/>
    <x v="10"/>
    <n v="17"/>
    <n v="2021"/>
    <x v="8"/>
    <n v="2409.9524999999999"/>
    <n v="0"/>
    <n v="2409.9524999999999"/>
  </r>
  <r>
    <n v="13086530"/>
    <s v="D"/>
    <d v="2021-09-18T00:00:00"/>
    <n v="1368"/>
    <n v="540033.6"/>
    <n v="1368"/>
    <n v="376694"/>
    <n v="-376693.8"/>
    <d v="2021-09-18T00:00:00"/>
    <n v="2021"/>
    <x v="10"/>
    <n v="18"/>
    <n v="2021"/>
    <x v="8"/>
    <n v="2713.4279999999999"/>
    <n v="0"/>
    <n v="2713.4279999999999"/>
  </r>
  <r>
    <n v="13086530"/>
    <s v="D"/>
    <d v="2021-09-19T00:00:00"/>
    <n v="1377"/>
    <n v="542764.4"/>
    <n v="1377"/>
    <n v="379425"/>
    <n v="-379424.6"/>
    <d v="2021-09-19T00:00:00"/>
    <n v="2021"/>
    <x v="10"/>
    <n v="19"/>
    <n v="2021"/>
    <x v="8"/>
    <n v="2731.2795000000001"/>
    <n v="0"/>
    <n v="2731.2795000000001"/>
  </r>
  <r>
    <n v="13086530"/>
    <s v="D"/>
    <d v="2021-09-20T00:00:00"/>
    <n v="1384"/>
    <n v="545508.6"/>
    <n v="1384"/>
    <n v="382169"/>
    <n v="-382168.8"/>
    <d v="2021-09-20T00:00:00"/>
    <n v="2021"/>
    <x v="10"/>
    <n v="20"/>
    <n v="2021"/>
    <x v="8"/>
    <n v="2745.1640000000002"/>
    <n v="0"/>
    <n v="2745.1640000000002"/>
  </r>
  <r>
    <n v="13086530"/>
    <s v="D"/>
    <d v="2021-09-21T00:00:00"/>
    <n v="1388"/>
    <n v="548261.5"/>
    <n v="1388"/>
    <n v="384922"/>
    <n v="-384921.7"/>
    <d v="2021-09-21T00:00:00"/>
    <n v="2021"/>
    <x v="10"/>
    <n v="21"/>
    <n v="2021"/>
    <x v="8"/>
    <n v="2753.098"/>
    <n v="0"/>
    <n v="2753.098"/>
  </r>
  <r>
    <n v="13086530"/>
    <s v="D"/>
    <d v="2021-09-22T00:00:00"/>
    <n v="1390"/>
    <n v="551018.6"/>
    <n v="1390"/>
    <n v="387679"/>
    <n v="-387678.8"/>
    <d v="2021-09-22T00:00:00"/>
    <n v="2021"/>
    <x v="10"/>
    <n v="22"/>
    <n v="2021"/>
    <x v="8"/>
    <n v="2757.0650000000001"/>
    <n v="0"/>
    <n v="2757.0650000000001"/>
  </r>
  <r>
    <n v="13086530"/>
    <s v="D"/>
    <d v="2021-09-23T00:00:00"/>
    <n v="1385"/>
    <n v="553765.80000000005"/>
    <n v="1385"/>
    <n v="390426"/>
    <n v="-390426"/>
    <d v="2021-09-23T00:00:00"/>
    <n v="2021"/>
    <x v="10"/>
    <n v="23"/>
    <n v="2021"/>
    <x v="8"/>
    <n v="2747.1475"/>
    <n v="0"/>
    <n v="2747.1475"/>
  </r>
  <r>
    <n v="13086530"/>
    <s v="D"/>
    <d v="2021-09-24T00:00:00"/>
    <n v="1378"/>
    <n v="556498.80000000005"/>
    <n v="1378"/>
    <n v="393159"/>
    <n v="-393159"/>
    <d v="2021-09-24T00:00:00"/>
    <n v="2021"/>
    <x v="10"/>
    <n v="24"/>
    <n v="2021"/>
    <x v="8"/>
    <n v="2733.2629999999999"/>
    <n v="0"/>
    <n v="2733.2629999999999"/>
  </r>
  <r>
    <n v="13086530"/>
    <s v="D"/>
    <d v="2021-09-25T00:00:00"/>
    <n v="1378"/>
    <n v="559231.19999999995"/>
    <n v="1378"/>
    <n v="395891"/>
    <n v="-395891.4"/>
    <d v="2021-09-25T00:00:00"/>
    <n v="2021"/>
    <x v="10"/>
    <n v="25"/>
    <n v="2021"/>
    <x v="8"/>
    <n v="2733.2629999999999"/>
    <n v="0"/>
    <n v="2733.2629999999999"/>
  </r>
  <r>
    <n v="13086530"/>
    <s v="D"/>
    <d v="2021-09-26T00:00:00"/>
    <n v="1373"/>
    <n v="561953.9"/>
    <n v="1373"/>
    <n v="398614"/>
    <n v="-398614.1"/>
    <d v="2021-09-26T00:00:00"/>
    <n v="2021"/>
    <x v="10"/>
    <n v="26"/>
    <n v="2021"/>
    <x v="8"/>
    <n v="2723.3454999999999"/>
    <n v="0"/>
    <n v="2723.3454999999999"/>
  </r>
  <r>
    <n v="13086530"/>
    <s v="D"/>
    <d v="2021-09-27T00:00:00"/>
    <n v="1104"/>
    <n v="564143.69999999995"/>
    <n v="1104"/>
    <n v="400804"/>
    <n v="-400803.9"/>
    <d v="2021-09-27T00:00:00"/>
    <n v="2021"/>
    <x v="10"/>
    <n v="27"/>
    <n v="2021"/>
    <x v="8"/>
    <n v="2189.7840000000001"/>
    <n v="0"/>
    <n v="2189.7840000000001"/>
  </r>
  <r>
    <n v="13086530"/>
    <s v="D"/>
    <d v="2021-09-28T00:00:00"/>
    <n v="965"/>
    <n v="566057.9"/>
    <n v="965"/>
    <n v="402718"/>
    <n v="-402718.1"/>
    <d v="2021-09-28T00:00:00"/>
    <n v="2021"/>
    <x v="10"/>
    <n v="28"/>
    <n v="2021"/>
    <x v="8"/>
    <n v="1914.0775000000001"/>
    <n v="0"/>
    <n v="1914.0775000000001"/>
  </r>
  <r>
    <n v="13086530"/>
    <s v="D"/>
    <d v="2021-09-29T00:00:00"/>
    <n v="982"/>
    <n v="568004.80000000005"/>
    <n v="982"/>
    <n v="404665"/>
    <n v="-404665"/>
    <d v="2021-09-29T00:00:00"/>
    <n v="2021"/>
    <x v="10"/>
    <n v="29"/>
    <n v="2021"/>
    <x v="8"/>
    <n v="1947.797"/>
    <n v="0"/>
    <n v="1947.797"/>
  </r>
  <r>
    <n v="13086530"/>
    <s v="D"/>
    <d v="2021-09-30T00:00:00"/>
    <n v="348"/>
    <n v="568695.5"/>
    <n v="348"/>
    <n v="405356"/>
    <n v="-405355.7"/>
    <d v="2021-09-30T00:00:00"/>
    <n v="2021"/>
    <x v="10"/>
    <n v="30"/>
    <n v="2021"/>
    <x v="8"/>
    <n v="690.25800000000004"/>
    <n v="0"/>
    <n v="690.25800000000004"/>
  </r>
  <r>
    <n v="13086530"/>
    <s v="D"/>
    <d v="2021-10-01T00:00:00"/>
    <n v="0"/>
    <n v="568695.5"/>
    <n v="0"/>
    <n v="405356"/>
    <n v="-405355.7"/>
    <d v="2021-10-01T00:00:00"/>
    <n v="2021"/>
    <x v="11"/>
    <n v="1"/>
    <n v="2021"/>
    <x v="8"/>
    <n v="0"/>
    <n v="0"/>
    <n v="0"/>
  </r>
  <r>
    <n v="13086530"/>
    <s v="D"/>
    <d v="2021-10-02T00:00:00"/>
    <n v="0"/>
    <n v="568695.5"/>
    <n v="0"/>
    <n v="405356"/>
    <n v="-405355.7"/>
    <d v="2021-10-02T00:00:00"/>
    <n v="2021"/>
    <x v="11"/>
    <n v="2"/>
    <n v="2021"/>
    <x v="8"/>
    <n v="0"/>
    <n v="0"/>
    <n v="0"/>
  </r>
  <r>
    <n v="13086530"/>
    <s v="D"/>
    <d v="2021-10-03T00:00:00"/>
    <n v="0"/>
    <n v="568695.5"/>
    <n v="0"/>
    <n v="405356"/>
    <n v="-405355.7"/>
    <d v="2021-10-03T00:00:00"/>
    <n v="2021"/>
    <x v="11"/>
    <n v="3"/>
    <n v="2021"/>
    <x v="8"/>
    <n v="0"/>
    <n v="0"/>
    <n v="0"/>
  </r>
  <r>
    <n v="13086530"/>
    <s v="D"/>
    <d v="2021-10-04T00:00:00"/>
    <n v="0"/>
    <n v="568695.5"/>
    <n v="0"/>
    <n v="405356"/>
    <n v="-405355.7"/>
    <d v="2021-10-04T00:00:00"/>
    <n v="2021"/>
    <x v="11"/>
    <n v="4"/>
    <n v="2021"/>
    <x v="8"/>
    <n v="0"/>
    <n v="0"/>
    <n v="0"/>
  </r>
  <r>
    <n v="13086530"/>
    <s v="D"/>
    <d v="2021-10-05T00:00:00"/>
    <n v="0"/>
    <n v="568695.5"/>
    <n v="0"/>
    <n v="405356"/>
    <n v="-405355.7"/>
    <d v="2021-10-05T00:00:00"/>
    <n v="2021"/>
    <x v="11"/>
    <n v="5"/>
    <n v="2021"/>
    <x v="8"/>
    <n v="0"/>
    <n v="0"/>
    <n v="0"/>
  </r>
  <r>
    <n v="13086530"/>
    <s v="D"/>
    <d v="2021-10-06T00:00:00"/>
    <n v="0"/>
    <n v="568695.5"/>
    <n v="0"/>
    <n v="405356"/>
    <n v="-405355.7"/>
    <d v="2021-10-06T00:00:00"/>
    <n v="2021"/>
    <x v="11"/>
    <n v="6"/>
    <n v="2021"/>
    <x v="8"/>
    <n v="0"/>
    <n v="0"/>
    <n v="0"/>
  </r>
  <r>
    <n v="13086530"/>
    <s v="D"/>
    <d v="2021-10-07T00:00:00"/>
    <n v="0"/>
    <n v="568695.5"/>
    <n v="0"/>
    <n v="405356"/>
    <n v="-405355.7"/>
    <d v="2021-10-07T00:00:00"/>
    <n v="2021"/>
    <x v="11"/>
    <n v="7"/>
    <n v="2021"/>
    <x v="8"/>
    <n v="0"/>
    <n v="0"/>
    <n v="0"/>
  </r>
  <r>
    <n v="13086530"/>
    <s v="D"/>
    <d v="2021-10-08T00:00:00"/>
    <n v="0"/>
    <n v="568695.5"/>
    <n v="0"/>
    <n v="405356"/>
    <n v="-405355.7"/>
    <d v="2021-10-08T00:00:00"/>
    <n v="2021"/>
    <x v="11"/>
    <n v="8"/>
    <n v="2021"/>
    <x v="8"/>
    <n v="0"/>
    <n v="0"/>
    <n v="0"/>
  </r>
  <r>
    <n v="13086530"/>
    <s v="D"/>
    <d v="2021-10-09T00:00:00"/>
    <n v="0"/>
    <n v="568695.5"/>
    <n v="0"/>
    <n v="405356"/>
    <n v="-405355.7"/>
    <d v="2021-10-09T00:00:00"/>
    <n v="2021"/>
    <x v="11"/>
    <n v="9"/>
    <n v="2021"/>
    <x v="8"/>
    <n v="0"/>
    <n v="0"/>
    <n v="0"/>
  </r>
  <r>
    <n v="13086530"/>
    <s v="D"/>
    <d v="2021-10-10T00:00:00"/>
    <n v="0"/>
    <n v="568695.5"/>
    <n v="0"/>
    <n v="405356"/>
    <n v="-405355.7"/>
    <d v="2021-10-10T00:00:00"/>
    <n v="2021"/>
    <x v="11"/>
    <n v="10"/>
    <n v="2021"/>
    <x v="8"/>
    <n v="0"/>
    <n v="0"/>
    <n v="0"/>
  </r>
  <r>
    <n v="13086530"/>
    <s v="D"/>
    <d v="2021-10-11T00:00:00"/>
    <n v="0"/>
    <n v="568695.5"/>
    <n v="0"/>
    <n v="405356"/>
    <n v="-405355.7"/>
    <d v="2021-10-11T00:00:00"/>
    <n v="2021"/>
    <x v="11"/>
    <n v="11"/>
    <n v="2021"/>
    <x v="8"/>
    <n v="0"/>
    <n v="0"/>
    <n v="0"/>
  </r>
  <r>
    <n v="13086530"/>
    <s v="D"/>
    <d v="2021-10-12T00:00:00"/>
    <n v="0"/>
    <n v="568695.5"/>
    <n v="0"/>
    <n v="405356"/>
    <n v="-405355.7"/>
    <d v="2021-10-12T00:00:00"/>
    <n v="2021"/>
    <x v="11"/>
    <n v="12"/>
    <n v="2021"/>
    <x v="8"/>
    <n v="0"/>
    <n v="0"/>
    <n v="0"/>
  </r>
  <r>
    <n v="13086530"/>
    <s v="D"/>
    <d v="2021-10-13T00:00:00"/>
    <n v="0"/>
    <n v="568695.5"/>
    <n v="0"/>
    <n v="405356"/>
    <n v="-405355.7"/>
    <d v="2021-10-13T00:00:00"/>
    <n v="2021"/>
    <x v="11"/>
    <n v="13"/>
    <n v="2021"/>
    <x v="8"/>
    <n v="0"/>
    <n v="0"/>
    <n v="0"/>
  </r>
  <r>
    <n v="13086530"/>
    <s v="D"/>
    <d v="2021-10-14T00:00:00"/>
    <n v="0"/>
    <n v="568695.5"/>
    <n v="0"/>
    <n v="405356"/>
    <n v="-405355.7"/>
    <d v="2021-10-14T00:00:00"/>
    <n v="2021"/>
    <x v="11"/>
    <n v="14"/>
    <n v="2021"/>
    <x v="8"/>
    <n v="0"/>
    <n v="0"/>
    <n v="0"/>
  </r>
  <r>
    <n v="13086530"/>
    <s v="D"/>
    <d v="2021-10-15T00:00:00"/>
    <n v="0"/>
    <n v="568695.5"/>
    <n v="0"/>
    <n v="405356"/>
    <n v="-405355.7"/>
    <d v="2021-10-15T00:00:00"/>
    <n v="2021"/>
    <x v="11"/>
    <n v="15"/>
    <n v="2021"/>
    <x v="8"/>
    <n v="0"/>
    <n v="0"/>
    <n v="0"/>
  </r>
  <r>
    <n v="13086530"/>
    <s v="D"/>
    <d v="2021-10-16T00:00:00"/>
    <n v="0"/>
    <n v="568695.5"/>
    <n v="0"/>
    <n v="405356"/>
    <n v="-405355.7"/>
    <d v="2021-10-16T00:00:00"/>
    <n v="2021"/>
    <x v="11"/>
    <n v="16"/>
    <n v="2021"/>
    <x v="8"/>
    <n v="0"/>
    <n v="0"/>
    <n v="0"/>
  </r>
  <r>
    <n v="13086530"/>
    <s v="D"/>
    <d v="2021-10-17T00:00:00"/>
    <n v="0"/>
    <n v="568695.5"/>
    <n v="0"/>
    <n v="405356"/>
    <n v="-405355.7"/>
    <d v="2021-10-17T00:00:00"/>
    <n v="2021"/>
    <x v="11"/>
    <n v="17"/>
    <n v="2021"/>
    <x v="8"/>
    <n v="0"/>
    <n v="0"/>
    <n v="0"/>
  </r>
  <r>
    <n v="13086530"/>
    <s v="D"/>
    <d v="2021-10-18T00:00:00"/>
    <n v="0"/>
    <n v="568695.5"/>
    <n v="0"/>
    <n v="405356"/>
    <n v="-405355.7"/>
    <d v="2021-10-18T00:00:00"/>
    <n v="2021"/>
    <x v="11"/>
    <n v="18"/>
    <n v="2021"/>
    <x v="8"/>
    <n v="0"/>
    <n v="0"/>
    <n v="0"/>
  </r>
  <r>
    <n v="13086530"/>
    <s v="D"/>
    <d v="2021-10-19T00:00:00"/>
    <n v="0"/>
    <n v="568695.5"/>
    <n v="0"/>
    <n v="405356"/>
    <n v="-405355.7"/>
    <d v="2021-10-19T00:00:00"/>
    <n v="2021"/>
    <x v="11"/>
    <n v="19"/>
    <n v="2021"/>
    <x v="8"/>
    <n v="0"/>
    <n v="0"/>
    <n v="0"/>
  </r>
  <r>
    <n v="13086530"/>
    <s v="D"/>
    <d v="2021-10-20T00:00:00"/>
    <n v="91"/>
    <n v="568876.80000000005"/>
    <n v="0"/>
    <n v="405356"/>
    <n v="-405355.7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569251.30000000005"/>
    <n v="0"/>
    <n v="405356"/>
    <n v="-405355.7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569625.9"/>
    <n v="0"/>
    <n v="405356"/>
    <n v="-405355.7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570000.4"/>
    <n v="0"/>
    <n v="405356"/>
    <n v="-405355.7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570375"/>
    <n v="0"/>
    <n v="405356"/>
    <n v="-405355.7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570954.19999999995"/>
    <n v="7.3"/>
    <n v="405370"/>
    <n v="-405370.2"/>
    <d v="2021-10-25T00:00:00"/>
    <n v="2021"/>
    <x v="11"/>
    <n v="25"/>
    <n v="2021"/>
    <x v="8"/>
    <n v="579.18200000000002"/>
    <n v="564.70245"/>
    <n v="14.47955"/>
  </r>
  <r>
    <n v="13086530"/>
    <s v="D"/>
    <d v="2021-10-26T00:00:00"/>
    <n v="481"/>
    <n v="571908.19999999995"/>
    <n v="174"/>
    <n v="405716"/>
    <n v="-405715.9"/>
    <d v="2021-10-26T00:00:00"/>
    <n v="2021"/>
    <x v="11"/>
    <n v="26"/>
    <n v="2021"/>
    <x v="8"/>
    <n v="954.06349999999998"/>
    <n v="608.93449999999996"/>
    <n v="345.12900000000002"/>
  </r>
  <r>
    <n v="13086530"/>
    <s v="D"/>
    <d v="2021-10-27T00:00:00"/>
    <n v="492"/>
    <n v="572884"/>
    <n v="161"/>
    <n v="406036"/>
    <n v="-406035.6"/>
    <d v="2021-10-27T00:00:00"/>
    <n v="2021"/>
    <x v="11"/>
    <n v="27"/>
    <n v="2021"/>
    <x v="8"/>
    <n v="975.88200000000006"/>
    <n v="656.5385"/>
    <n v="319.34350000000001"/>
  </r>
  <r>
    <n v="13086530"/>
    <s v="D"/>
    <d v="2021-10-28T00:00:00"/>
    <n v="455"/>
    <n v="573786"/>
    <n v="112"/>
    <n v="406257"/>
    <n v="-406257.1"/>
    <d v="2021-10-28T00:00:00"/>
    <n v="2021"/>
    <x v="11"/>
    <n v="28"/>
    <n v="2021"/>
    <x v="8"/>
    <n v="902.49250000000006"/>
    <n v="680.34050000000002"/>
    <n v="222.15200000000002"/>
  </r>
  <r>
    <n v="13086530"/>
    <s v="D"/>
    <d v="2021-10-29T00:00:00"/>
    <n v="339"/>
    <n v="574457.59999999998"/>
    <n v="0"/>
    <n v="406257"/>
    <n v="-406257.1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575126.69999999995"/>
    <n v="0"/>
    <n v="406257"/>
    <n v="-406257.1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575795.69999999995"/>
    <n v="0"/>
    <n v="406257"/>
    <n v="-406257.1"/>
    <d v="2021-10-31T00:00:00"/>
    <n v="2021"/>
    <x v="11"/>
    <n v="31"/>
    <n v="2021"/>
    <x v="8"/>
    <n v="668.43950000000007"/>
    <n v="668.43950000000007"/>
    <n v="0"/>
  </r>
  <r>
    <n v="13086530"/>
    <s v="D"/>
    <d v="2021-11-01T00:00:00"/>
    <n v="170"/>
    <n v="337.3"/>
    <n v="0"/>
    <n v="0"/>
    <n v="0"/>
    <d v="2021-11-01T00:00:00"/>
    <n v="2022"/>
    <x v="0"/>
    <n v="1"/>
    <n v="2021"/>
    <x v="9"/>
    <n v="337.19499999999999"/>
    <n v="337.19499999999999"/>
    <n v="0"/>
  </r>
  <r>
    <n v="13086530"/>
    <s v="D"/>
    <d v="2021-11-02T00:00:00"/>
    <n v="0"/>
    <n v="337.3"/>
    <n v="0"/>
    <n v="0"/>
    <n v="0"/>
    <d v="2021-11-02T00:00:00"/>
    <n v="2022"/>
    <x v="0"/>
    <n v="2"/>
    <n v="2021"/>
    <x v="9"/>
    <n v="0"/>
    <n v="0"/>
    <n v="0"/>
  </r>
  <r>
    <n v="13086530"/>
    <s v="D"/>
    <d v="2021-11-03T00:00:00"/>
    <n v="0"/>
    <n v="337.3"/>
    <n v="0"/>
    <n v="0"/>
    <n v="0"/>
    <d v="2021-11-03T00:00:00"/>
    <n v="2022"/>
    <x v="0"/>
    <n v="3"/>
    <n v="2021"/>
    <x v="9"/>
    <n v="0"/>
    <n v="0"/>
    <n v="0"/>
  </r>
  <r>
    <n v="13086530"/>
    <s v="D"/>
    <d v="2021-11-04T00:00:00"/>
    <n v="0"/>
    <n v="337.3"/>
    <n v="0"/>
    <n v="0"/>
    <n v="0"/>
    <d v="2021-11-04T00:00:00"/>
    <n v="2022"/>
    <x v="0"/>
    <n v="4"/>
    <n v="2021"/>
    <x v="9"/>
    <n v="0"/>
    <n v="0"/>
    <n v="0"/>
  </r>
  <r>
    <n v="13086530"/>
    <s v="D"/>
    <d v="2021-11-05T00:00:00"/>
    <n v="0"/>
    <n v="337.3"/>
    <n v="0"/>
    <n v="0"/>
    <n v="0"/>
    <d v="2021-11-05T00:00:00"/>
    <n v="2022"/>
    <x v="0"/>
    <n v="5"/>
    <n v="2021"/>
    <x v="9"/>
    <n v="0"/>
    <n v="0"/>
    <n v="0"/>
  </r>
  <r>
    <n v="13086530"/>
    <s v="D"/>
    <d v="2021-11-06T00:00:00"/>
    <n v="0"/>
    <n v="337.3"/>
    <n v="0"/>
    <n v="0"/>
    <n v="0"/>
    <d v="2021-11-06T00:00:00"/>
    <n v="2022"/>
    <x v="0"/>
    <n v="6"/>
    <n v="2021"/>
    <x v="9"/>
    <n v="0"/>
    <n v="0"/>
    <n v="0"/>
  </r>
  <r>
    <n v="13086530"/>
    <s v="D"/>
    <d v="2021-11-07T00:00:00"/>
    <n v="0"/>
    <n v="337.3"/>
    <n v="0"/>
    <n v="0"/>
    <n v="0"/>
    <d v="2021-11-07T00:00:00"/>
    <n v="2022"/>
    <x v="0"/>
    <n v="7"/>
    <n v="2021"/>
    <x v="9"/>
    <n v="0"/>
    <n v="0"/>
    <n v="0"/>
  </r>
  <r>
    <n v="13086530"/>
    <s v="D"/>
    <d v="2021-11-08T00:00:00"/>
    <n v="0"/>
    <n v="337.3"/>
    <n v="0"/>
    <n v="0"/>
    <n v="0"/>
    <d v="2021-11-08T00:00:00"/>
    <n v="2022"/>
    <x v="0"/>
    <n v="8"/>
    <n v="2021"/>
    <x v="9"/>
    <n v="0"/>
    <n v="0"/>
    <n v="0"/>
  </r>
  <r>
    <n v="13086530"/>
    <s v="D"/>
    <d v="2021-11-09T00:00:00"/>
    <n v="0"/>
    <n v="337.3"/>
    <n v="0"/>
    <n v="0"/>
    <n v="0"/>
    <d v="2021-11-09T00:00:00"/>
    <n v="2022"/>
    <x v="0"/>
    <n v="9"/>
    <n v="2021"/>
    <x v="9"/>
    <n v="0"/>
    <n v="0"/>
    <n v="0"/>
  </r>
  <r>
    <n v="13086530"/>
    <s v="D"/>
    <d v="2021-11-10T00:00:00"/>
    <n v="0"/>
    <n v="337.3"/>
    <n v="0"/>
    <n v="0"/>
    <n v="0"/>
    <d v="2021-11-10T00:00:00"/>
    <n v="2022"/>
    <x v="0"/>
    <n v="10"/>
    <n v="2021"/>
    <x v="9"/>
    <n v="0"/>
    <n v="0"/>
    <n v="0"/>
  </r>
  <r>
    <n v="13086530"/>
    <s v="D"/>
    <d v="2021-11-11T00:00:00"/>
    <n v="0"/>
    <n v="337.3"/>
    <n v="0"/>
    <n v="0"/>
    <n v="0"/>
    <d v="2021-11-11T00:00:00"/>
    <n v="2022"/>
    <x v="0"/>
    <n v="11"/>
    <n v="2021"/>
    <x v="9"/>
    <n v="0"/>
    <n v="0"/>
    <n v="0"/>
  </r>
  <r>
    <n v="13086530"/>
    <s v="D"/>
    <d v="2021-11-12T00:00:00"/>
    <n v="0"/>
    <n v="337.3"/>
    <n v="0"/>
    <n v="0"/>
    <n v="0"/>
    <d v="2021-11-12T00:00:00"/>
    <n v="2022"/>
    <x v="0"/>
    <n v="12"/>
    <n v="2021"/>
    <x v="9"/>
    <n v="0"/>
    <n v="0"/>
    <n v="0"/>
  </r>
  <r>
    <n v="13086530"/>
    <s v="D"/>
    <d v="2021-11-13T00:00:00"/>
    <n v="0"/>
    <n v="337.3"/>
    <n v="0"/>
    <n v="0"/>
    <n v="0"/>
    <d v="2021-11-13T00:00:00"/>
    <n v="2022"/>
    <x v="0"/>
    <n v="13"/>
    <n v="2021"/>
    <x v="9"/>
    <n v="0"/>
    <n v="0"/>
    <n v="0"/>
  </r>
  <r>
    <n v="13086530"/>
    <s v="D"/>
    <d v="2021-11-14T00:00:00"/>
    <n v="0"/>
    <n v="337.3"/>
    <n v="0"/>
    <n v="0"/>
    <n v="0"/>
    <d v="2021-11-14T00:00:00"/>
    <n v="2022"/>
    <x v="0"/>
    <n v="14"/>
    <n v="2021"/>
    <x v="9"/>
    <n v="0"/>
    <n v="0"/>
    <n v="0"/>
  </r>
  <r>
    <n v="13086530"/>
    <s v="D"/>
    <d v="2021-11-15T00:00:00"/>
    <n v="0"/>
    <n v="337.3"/>
    <n v="0"/>
    <n v="0"/>
    <n v="0"/>
    <d v="2021-11-15T00:00:00"/>
    <n v="2022"/>
    <x v="0"/>
    <n v="15"/>
    <n v="2021"/>
    <x v="9"/>
    <n v="0"/>
    <n v="0"/>
    <n v="0"/>
  </r>
  <r>
    <n v="13086530"/>
    <s v="D"/>
    <d v="2021-11-16T00:00:00"/>
    <n v="0"/>
    <n v="337.3"/>
    <n v="0"/>
    <n v="0"/>
    <n v="0"/>
    <d v="2021-11-16T00:00:00"/>
    <n v="2022"/>
    <x v="0"/>
    <n v="16"/>
    <n v="2021"/>
    <x v="9"/>
    <n v="0"/>
    <n v="0"/>
    <n v="0"/>
  </r>
  <r>
    <n v="13086530"/>
    <s v="D"/>
    <d v="2021-11-17T00:00:00"/>
    <n v="0"/>
    <n v="337.3"/>
    <n v="0"/>
    <n v="0"/>
    <n v="0"/>
    <d v="2021-11-17T00:00:00"/>
    <n v="2022"/>
    <x v="0"/>
    <n v="17"/>
    <n v="2021"/>
    <x v="9"/>
    <n v="0"/>
    <n v="0"/>
    <n v="0"/>
  </r>
  <r>
    <n v="13086530"/>
    <s v="D"/>
    <d v="2021-11-18T00:00:00"/>
    <n v="0"/>
    <n v="337.3"/>
    <n v="0"/>
    <n v="0"/>
    <n v="0"/>
    <d v="2021-11-18T00:00:00"/>
    <n v="2022"/>
    <x v="0"/>
    <n v="18"/>
    <n v="2021"/>
    <x v="9"/>
    <n v="0"/>
    <n v="0"/>
    <n v="0"/>
  </r>
  <r>
    <n v="13086530"/>
    <s v="D"/>
    <d v="2021-11-19T00:00:00"/>
    <n v="0"/>
    <n v="337.3"/>
    <n v="0"/>
    <n v="0"/>
    <n v="0"/>
    <d v="2021-11-19T00:00:00"/>
    <n v="2022"/>
    <x v="0"/>
    <n v="19"/>
    <n v="2021"/>
    <x v="9"/>
    <n v="0"/>
    <n v="0"/>
    <n v="0"/>
  </r>
  <r>
    <n v="13086530"/>
    <s v="D"/>
    <d v="2021-11-20T00:00:00"/>
    <n v="0"/>
    <n v="337.3"/>
    <n v="0"/>
    <n v="0"/>
    <n v="0"/>
    <d v="2021-11-20T00:00:00"/>
    <n v="2022"/>
    <x v="0"/>
    <n v="20"/>
    <n v="2021"/>
    <x v="9"/>
    <n v="0"/>
    <n v="0"/>
    <n v="0"/>
  </r>
  <r>
    <n v="13086530"/>
    <s v="D"/>
    <d v="2021-11-21T00:00:00"/>
    <n v="0"/>
    <n v="337.3"/>
    <n v="0"/>
    <n v="0"/>
    <n v="0"/>
    <d v="2021-11-21T00:00:00"/>
    <n v="2022"/>
    <x v="0"/>
    <n v="21"/>
    <n v="2021"/>
    <x v="9"/>
    <n v="0"/>
    <n v="0"/>
    <n v="0"/>
  </r>
  <r>
    <n v="13086530"/>
    <s v="D"/>
    <d v="2021-11-22T00:00:00"/>
    <n v="0"/>
    <n v="337.3"/>
    <n v="0"/>
    <n v="0"/>
    <n v="0"/>
    <d v="2021-11-22T00:00:00"/>
    <n v="2022"/>
    <x v="0"/>
    <n v="22"/>
    <n v="2021"/>
    <x v="9"/>
    <n v="0"/>
    <n v="0"/>
    <n v="0"/>
  </r>
  <r>
    <n v="13086530"/>
    <s v="D"/>
    <d v="2021-11-23T00:00:00"/>
    <n v="0"/>
    <n v="337.3"/>
    <n v="0"/>
    <n v="0"/>
    <n v="0"/>
    <d v="2021-11-23T00:00:00"/>
    <n v="2022"/>
    <x v="0"/>
    <n v="23"/>
    <n v="2021"/>
    <x v="9"/>
    <n v="0"/>
    <n v="0"/>
    <n v="0"/>
  </r>
  <r>
    <n v="13086530"/>
    <s v="D"/>
    <d v="2021-11-24T00:00:00"/>
    <n v="0"/>
    <n v="337.3"/>
    <n v="0"/>
    <n v="0"/>
    <n v="0"/>
    <d v="2021-11-24T00:00:00"/>
    <n v="2022"/>
    <x v="0"/>
    <n v="24"/>
    <n v="2021"/>
    <x v="9"/>
    <n v="0"/>
    <n v="0"/>
    <n v="0"/>
  </r>
  <r>
    <n v="13086530"/>
    <s v="D"/>
    <d v="2021-11-25T00:00:00"/>
    <n v="0"/>
    <n v="337.3"/>
    <n v="0"/>
    <n v="0"/>
    <n v="0"/>
    <d v="2021-11-25T00:00:00"/>
    <n v="2022"/>
    <x v="0"/>
    <n v="25"/>
    <n v="2021"/>
    <x v="9"/>
    <n v="0"/>
    <n v="0"/>
    <n v="0"/>
  </r>
  <r>
    <n v="13086530"/>
    <s v="D"/>
    <d v="2021-11-26T00:00:00"/>
    <n v="0"/>
    <n v="337.3"/>
    <n v="0"/>
    <n v="0"/>
    <n v="0"/>
    <d v="2021-11-26T00:00:00"/>
    <n v="2022"/>
    <x v="0"/>
    <n v="26"/>
    <n v="2021"/>
    <x v="9"/>
    <n v="0"/>
    <n v="0"/>
    <n v="0"/>
  </r>
  <r>
    <n v="13086530"/>
    <s v="D"/>
    <d v="2021-11-27T00:00:00"/>
    <n v="0"/>
    <n v="337.3"/>
    <n v="0"/>
    <n v="0"/>
    <n v="0"/>
    <d v="2021-11-27T00:00:00"/>
    <n v="2022"/>
    <x v="0"/>
    <n v="27"/>
    <n v="2021"/>
    <x v="9"/>
    <n v="0"/>
    <n v="0"/>
    <n v="0"/>
  </r>
  <r>
    <n v="13086530"/>
    <s v="D"/>
    <d v="2021-11-28T00:00:00"/>
    <n v="0"/>
    <n v="337.3"/>
    <n v="0"/>
    <n v="0"/>
    <n v="0"/>
    <d v="2021-11-28T00:00:00"/>
    <n v="2022"/>
    <x v="0"/>
    <n v="28"/>
    <n v="2021"/>
    <x v="9"/>
    <n v="0"/>
    <n v="0"/>
    <n v="0"/>
  </r>
  <r>
    <n v="13086530"/>
    <s v="D"/>
    <d v="2021-11-29T00:00:00"/>
    <n v="0"/>
    <n v="337.3"/>
    <n v="0"/>
    <n v="0"/>
    <n v="0"/>
    <d v="2021-11-29T00:00:00"/>
    <n v="2022"/>
    <x v="0"/>
    <n v="29"/>
    <n v="2021"/>
    <x v="9"/>
    <n v="0"/>
    <n v="0"/>
    <n v="0"/>
  </r>
  <r>
    <n v="13086530"/>
    <s v="D"/>
    <d v="2021-11-30T00:00:00"/>
    <n v="0"/>
    <n v="337.3"/>
    <n v="0"/>
    <n v="0"/>
    <n v="0"/>
    <d v="2021-11-30T00:00:00"/>
    <n v="2022"/>
    <x v="0"/>
    <n v="30"/>
    <n v="2021"/>
    <x v="9"/>
    <n v="0"/>
    <n v="0"/>
    <n v="0"/>
  </r>
  <r>
    <n v="13086530"/>
    <s v="D"/>
    <d v="2021-12-01T00:00:00"/>
    <n v="0"/>
    <n v="337.3"/>
    <n v="0"/>
    <n v="0"/>
    <n v="0"/>
    <d v="2021-12-01T00:00:00"/>
    <n v="2022"/>
    <x v="1"/>
    <n v="1"/>
    <n v="2021"/>
    <x v="9"/>
    <n v="0"/>
    <n v="0"/>
    <n v="0"/>
  </r>
  <r>
    <n v="13086530"/>
    <s v="D"/>
    <d v="2021-12-02T00:00:00"/>
    <n v="0"/>
    <n v="337.3"/>
    <n v="0"/>
    <n v="0"/>
    <n v="0"/>
    <d v="2021-12-02T00:00:00"/>
    <n v="2022"/>
    <x v="1"/>
    <n v="2"/>
    <n v="2021"/>
    <x v="9"/>
    <n v="0"/>
    <n v="0"/>
    <n v="0"/>
  </r>
  <r>
    <n v="13086530"/>
    <s v="D"/>
    <d v="2021-12-03T00:00:00"/>
    <n v="0"/>
    <n v="337.3"/>
    <n v="0"/>
    <n v="0"/>
    <n v="0"/>
    <d v="2021-12-03T00:00:00"/>
    <n v="2022"/>
    <x v="1"/>
    <n v="3"/>
    <n v="2021"/>
    <x v="9"/>
    <n v="0"/>
    <n v="0"/>
    <n v="0"/>
  </r>
  <r>
    <n v="13086530"/>
    <s v="D"/>
    <d v="2021-12-04T00:00:00"/>
    <n v="0"/>
    <n v="337.3"/>
    <n v="0"/>
    <n v="0"/>
    <n v="0"/>
    <d v="2021-12-04T00:00:00"/>
    <n v="2022"/>
    <x v="1"/>
    <n v="4"/>
    <n v="2021"/>
    <x v="9"/>
    <n v="0"/>
    <n v="0"/>
    <n v="0"/>
  </r>
  <r>
    <n v="13086530"/>
    <s v="D"/>
    <d v="2021-12-05T00:00:00"/>
    <n v="0"/>
    <n v="337.3"/>
    <n v="0"/>
    <n v="0"/>
    <n v="0"/>
    <d v="2021-12-05T00:00:00"/>
    <n v="2022"/>
    <x v="1"/>
    <n v="5"/>
    <n v="2021"/>
    <x v="9"/>
    <n v="0"/>
    <n v="0"/>
    <n v="0"/>
  </r>
  <r>
    <n v="13086530"/>
    <s v="D"/>
    <d v="2021-12-06T00:00:00"/>
    <n v="0"/>
    <n v="337.3"/>
    <n v="0"/>
    <n v="0"/>
    <n v="0"/>
    <d v="2021-12-06T00:00:00"/>
    <n v="2022"/>
    <x v="1"/>
    <n v="6"/>
    <n v="2021"/>
    <x v="9"/>
    <n v="0"/>
    <n v="0"/>
    <n v="0"/>
  </r>
  <r>
    <n v="13086530"/>
    <s v="D"/>
    <d v="2021-12-07T00:00:00"/>
    <n v="0"/>
    <n v="337.3"/>
    <n v="0"/>
    <n v="0"/>
    <n v="0"/>
    <d v="2021-12-07T00:00:00"/>
    <n v="2022"/>
    <x v="1"/>
    <n v="7"/>
    <n v="2021"/>
    <x v="9"/>
    <n v="0"/>
    <n v="0"/>
    <n v="0"/>
  </r>
  <r>
    <n v="13086530"/>
    <s v="D"/>
    <d v="2021-12-08T00:00:00"/>
    <n v="0"/>
    <n v="337.3"/>
    <n v="0"/>
    <n v="0"/>
    <n v="0"/>
    <d v="2021-12-08T00:00:00"/>
    <n v="2022"/>
    <x v="1"/>
    <n v="8"/>
    <n v="2021"/>
    <x v="9"/>
    <n v="0"/>
    <n v="0"/>
    <n v="0"/>
  </r>
  <r>
    <n v="13086530"/>
    <s v="D"/>
    <d v="2021-12-09T00:00:00"/>
    <n v="0"/>
    <n v="337.3"/>
    <n v="0"/>
    <n v="0"/>
    <n v="0"/>
    <d v="2021-12-09T00:00:00"/>
    <n v="2022"/>
    <x v="1"/>
    <n v="9"/>
    <n v="2021"/>
    <x v="9"/>
    <n v="0"/>
    <n v="0"/>
    <n v="0"/>
  </r>
  <r>
    <n v="13086530"/>
    <s v="D"/>
    <d v="2021-12-10T00:00:00"/>
    <n v="0"/>
    <n v="337.3"/>
    <n v="0"/>
    <n v="0"/>
    <n v="0"/>
    <d v="2021-12-10T00:00:00"/>
    <n v="2022"/>
    <x v="1"/>
    <n v="10"/>
    <n v="2021"/>
    <x v="9"/>
    <n v="0"/>
    <n v="0"/>
    <n v="0"/>
  </r>
  <r>
    <n v="13086530"/>
    <s v="D"/>
    <d v="2021-12-11T00:00:00"/>
    <n v="0"/>
    <n v="337.3"/>
    <n v="0"/>
    <n v="0"/>
    <n v="0"/>
    <d v="2021-12-11T00:00:00"/>
    <n v="2022"/>
    <x v="1"/>
    <n v="11"/>
    <n v="2021"/>
    <x v="9"/>
    <n v="0"/>
    <n v="0"/>
    <n v="0"/>
  </r>
  <r>
    <n v="13086530"/>
    <s v="D"/>
    <d v="2021-12-12T00:00:00"/>
    <n v="0"/>
    <n v="337.3"/>
    <n v="0"/>
    <n v="0"/>
    <n v="0"/>
    <d v="2021-12-12T00:00:00"/>
    <n v="2022"/>
    <x v="1"/>
    <n v="12"/>
    <n v="2021"/>
    <x v="9"/>
    <n v="0"/>
    <n v="0"/>
    <n v="0"/>
  </r>
  <r>
    <n v="13086530"/>
    <s v="D"/>
    <d v="2021-12-13T00:00:00"/>
    <n v="0"/>
    <n v="337.3"/>
    <n v="0"/>
    <n v="0"/>
    <n v="0"/>
    <d v="2021-12-13T00:00:00"/>
    <n v="2022"/>
    <x v="1"/>
    <n v="13"/>
    <n v="2021"/>
    <x v="9"/>
    <n v="0"/>
    <n v="0"/>
    <n v="0"/>
  </r>
  <r>
    <n v="13086530"/>
    <s v="D"/>
    <d v="2021-12-14T00:00:00"/>
    <n v="0"/>
    <n v="337.3"/>
    <n v="0"/>
    <n v="0"/>
    <n v="0"/>
    <d v="2021-12-14T00:00:00"/>
    <n v="2022"/>
    <x v="1"/>
    <n v="14"/>
    <n v="2021"/>
    <x v="9"/>
    <n v="0"/>
    <n v="0"/>
    <n v="0"/>
  </r>
  <r>
    <n v="13086530"/>
    <s v="D"/>
    <d v="2021-12-15T00:00:00"/>
    <n v="0"/>
    <n v="337.3"/>
    <n v="0"/>
    <n v="0"/>
    <n v="0"/>
    <d v="2021-12-15T00:00:00"/>
    <n v="2022"/>
    <x v="1"/>
    <n v="15"/>
    <n v="2021"/>
    <x v="9"/>
    <n v="0"/>
    <n v="0"/>
    <n v="0"/>
  </r>
  <r>
    <n v="13086530"/>
    <s v="D"/>
    <d v="2021-12-16T00:00:00"/>
    <n v="0"/>
    <n v="337.3"/>
    <n v="0"/>
    <n v="0"/>
    <n v="0"/>
    <d v="2021-12-16T00:00:00"/>
    <n v="2022"/>
    <x v="1"/>
    <n v="16"/>
    <n v="2021"/>
    <x v="9"/>
    <n v="0"/>
    <n v="0"/>
    <n v="0"/>
  </r>
  <r>
    <n v="13086530"/>
    <s v="D"/>
    <d v="2021-12-17T00:00:00"/>
    <n v="0"/>
    <n v="337.3"/>
    <n v="0"/>
    <n v="0"/>
    <n v="0"/>
    <d v="2021-12-17T00:00:00"/>
    <n v="2022"/>
    <x v="1"/>
    <n v="17"/>
    <n v="2021"/>
    <x v="9"/>
    <n v="0"/>
    <n v="0"/>
    <n v="0"/>
  </r>
  <r>
    <n v="13086530"/>
    <s v="D"/>
    <d v="2021-12-18T00:00:00"/>
    <n v="0"/>
    <n v="337.3"/>
    <n v="0"/>
    <n v="0"/>
    <n v="0"/>
    <d v="2021-12-18T00:00:00"/>
    <n v="2022"/>
    <x v="1"/>
    <n v="18"/>
    <n v="2021"/>
    <x v="9"/>
    <n v="0"/>
    <n v="0"/>
    <n v="0"/>
  </r>
  <r>
    <n v="13086530"/>
    <s v="D"/>
    <d v="2021-12-19T00:00:00"/>
    <n v="0"/>
    <n v="337.3"/>
    <n v="0"/>
    <n v="0"/>
    <n v="0"/>
    <d v="2021-12-19T00:00:00"/>
    <n v="2022"/>
    <x v="1"/>
    <n v="19"/>
    <n v="2021"/>
    <x v="9"/>
    <n v="0"/>
    <n v="0"/>
    <n v="0"/>
  </r>
  <r>
    <n v="13086530"/>
    <s v="D"/>
    <d v="2021-12-20T00:00:00"/>
    <n v="0"/>
    <n v="337.3"/>
    <n v="0"/>
    <n v="0"/>
    <n v="0"/>
    <d v="2021-12-20T00:00:00"/>
    <n v="2022"/>
    <x v="1"/>
    <n v="20"/>
    <n v="2021"/>
    <x v="9"/>
    <n v="0"/>
    <n v="0"/>
    <n v="0"/>
  </r>
  <r>
    <n v="13086530"/>
    <s v="D"/>
    <d v="2021-12-21T00:00:00"/>
    <n v="0"/>
    <n v="337.3"/>
    <n v="0"/>
    <n v="0"/>
    <n v="0"/>
    <d v="2021-12-21T00:00:00"/>
    <n v="2022"/>
    <x v="1"/>
    <n v="21"/>
    <n v="2021"/>
    <x v="9"/>
    <n v="0"/>
    <n v="0"/>
    <n v="0"/>
  </r>
  <r>
    <n v="13086530"/>
    <s v="D"/>
    <d v="2021-12-22T00:00:00"/>
    <n v="0"/>
    <n v="337.3"/>
    <n v="0"/>
    <n v="0"/>
    <n v="0"/>
    <d v="2021-12-22T00:00:00"/>
    <n v="2022"/>
    <x v="1"/>
    <n v="22"/>
    <n v="2021"/>
    <x v="9"/>
    <n v="0"/>
    <n v="0"/>
    <n v="0"/>
  </r>
  <r>
    <n v="13086530"/>
    <s v="D"/>
    <d v="2021-12-23T00:00:00"/>
    <n v="0"/>
    <n v="337.3"/>
    <n v="0"/>
    <n v="0"/>
    <n v="0"/>
    <d v="2021-12-23T00:00:00"/>
    <n v="2022"/>
    <x v="1"/>
    <n v="23"/>
    <n v="2021"/>
    <x v="9"/>
    <n v="0"/>
    <n v="0"/>
    <n v="0"/>
  </r>
  <r>
    <n v="13086530"/>
    <s v="D"/>
    <d v="2021-12-24T00:00:00"/>
    <n v="0"/>
    <n v="337.3"/>
    <n v="0"/>
    <n v="0"/>
    <n v="0"/>
    <d v="2021-12-24T00:00:00"/>
    <n v="2022"/>
    <x v="1"/>
    <n v="24"/>
    <n v="2021"/>
    <x v="9"/>
    <n v="0"/>
    <n v="0"/>
    <n v="0"/>
  </r>
  <r>
    <n v="13086530"/>
    <s v="D"/>
    <d v="2021-12-25T00:00:00"/>
    <n v="0"/>
    <n v="337.3"/>
    <n v="0"/>
    <n v="0"/>
    <n v="0"/>
    <d v="2021-12-25T00:00:00"/>
    <n v="2022"/>
    <x v="1"/>
    <n v="25"/>
    <n v="2021"/>
    <x v="9"/>
    <n v="0"/>
    <n v="0"/>
    <n v="0"/>
  </r>
  <r>
    <n v="13086530"/>
    <s v="D"/>
    <d v="2021-12-26T00:00:00"/>
    <n v="0"/>
    <n v="337.3"/>
    <n v="0"/>
    <n v="0"/>
    <n v="0"/>
    <d v="2021-12-26T00:00:00"/>
    <n v="2022"/>
    <x v="1"/>
    <n v="26"/>
    <n v="2021"/>
    <x v="9"/>
    <n v="0"/>
    <n v="0"/>
    <n v="0"/>
  </r>
  <r>
    <n v="13086530"/>
    <s v="D"/>
    <d v="2021-12-27T00:00:00"/>
    <n v="0"/>
    <n v="337.3"/>
    <n v="0"/>
    <n v="0"/>
    <n v="0"/>
    <d v="2021-12-27T00:00:00"/>
    <n v="2022"/>
    <x v="1"/>
    <n v="27"/>
    <n v="2021"/>
    <x v="9"/>
    <n v="0"/>
    <n v="0"/>
    <n v="0"/>
  </r>
  <r>
    <n v="13086530"/>
    <s v="D"/>
    <d v="2021-12-28T00:00:00"/>
    <n v="0"/>
    <n v="337.3"/>
    <n v="0"/>
    <n v="0"/>
    <n v="0"/>
    <d v="2021-12-28T00:00:00"/>
    <n v="2022"/>
    <x v="1"/>
    <n v="28"/>
    <n v="2021"/>
    <x v="9"/>
    <n v="0"/>
    <n v="0"/>
    <n v="0"/>
  </r>
  <r>
    <n v="13086530"/>
    <s v="D"/>
    <d v="2021-12-29T00:00:00"/>
    <n v="0"/>
    <n v="337.3"/>
    <n v="0"/>
    <n v="0"/>
    <n v="0"/>
    <d v="2021-12-29T00:00:00"/>
    <n v="2022"/>
    <x v="1"/>
    <n v="29"/>
    <n v="2021"/>
    <x v="9"/>
    <n v="0"/>
    <n v="0"/>
    <n v="0"/>
  </r>
  <r>
    <n v="13086530"/>
    <s v="D"/>
    <d v="2021-12-30T00:00:00"/>
    <n v="0"/>
    <n v="337.3"/>
    <n v="0"/>
    <n v="0"/>
    <n v="0"/>
    <d v="2021-12-30T00:00:00"/>
    <n v="2022"/>
    <x v="1"/>
    <n v="30"/>
    <n v="2021"/>
    <x v="9"/>
    <n v="0"/>
    <n v="0"/>
    <n v="0"/>
  </r>
  <r>
    <n v="13086530"/>
    <s v="D"/>
    <d v="2021-12-31T00:00:00"/>
    <n v="0"/>
    <n v="337.3"/>
    <n v="0"/>
    <n v="0"/>
    <n v="0"/>
    <d v="2021-12-31T00:00:00"/>
    <n v="2022"/>
    <x v="1"/>
    <n v="31"/>
    <n v="2021"/>
    <x v="9"/>
    <n v="0"/>
    <n v="0"/>
    <n v="0"/>
  </r>
  <r>
    <n v="13086530"/>
    <s v="D"/>
    <d v="2022-01-01T00:00:00"/>
    <n v="0"/>
    <n v="337.3"/>
    <n v="0"/>
    <n v="0"/>
    <n v="0"/>
    <d v="2022-01-01T00:00:00"/>
    <n v="2022"/>
    <x v="2"/>
    <n v="1"/>
    <n v="2022"/>
    <x v="9"/>
    <n v="0"/>
    <n v="0"/>
    <n v="0"/>
  </r>
  <r>
    <n v="13086530"/>
    <s v="D"/>
    <d v="2022-01-02T00:00:00"/>
    <n v="0"/>
    <n v="337.3"/>
    <n v="0"/>
    <n v="0"/>
    <n v="0"/>
    <d v="2022-01-02T00:00:00"/>
    <n v="2022"/>
    <x v="2"/>
    <n v="2"/>
    <n v="2022"/>
    <x v="9"/>
    <n v="0"/>
    <n v="0"/>
    <n v="0"/>
  </r>
  <r>
    <n v="13086530"/>
    <s v="D"/>
    <d v="2022-01-03T00:00:00"/>
    <n v="0"/>
    <n v="337.3"/>
    <n v="0"/>
    <n v="0"/>
    <n v="0"/>
    <d v="2022-01-03T00:00:00"/>
    <n v="2022"/>
    <x v="2"/>
    <n v="3"/>
    <n v="2022"/>
    <x v="9"/>
    <n v="0"/>
    <n v="0"/>
    <n v="0"/>
  </r>
  <r>
    <n v="13086530"/>
    <s v="D"/>
    <d v="2022-01-04T00:00:00"/>
    <n v="0"/>
    <n v="337.3"/>
    <n v="0"/>
    <n v="0"/>
    <n v="0"/>
    <d v="2022-01-04T00:00:00"/>
    <n v="2022"/>
    <x v="2"/>
    <n v="4"/>
    <n v="2022"/>
    <x v="9"/>
    <n v="0"/>
    <n v="0"/>
    <n v="0"/>
  </r>
  <r>
    <n v="13086530"/>
    <s v="D"/>
    <d v="2022-01-05T00:00:00"/>
    <n v="0"/>
    <n v="337.3"/>
    <n v="0"/>
    <n v="0"/>
    <n v="0"/>
    <d v="2022-01-05T00:00:00"/>
    <n v="2022"/>
    <x v="2"/>
    <n v="5"/>
    <n v="2022"/>
    <x v="9"/>
    <n v="0"/>
    <n v="0"/>
    <n v="0"/>
  </r>
  <r>
    <n v="13086530"/>
    <s v="D"/>
    <d v="2022-01-06T00:00:00"/>
    <n v="0"/>
    <n v="337.3"/>
    <n v="0"/>
    <n v="0"/>
    <n v="0"/>
    <d v="2022-01-06T00:00:00"/>
    <n v="2022"/>
    <x v="2"/>
    <n v="6"/>
    <n v="2022"/>
    <x v="9"/>
    <n v="0"/>
    <n v="0"/>
    <n v="0"/>
  </r>
  <r>
    <n v="13086530"/>
    <s v="D"/>
    <d v="2022-01-07T00:00:00"/>
    <n v="0"/>
    <n v="337.3"/>
    <n v="0"/>
    <n v="0"/>
    <n v="0"/>
    <d v="2022-01-07T00:00:00"/>
    <n v="2022"/>
    <x v="2"/>
    <n v="7"/>
    <n v="2022"/>
    <x v="9"/>
    <n v="0"/>
    <n v="0"/>
    <n v="0"/>
  </r>
  <r>
    <n v="13086530"/>
    <s v="D"/>
    <d v="2022-01-08T00:00:00"/>
    <n v="0"/>
    <n v="337.3"/>
    <n v="0"/>
    <n v="0"/>
    <n v="0"/>
    <d v="2022-01-08T00:00:00"/>
    <n v="2022"/>
    <x v="2"/>
    <n v="8"/>
    <n v="2022"/>
    <x v="9"/>
    <n v="0"/>
    <n v="0"/>
    <n v="0"/>
  </r>
  <r>
    <n v="13086530"/>
    <s v="D"/>
    <d v="2022-01-09T00:00:00"/>
    <n v="0"/>
    <n v="337.3"/>
    <n v="0"/>
    <n v="0"/>
    <n v="0"/>
    <d v="2022-01-09T00:00:00"/>
    <n v="2022"/>
    <x v="2"/>
    <n v="9"/>
    <n v="2022"/>
    <x v="9"/>
    <n v="0"/>
    <n v="0"/>
    <n v="0"/>
  </r>
  <r>
    <n v="13086530"/>
    <s v="D"/>
    <d v="2022-01-10T00:00:00"/>
    <n v="0"/>
    <n v="337.3"/>
    <n v="0"/>
    <n v="0"/>
    <n v="0"/>
    <d v="2022-01-10T00:00:00"/>
    <n v="2022"/>
    <x v="2"/>
    <n v="10"/>
    <n v="2022"/>
    <x v="9"/>
    <n v="0"/>
    <n v="0"/>
    <n v="0"/>
  </r>
  <r>
    <n v="13086530"/>
    <s v="D"/>
    <d v="2022-01-11T00:00:00"/>
    <n v="0"/>
    <n v="337.3"/>
    <n v="0"/>
    <n v="0"/>
    <n v="0"/>
    <d v="2022-01-11T00:00:00"/>
    <n v="2022"/>
    <x v="2"/>
    <n v="11"/>
    <n v="2022"/>
    <x v="9"/>
    <n v="0"/>
    <n v="0"/>
    <n v="0"/>
  </r>
  <r>
    <n v="13086530"/>
    <s v="D"/>
    <d v="2022-01-12T00:00:00"/>
    <n v="0"/>
    <n v="337.3"/>
    <n v="0"/>
    <n v="0"/>
    <n v="0"/>
    <d v="2022-01-12T00:00:00"/>
    <n v="2022"/>
    <x v="2"/>
    <n v="12"/>
    <n v="2022"/>
    <x v="9"/>
    <n v="0"/>
    <n v="0"/>
    <n v="0"/>
  </r>
  <r>
    <n v="13086530"/>
    <s v="D"/>
    <d v="2022-01-13T00:00:00"/>
    <n v="0"/>
    <n v="337.3"/>
    <n v="0"/>
    <n v="0"/>
    <n v="0"/>
    <d v="2022-01-13T00:00:00"/>
    <n v="2022"/>
    <x v="2"/>
    <n v="13"/>
    <n v="2022"/>
    <x v="9"/>
    <n v="0"/>
    <n v="0"/>
    <n v="0"/>
  </r>
  <r>
    <n v="13086530"/>
    <s v="D"/>
    <d v="2022-01-14T00:00:00"/>
    <n v="0"/>
    <n v="337.3"/>
    <n v="0"/>
    <n v="0"/>
    <n v="0"/>
    <d v="2022-01-14T00:00:00"/>
    <n v="2022"/>
    <x v="2"/>
    <n v="14"/>
    <n v="2022"/>
    <x v="9"/>
    <n v="0"/>
    <n v="0"/>
    <n v="0"/>
  </r>
  <r>
    <n v="13086530"/>
    <s v="D"/>
    <d v="2022-01-15T00:00:00"/>
    <n v="0"/>
    <n v="337.3"/>
    <n v="0"/>
    <n v="0"/>
    <n v="0"/>
    <d v="2022-01-15T00:00:00"/>
    <n v="2022"/>
    <x v="2"/>
    <n v="15"/>
    <n v="2022"/>
    <x v="9"/>
    <n v="0"/>
    <n v="0"/>
    <n v="0"/>
  </r>
  <r>
    <n v="13086530"/>
    <s v="D"/>
    <d v="2022-01-16T00:00:00"/>
    <n v="0"/>
    <n v="337.3"/>
    <n v="0"/>
    <n v="0"/>
    <n v="0"/>
    <d v="2022-01-16T00:00:00"/>
    <n v="2022"/>
    <x v="2"/>
    <n v="16"/>
    <n v="2022"/>
    <x v="9"/>
    <n v="0"/>
    <n v="0"/>
    <n v="0"/>
  </r>
  <r>
    <n v="13086530"/>
    <s v="D"/>
    <d v="2022-01-17T00:00:00"/>
    <n v="0"/>
    <n v="337.3"/>
    <n v="0"/>
    <n v="0"/>
    <n v="0"/>
    <d v="2022-01-17T00:00:00"/>
    <n v="2022"/>
    <x v="2"/>
    <n v="17"/>
    <n v="2022"/>
    <x v="9"/>
    <n v="0"/>
    <n v="0"/>
    <n v="0"/>
  </r>
  <r>
    <n v="13086530"/>
    <s v="D"/>
    <d v="2022-01-18T00:00:00"/>
    <n v="0"/>
    <n v="337.3"/>
    <n v="0"/>
    <n v="0"/>
    <n v="0"/>
    <d v="2022-01-18T00:00:00"/>
    <n v="2022"/>
    <x v="2"/>
    <n v="18"/>
    <n v="2022"/>
    <x v="9"/>
    <n v="0"/>
    <n v="0"/>
    <n v="0"/>
  </r>
  <r>
    <n v="13086530"/>
    <s v="D"/>
    <d v="2022-01-19T00:00:00"/>
    <n v="0"/>
    <n v="337.3"/>
    <n v="0"/>
    <n v="0"/>
    <n v="0"/>
    <d v="2022-01-19T00:00:00"/>
    <n v="2022"/>
    <x v="2"/>
    <n v="19"/>
    <n v="2022"/>
    <x v="9"/>
    <n v="0"/>
    <n v="0"/>
    <n v="0"/>
  </r>
  <r>
    <n v="13086530"/>
    <s v="D"/>
    <d v="2022-01-20T00:00:00"/>
    <n v="0"/>
    <n v="337.3"/>
    <n v="0"/>
    <n v="0"/>
    <n v="0"/>
    <d v="2022-01-20T00:00:00"/>
    <n v="2022"/>
    <x v="2"/>
    <n v="20"/>
    <n v="2022"/>
    <x v="9"/>
    <n v="0"/>
    <n v="0"/>
    <n v="0"/>
  </r>
  <r>
    <n v="13086530"/>
    <s v="D"/>
    <d v="2022-01-21T00:00:00"/>
    <n v="0"/>
    <n v="337.3"/>
    <n v="0"/>
    <n v="0"/>
    <n v="0"/>
    <d v="2022-01-21T00:00:00"/>
    <n v="2022"/>
    <x v="2"/>
    <n v="21"/>
    <n v="2022"/>
    <x v="9"/>
    <n v="0"/>
    <n v="0"/>
    <n v="0"/>
  </r>
  <r>
    <n v="13086530"/>
    <s v="D"/>
    <d v="2022-01-22T00:00:00"/>
    <n v="0"/>
    <n v="337.3"/>
    <n v="0"/>
    <n v="0"/>
    <n v="0"/>
    <d v="2022-01-22T00:00:00"/>
    <n v="2022"/>
    <x v="2"/>
    <n v="22"/>
    <n v="2022"/>
    <x v="9"/>
    <n v="0"/>
    <n v="0"/>
    <n v="0"/>
  </r>
  <r>
    <n v="13086530"/>
    <s v="D"/>
    <d v="2022-01-23T00:00:00"/>
    <n v="0"/>
    <n v="337.3"/>
    <n v="0"/>
    <n v="0"/>
    <n v="0"/>
    <d v="2022-01-23T00:00:00"/>
    <n v="2022"/>
    <x v="2"/>
    <n v="23"/>
    <n v="2022"/>
    <x v="9"/>
    <n v="0"/>
    <n v="0"/>
    <n v="0"/>
  </r>
  <r>
    <n v="13086530"/>
    <s v="D"/>
    <d v="2022-01-24T00:00:00"/>
    <n v="0"/>
    <n v="337.3"/>
    <n v="0"/>
    <n v="0"/>
    <n v="0"/>
    <d v="2022-01-24T00:00:00"/>
    <n v="2022"/>
    <x v="2"/>
    <n v="24"/>
    <n v="2022"/>
    <x v="9"/>
    <n v="0"/>
    <n v="0"/>
    <n v="0"/>
  </r>
  <r>
    <n v="13086530"/>
    <s v="D"/>
    <d v="2022-01-25T00:00:00"/>
    <n v="0"/>
    <n v="337.3"/>
    <n v="0"/>
    <n v="0"/>
    <n v="0"/>
    <d v="2022-01-25T00:00:00"/>
    <n v="2022"/>
    <x v="2"/>
    <n v="25"/>
    <n v="2022"/>
    <x v="9"/>
    <n v="0"/>
    <n v="0"/>
    <n v="0"/>
  </r>
  <r>
    <n v="13086530"/>
    <s v="D"/>
    <d v="2022-01-26T00:00:00"/>
    <n v="0"/>
    <n v="337.3"/>
    <n v="0"/>
    <n v="0"/>
    <n v="0"/>
    <d v="2022-01-26T00:00:00"/>
    <n v="2022"/>
    <x v="2"/>
    <n v="26"/>
    <n v="2022"/>
    <x v="9"/>
    <n v="0"/>
    <n v="0"/>
    <n v="0"/>
  </r>
  <r>
    <n v="13086530"/>
    <s v="D"/>
    <d v="2022-01-27T00:00:00"/>
    <n v="0"/>
    <n v="337.3"/>
    <n v="0"/>
    <n v="0"/>
    <n v="0"/>
    <d v="2022-01-27T00:00:00"/>
    <n v="2022"/>
    <x v="2"/>
    <n v="27"/>
    <n v="2022"/>
    <x v="9"/>
    <n v="0"/>
    <n v="0"/>
    <n v="0"/>
  </r>
  <r>
    <n v="13086530"/>
    <s v="D"/>
    <d v="2022-01-28T00:00:00"/>
    <n v="0"/>
    <n v="337.3"/>
    <n v="0"/>
    <n v="0"/>
    <n v="0"/>
    <d v="2022-01-28T00:00:00"/>
    <n v="2022"/>
    <x v="2"/>
    <n v="28"/>
    <n v="2022"/>
    <x v="9"/>
    <n v="0"/>
    <n v="0"/>
    <n v="0"/>
  </r>
  <r>
    <n v="13086530"/>
    <s v="D"/>
    <d v="2022-01-29T00:00:00"/>
    <n v="0"/>
    <n v="337.3"/>
    <n v="0"/>
    <n v="0"/>
    <n v="0"/>
    <d v="2022-01-29T00:00:00"/>
    <n v="2022"/>
    <x v="2"/>
    <n v="29"/>
    <n v="2022"/>
    <x v="9"/>
    <n v="0"/>
    <n v="0"/>
    <n v="0"/>
  </r>
  <r>
    <n v="13086530"/>
    <s v="D"/>
    <d v="2022-01-30T00:00:00"/>
    <n v="0"/>
    <n v="337.3"/>
    <n v="0"/>
    <n v="0"/>
    <n v="0"/>
    <d v="2022-01-30T00:00:00"/>
    <n v="2022"/>
    <x v="2"/>
    <n v="30"/>
    <n v="2022"/>
    <x v="9"/>
    <n v="0"/>
    <n v="0"/>
    <n v="0"/>
  </r>
  <r>
    <n v="13086530"/>
    <s v="D"/>
    <d v="2022-01-31T00:00:00"/>
    <n v="0"/>
    <n v="337.3"/>
    <n v="0"/>
    <n v="0"/>
    <n v="0"/>
    <d v="2022-01-31T00:00:00"/>
    <n v="2022"/>
    <x v="2"/>
    <n v="31"/>
    <n v="2022"/>
    <x v="9"/>
    <n v="0"/>
    <n v="0"/>
    <n v="0"/>
  </r>
  <r>
    <n v="13086530"/>
    <s v="D"/>
    <d v="2022-02-01T00:00:00"/>
    <n v="0"/>
    <n v="337.3"/>
    <n v="0"/>
    <n v="0"/>
    <n v="0"/>
    <d v="2022-02-01T00:00:00"/>
    <n v="2022"/>
    <x v="3"/>
    <n v="1"/>
    <n v="2022"/>
    <x v="9"/>
    <n v="0"/>
    <n v="0"/>
    <n v="0"/>
  </r>
  <r>
    <n v="13086530"/>
    <s v="D"/>
    <d v="2022-02-02T00:00:00"/>
    <n v="0"/>
    <n v="337.3"/>
    <n v="0"/>
    <n v="0"/>
    <n v="0"/>
    <d v="2022-02-02T00:00:00"/>
    <n v="2022"/>
    <x v="3"/>
    <n v="2"/>
    <n v="2022"/>
    <x v="9"/>
    <n v="0"/>
    <n v="0"/>
    <n v="0"/>
  </r>
  <r>
    <n v="13086530"/>
    <s v="D"/>
    <d v="2022-02-03T00:00:00"/>
    <n v="0"/>
    <n v="337.3"/>
    <n v="0"/>
    <n v="0"/>
    <n v="0"/>
    <d v="2022-02-03T00:00:00"/>
    <n v="2022"/>
    <x v="3"/>
    <n v="3"/>
    <n v="2022"/>
    <x v="9"/>
    <n v="0"/>
    <n v="0"/>
    <n v="0"/>
  </r>
  <r>
    <n v="13086530"/>
    <s v="D"/>
    <d v="2022-02-04T00:00:00"/>
    <n v="0"/>
    <n v="337.3"/>
    <n v="0"/>
    <n v="0"/>
    <n v="0"/>
    <d v="2022-02-04T00:00:00"/>
    <n v="2022"/>
    <x v="3"/>
    <n v="4"/>
    <n v="2022"/>
    <x v="9"/>
    <n v="0"/>
    <n v="0"/>
    <n v="0"/>
  </r>
  <r>
    <n v="13086530"/>
    <s v="D"/>
    <d v="2022-02-05T00:00:00"/>
    <n v="0"/>
    <n v="337.3"/>
    <n v="0"/>
    <n v="0"/>
    <n v="0"/>
    <d v="2022-02-05T00:00:00"/>
    <n v="2022"/>
    <x v="3"/>
    <n v="5"/>
    <n v="2022"/>
    <x v="9"/>
    <n v="0"/>
    <n v="0"/>
    <n v="0"/>
  </r>
  <r>
    <n v="13086530"/>
    <s v="D"/>
    <d v="2022-02-06T00:00:00"/>
    <n v="0"/>
    <n v="337.3"/>
    <n v="0"/>
    <n v="0"/>
    <n v="0"/>
    <d v="2022-02-06T00:00:00"/>
    <n v="2022"/>
    <x v="3"/>
    <n v="6"/>
    <n v="2022"/>
    <x v="9"/>
    <n v="0"/>
    <n v="0"/>
    <n v="0"/>
  </r>
  <r>
    <n v="13086530"/>
    <s v="D"/>
    <d v="2022-02-07T00:00:00"/>
    <n v="0"/>
    <n v="337.3"/>
    <n v="0"/>
    <n v="0"/>
    <n v="0"/>
    <d v="2022-02-07T00:00:00"/>
    <n v="2022"/>
    <x v="3"/>
    <n v="7"/>
    <n v="2022"/>
    <x v="9"/>
    <n v="0"/>
    <n v="0"/>
    <n v="0"/>
  </r>
  <r>
    <n v="13086530"/>
    <s v="D"/>
    <d v="2022-02-08T00:00:00"/>
    <n v="0"/>
    <n v="337.3"/>
    <n v="0"/>
    <n v="0"/>
    <n v="0"/>
    <d v="2022-02-08T00:00:00"/>
    <n v="2022"/>
    <x v="3"/>
    <n v="8"/>
    <n v="2022"/>
    <x v="9"/>
    <n v="0"/>
    <n v="0"/>
    <n v="0"/>
  </r>
  <r>
    <n v="13086530"/>
    <s v="D"/>
    <d v="2022-02-09T00:00:00"/>
    <n v="0"/>
    <n v="337.3"/>
    <n v="0"/>
    <n v="0"/>
    <n v="0"/>
    <d v="2022-02-09T00:00:00"/>
    <n v="2022"/>
    <x v="3"/>
    <n v="9"/>
    <n v="2022"/>
    <x v="9"/>
    <n v="0"/>
    <n v="0"/>
    <n v="0"/>
  </r>
  <r>
    <n v="13086530"/>
    <s v="D"/>
    <d v="2022-02-10T00:00:00"/>
    <n v="0"/>
    <n v="337.3"/>
    <n v="0"/>
    <n v="0"/>
    <n v="0"/>
    <d v="2022-02-10T00:00:00"/>
    <n v="2022"/>
    <x v="3"/>
    <n v="10"/>
    <n v="2022"/>
    <x v="9"/>
    <n v="0"/>
    <n v="0"/>
    <n v="0"/>
  </r>
  <r>
    <n v="13086530"/>
    <s v="D"/>
    <d v="2022-02-11T00:00:00"/>
    <n v="0"/>
    <n v="337.3"/>
    <n v="0"/>
    <n v="0"/>
    <n v="0"/>
    <d v="2022-02-11T00:00:00"/>
    <n v="2022"/>
    <x v="3"/>
    <n v="11"/>
    <n v="2022"/>
    <x v="9"/>
    <n v="0"/>
    <n v="0"/>
    <n v="0"/>
  </r>
  <r>
    <n v="13086530"/>
    <s v="D"/>
    <d v="2022-02-12T00:00:00"/>
    <n v="0"/>
    <n v="337.3"/>
    <n v="0"/>
    <n v="0"/>
    <n v="0"/>
    <d v="2022-02-12T00:00:00"/>
    <n v="2022"/>
    <x v="3"/>
    <n v="12"/>
    <n v="2022"/>
    <x v="9"/>
    <n v="0"/>
    <n v="0"/>
    <n v="0"/>
  </r>
  <r>
    <n v="13086530"/>
    <s v="D"/>
    <d v="2022-02-13T00:00:00"/>
    <n v="0"/>
    <n v="337.3"/>
    <n v="0"/>
    <n v="0"/>
    <n v="0"/>
    <d v="2022-02-13T00:00:00"/>
    <n v="2022"/>
    <x v="3"/>
    <n v="13"/>
    <n v="2022"/>
    <x v="9"/>
    <n v="0"/>
    <n v="0"/>
    <n v="0"/>
  </r>
  <r>
    <n v="13086530"/>
    <s v="D"/>
    <d v="2022-02-14T00:00:00"/>
    <n v="0"/>
    <n v="337.3"/>
    <n v="0"/>
    <n v="0"/>
    <n v="0"/>
    <d v="2022-02-14T00:00:00"/>
    <n v="2022"/>
    <x v="3"/>
    <n v="14"/>
    <n v="2022"/>
    <x v="9"/>
    <n v="0"/>
    <n v="0"/>
    <n v="0"/>
  </r>
  <r>
    <n v="13086530"/>
    <s v="D"/>
    <d v="2022-02-15T00:00:00"/>
    <n v="0"/>
    <n v="337.3"/>
    <n v="0"/>
    <n v="0"/>
    <n v="0"/>
    <d v="2022-02-15T00:00:00"/>
    <n v="2022"/>
    <x v="3"/>
    <n v="15"/>
    <n v="2022"/>
    <x v="9"/>
    <n v="0"/>
    <n v="0"/>
    <n v="0"/>
  </r>
  <r>
    <n v="13086530"/>
    <s v="D"/>
    <d v="2022-02-16T00:00:00"/>
    <n v="0"/>
    <n v="337.3"/>
    <n v="0"/>
    <n v="0"/>
    <n v="0"/>
    <d v="2022-02-16T00:00:00"/>
    <n v="2022"/>
    <x v="3"/>
    <n v="16"/>
    <n v="2022"/>
    <x v="9"/>
    <n v="0"/>
    <n v="0"/>
    <n v="0"/>
  </r>
  <r>
    <n v="13086530"/>
    <s v="D"/>
    <d v="2022-02-17T00:00:00"/>
    <n v="0"/>
    <n v="337.3"/>
    <n v="0"/>
    <n v="0"/>
    <n v="0"/>
    <d v="2022-02-17T00:00:00"/>
    <n v="2022"/>
    <x v="3"/>
    <n v="17"/>
    <n v="2022"/>
    <x v="9"/>
    <n v="0"/>
    <n v="0"/>
    <n v="0"/>
  </r>
  <r>
    <n v="13086530"/>
    <s v="D"/>
    <d v="2022-02-18T00:00:00"/>
    <n v="0"/>
    <n v="337.3"/>
    <n v="0"/>
    <n v="0"/>
    <n v="0"/>
    <d v="2022-02-18T00:00:00"/>
    <n v="2022"/>
    <x v="3"/>
    <n v="18"/>
    <n v="2022"/>
    <x v="9"/>
    <n v="0"/>
    <n v="0"/>
    <n v="0"/>
  </r>
  <r>
    <n v="13086530"/>
    <s v="D"/>
    <d v="2022-02-19T00:00:00"/>
    <n v="0"/>
    <n v="337.3"/>
    <n v="0"/>
    <n v="0"/>
    <n v="0"/>
    <d v="2022-02-19T00:00:00"/>
    <n v="2022"/>
    <x v="3"/>
    <n v="19"/>
    <n v="2022"/>
    <x v="9"/>
    <n v="0"/>
    <n v="0"/>
    <n v="0"/>
  </r>
  <r>
    <n v="13086530"/>
    <s v="D"/>
    <d v="2022-02-20T00:00:00"/>
    <n v="0"/>
    <n v="337.3"/>
    <n v="0"/>
    <n v="0"/>
    <n v="0"/>
    <d v="2022-02-20T00:00:00"/>
    <n v="2022"/>
    <x v="3"/>
    <n v="20"/>
    <n v="2022"/>
    <x v="9"/>
    <n v="0"/>
    <n v="0"/>
    <n v="0"/>
  </r>
  <r>
    <n v="13086530"/>
    <s v="D"/>
    <d v="2022-02-21T00:00:00"/>
    <n v="0"/>
    <n v="337.3"/>
    <n v="0"/>
    <n v="0"/>
    <n v="0"/>
    <d v="2022-02-21T00:00:00"/>
    <n v="2022"/>
    <x v="3"/>
    <n v="21"/>
    <n v="2022"/>
    <x v="9"/>
    <n v="0"/>
    <n v="0"/>
    <n v="0"/>
  </r>
  <r>
    <n v="13086530"/>
    <s v="D"/>
    <d v="2022-02-22T00:00:00"/>
    <n v="0"/>
    <n v="337.3"/>
    <n v="0"/>
    <n v="0"/>
    <n v="0"/>
    <d v="2022-02-22T00:00:00"/>
    <n v="2022"/>
    <x v="3"/>
    <n v="22"/>
    <n v="2022"/>
    <x v="9"/>
    <n v="0"/>
    <n v="0"/>
    <n v="0"/>
  </r>
  <r>
    <n v="13086530"/>
    <s v="D"/>
    <d v="2022-02-23T00:00:00"/>
    <n v="0"/>
    <n v="337.3"/>
    <n v="0"/>
    <n v="0"/>
    <n v="0"/>
    <d v="2022-02-23T00:00:00"/>
    <n v="2022"/>
    <x v="3"/>
    <n v="23"/>
    <n v="2022"/>
    <x v="9"/>
    <n v="0"/>
    <n v="0"/>
    <n v="0"/>
  </r>
  <r>
    <n v="13086530"/>
    <s v="D"/>
    <d v="2022-02-24T00:00:00"/>
    <n v="0"/>
    <n v="337.3"/>
    <n v="0"/>
    <n v="0"/>
    <n v="0"/>
    <d v="2022-02-24T00:00:00"/>
    <n v="2022"/>
    <x v="3"/>
    <n v="24"/>
    <n v="2022"/>
    <x v="9"/>
    <n v="0"/>
    <n v="0"/>
    <n v="0"/>
  </r>
  <r>
    <n v="13086530"/>
    <s v="D"/>
    <d v="2022-02-25T00:00:00"/>
    <n v="0"/>
    <n v="337.3"/>
    <n v="0"/>
    <n v="0"/>
    <n v="0"/>
    <d v="2022-02-25T00:00:00"/>
    <n v="2022"/>
    <x v="3"/>
    <n v="25"/>
    <n v="2022"/>
    <x v="9"/>
    <n v="0"/>
    <n v="0"/>
    <n v="0"/>
  </r>
  <r>
    <n v="13086530"/>
    <s v="D"/>
    <d v="2022-02-26T00:00:00"/>
    <n v="0"/>
    <n v="337.3"/>
    <n v="0"/>
    <n v="0"/>
    <n v="0"/>
    <d v="2022-02-26T00:00:00"/>
    <n v="2022"/>
    <x v="3"/>
    <n v="26"/>
    <n v="2022"/>
    <x v="9"/>
    <n v="0"/>
    <n v="0"/>
    <n v="0"/>
  </r>
  <r>
    <n v="13086530"/>
    <s v="D"/>
    <d v="2022-02-27T00:00:00"/>
    <n v="0"/>
    <n v="337.3"/>
    <n v="0"/>
    <n v="0"/>
    <n v="0"/>
    <d v="2022-02-27T00:00:00"/>
    <n v="2022"/>
    <x v="3"/>
    <n v="27"/>
    <n v="2022"/>
    <x v="9"/>
    <n v="0"/>
    <n v="0"/>
    <n v="0"/>
  </r>
  <r>
    <n v="13086530"/>
    <s v="D"/>
    <d v="2022-02-28T00:00:00"/>
    <n v="0"/>
    <n v="337.3"/>
    <n v="0"/>
    <n v="0"/>
    <n v="0"/>
    <d v="2022-02-28T00:00:00"/>
    <n v="2022"/>
    <x v="3"/>
    <n v="28"/>
    <n v="2022"/>
    <x v="9"/>
    <n v="0"/>
    <n v="0"/>
    <n v="0"/>
  </r>
  <r>
    <n v="13086530"/>
    <s v="D"/>
    <d v="2022-03-01T00:00:00"/>
    <n v="0"/>
    <n v="337.3"/>
    <n v="0"/>
    <n v="0"/>
    <n v="0"/>
    <d v="2022-03-01T00:00:00"/>
    <n v="2022"/>
    <x v="4"/>
    <n v="1"/>
    <n v="2022"/>
    <x v="9"/>
    <n v="0"/>
    <n v="0"/>
    <n v="0"/>
  </r>
  <r>
    <n v="13086530"/>
    <s v="D"/>
    <d v="2022-03-02T00:00:00"/>
    <n v="0"/>
    <n v="337.3"/>
    <n v="0"/>
    <n v="0"/>
    <n v="0"/>
    <d v="2022-03-02T00:00:00"/>
    <n v="2022"/>
    <x v="4"/>
    <n v="2"/>
    <n v="2022"/>
    <x v="9"/>
    <n v="0"/>
    <n v="0"/>
    <n v="0"/>
  </r>
  <r>
    <n v="13086530"/>
    <s v="D"/>
    <d v="2022-03-03T00:00:00"/>
    <n v="0"/>
    <n v="337.3"/>
    <n v="0"/>
    <n v="0"/>
    <n v="0"/>
    <d v="2022-03-03T00:00:00"/>
    <n v="2022"/>
    <x v="4"/>
    <n v="3"/>
    <n v="2022"/>
    <x v="9"/>
    <n v="0"/>
    <n v="0"/>
    <n v="0"/>
  </r>
  <r>
    <n v="13086530"/>
    <s v="D"/>
    <d v="2022-03-04T00:00:00"/>
    <n v="0"/>
    <n v="337.3"/>
    <n v="0"/>
    <n v="0"/>
    <n v="0"/>
    <d v="2022-03-04T00:00:00"/>
    <n v="2022"/>
    <x v="4"/>
    <n v="4"/>
    <n v="2022"/>
    <x v="9"/>
    <n v="0"/>
    <n v="0"/>
    <n v="0"/>
  </r>
  <r>
    <n v="13086530"/>
    <s v="D"/>
    <d v="2022-03-05T00:00:00"/>
    <n v="0"/>
    <n v="337.3"/>
    <n v="0"/>
    <n v="0"/>
    <n v="0"/>
    <d v="2022-03-05T00:00:00"/>
    <n v="2022"/>
    <x v="4"/>
    <n v="5"/>
    <n v="2022"/>
    <x v="9"/>
    <n v="0"/>
    <n v="0"/>
    <n v="0"/>
  </r>
  <r>
    <n v="13086530"/>
    <s v="D"/>
    <d v="2022-03-06T00:00:00"/>
    <n v="0"/>
    <n v="337.3"/>
    <n v="0"/>
    <n v="0"/>
    <n v="0"/>
    <d v="2022-03-06T00:00:00"/>
    <n v="2022"/>
    <x v="4"/>
    <n v="6"/>
    <n v="2022"/>
    <x v="9"/>
    <n v="0"/>
    <n v="0"/>
    <n v="0"/>
  </r>
  <r>
    <n v="13086530"/>
    <s v="D"/>
    <d v="2022-03-07T00:00:00"/>
    <n v="0"/>
    <n v="337.3"/>
    <n v="0"/>
    <n v="0"/>
    <n v="0"/>
    <d v="2022-03-07T00:00:00"/>
    <n v="2022"/>
    <x v="4"/>
    <n v="7"/>
    <n v="2022"/>
    <x v="9"/>
    <n v="0"/>
    <n v="0"/>
    <n v="0"/>
  </r>
  <r>
    <n v="13086530"/>
    <s v="D"/>
    <d v="2022-03-08T00:00:00"/>
    <n v="0"/>
    <n v="337.3"/>
    <n v="0"/>
    <n v="0"/>
    <n v="0"/>
    <d v="2022-03-08T00:00:00"/>
    <n v="2022"/>
    <x v="4"/>
    <n v="8"/>
    <n v="2022"/>
    <x v="9"/>
    <n v="0"/>
    <n v="0"/>
    <n v="0"/>
  </r>
  <r>
    <n v="13086530"/>
    <s v="D"/>
    <d v="2022-03-09T00:00:00"/>
    <n v="0"/>
    <n v="337.3"/>
    <n v="0"/>
    <n v="0"/>
    <n v="0"/>
    <d v="2022-03-09T00:00:00"/>
    <n v="2022"/>
    <x v="4"/>
    <n v="9"/>
    <n v="2022"/>
    <x v="9"/>
    <n v="0"/>
    <n v="0"/>
    <n v="0"/>
  </r>
  <r>
    <n v="13086530"/>
    <s v="D"/>
    <d v="2022-03-10T00:00:00"/>
    <n v="0"/>
    <n v="337.3"/>
    <n v="0"/>
    <n v="0"/>
    <n v="0"/>
    <d v="2022-03-10T00:00:00"/>
    <n v="2022"/>
    <x v="4"/>
    <n v="10"/>
    <n v="2022"/>
    <x v="9"/>
    <n v="0"/>
    <n v="0"/>
    <n v="0"/>
  </r>
  <r>
    <n v="13086530"/>
    <s v="D"/>
    <d v="2022-03-11T00:00:00"/>
    <n v="0"/>
    <n v="337.3"/>
    <n v="0"/>
    <n v="0"/>
    <n v="0"/>
    <d v="2022-03-11T00:00:00"/>
    <n v="2022"/>
    <x v="4"/>
    <n v="11"/>
    <n v="2022"/>
    <x v="9"/>
    <n v="0"/>
    <n v="0"/>
    <n v="0"/>
  </r>
  <r>
    <n v="13086530"/>
    <s v="D"/>
    <d v="2022-03-12T00:00:00"/>
    <n v="0"/>
    <n v="337.3"/>
    <n v="0"/>
    <n v="0"/>
    <n v="0"/>
    <d v="2022-03-12T00:00:00"/>
    <n v="2022"/>
    <x v="4"/>
    <n v="12"/>
    <n v="2022"/>
    <x v="9"/>
    <n v="0"/>
    <n v="0"/>
    <n v="0"/>
  </r>
  <r>
    <n v="13086530"/>
    <s v="D"/>
    <d v="2022-03-13T00:00:00"/>
    <n v="0"/>
    <n v="337.3"/>
    <n v="0"/>
    <n v="0"/>
    <n v="0"/>
    <d v="2022-03-13T00:00:00"/>
    <n v="2022"/>
    <x v="4"/>
    <n v="13"/>
    <n v="2022"/>
    <x v="9"/>
    <n v="0"/>
    <n v="0"/>
    <n v="0"/>
  </r>
  <r>
    <n v="13086530"/>
    <s v="D"/>
    <d v="2022-03-14T00:00:00"/>
    <n v="0"/>
    <n v="337.3"/>
    <n v="0"/>
    <n v="0"/>
    <n v="0"/>
    <d v="2022-03-14T00:00:00"/>
    <n v="2022"/>
    <x v="4"/>
    <n v="14"/>
    <n v="2022"/>
    <x v="9"/>
    <n v="0"/>
    <n v="0"/>
    <n v="0"/>
  </r>
  <r>
    <n v="13086530"/>
    <s v="D"/>
    <d v="2022-03-15T00:00:00"/>
    <n v="0"/>
    <n v="337.3"/>
    <n v="0"/>
    <n v="0"/>
    <n v="0"/>
    <d v="2022-03-15T00:00:00"/>
    <n v="2022"/>
    <x v="4"/>
    <n v="15"/>
    <n v="2022"/>
    <x v="9"/>
    <n v="0"/>
    <n v="0"/>
    <n v="0"/>
  </r>
  <r>
    <n v="13086530"/>
    <s v="D"/>
    <d v="2022-03-16T00:00:00"/>
    <n v="0"/>
    <n v="337.3"/>
    <n v="0"/>
    <n v="0"/>
    <n v="0"/>
    <d v="2022-03-16T00:00:00"/>
    <n v="2022"/>
    <x v="4"/>
    <n v="16"/>
    <n v="2022"/>
    <x v="9"/>
    <n v="0"/>
    <n v="0"/>
    <n v="0"/>
  </r>
  <r>
    <n v="13086530"/>
    <s v="D"/>
    <d v="2022-03-17T00:00:00"/>
    <n v="0"/>
    <n v="337.3"/>
    <n v="0"/>
    <n v="0"/>
    <n v="0"/>
    <d v="2022-03-17T00:00:00"/>
    <n v="2022"/>
    <x v="4"/>
    <n v="17"/>
    <n v="2022"/>
    <x v="9"/>
    <n v="0"/>
    <n v="0"/>
    <n v="0"/>
  </r>
  <r>
    <n v="13086530"/>
    <s v="D"/>
    <d v="2022-03-18T00:00:00"/>
    <n v="0"/>
    <n v="337.3"/>
    <n v="0"/>
    <n v="0"/>
    <n v="0"/>
    <d v="2022-03-18T00:00:00"/>
    <n v="2022"/>
    <x v="4"/>
    <n v="18"/>
    <n v="2022"/>
    <x v="9"/>
    <n v="0"/>
    <n v="0"/>
    <n v="0"/>
  </r>
  <r>
    <n v="13086530"/>
    <s v="D"/>
    <d v="2022-03-19T00:00:00"/>
    <n v="0"/>
    <n v="337.3"/>
    <n v="0"/>
    <n v="0"/>
    <n v="0"/>
    <d v="2022-03-19T00:00:00"/>
    <n v="2022"/>
    <x v="4"/>
    <n v="19"/>
    <n v="2022"/>
    <x v="9"/>
    <n v="0"/>
    <n v="0"/>
    <n v="0"/>
  </r>
  <r>
    <n v="13086530"/>
    <s v="D"/>
    <d v="2022-03-20T00:00:00"/>
    <n v="0"/>
    <n v="337.3"/>
    <n v="0"/>
    <n v="0"/>
    <n v="0"/>
    <d v="2022-03-20T00:00:00"/>
    <n v="2022"/>
    <x v="4"/>
    <n v="20"/>
    <n v="2022"/>
    <x v="9"/>
    <n v="0"/>
    <n v="0"/>
    <n v="0"/>
  </r>
  <r>
    <n v="13086530"/>
    <s v="D"/>
    <d v="2022-03-21T00:00:00"/>
    <n v="142"/>
    <n v="618.1"/>
    <n v="0"/>
    <n v="0"/>
    <n v="0"/>
    <d v="2022-03-21T00:00:00"/>
    <n v="2022"/>
    <x v="4"/>
    <n v="21"/>
    <n v="2022"/>
    <x v="9"/>
    <n v="281.65699999999998"/>
    <n v="281.65699999999998"/>
    <n v="0"/>
  </r>
  <r>
    <n v="13086530"/>
    <s v="D"/>
    <d v="2022-03-22T00:00:00"/>
    <n v="557"/>
    <n v="1722.9"/>
    <n v="88"/>
    <n v="174"/>
    <n v="-173.8"/>
    <d v="2022-03-22T00:00:00"/>
    <n v="2022"/>
    <x v="4"/>
    <n v="22"/>
    <n v="2022"/>
    <x v="9"/>
    <n v="1104.8095000000001"/>
    <n v="930.26150000000007"/>
    <n v="174.548"/>
  </r>
  <r>
    <n v="13086530"/>
    <s v="D"/>
    <d v="2022-03-23T00:00:00"/>
    <n v="569"/>
    <n v="2850.9"/>
    <n v="115"/>
    <n v="402"/>
    <n v="-402.1"/>
    <d v="2022-03-23T00:00:00"/>
    <n v="2022"/>
    <x v="4"/>
    <n v="23"/>
    <n v="2022"/>
    <x v="9"/>
    <n v="1128.6115"/>
    <n v="900.50900000000001"/>
    <n v="228.10249999999999"/>
  </r>
  <r>
    <n v="13086530"/>
    <s v="D"/>
    <d v="2022-03-24T00:00:00"/>
    <n v="622"/>
    <n v="4084.8"/>
    <n v="158"/>
    <n v="716"/>
    <n v="-715.9"/>
    <d v="2022-03-24T00:00:00"/>
    <n v="2022"/>
    <x v="4"/>
    <n v="24"/>
    <n v="2022"/>
    <x v="9"/>
    <n v="1233.7370000000001"/>
    <n v="920.34400000000005"/>
    <n v="313.39300000000003"/>
  </r>
  <r>
    <n v="13086530"/>
    <s v="D"/>
    <d v="2022-03-25T00:00:00"/>
    <n v="622"/>
    <n v="5318.7"/>
    <n v="151"/>
    <n v="1016"/>
    <n v="-1016.1"/>
    <d v="2022-03-25T00:00:00"/>
    <n v="2022"/>
    <x v="4"/>
    <n v="25"/>
    <n v="2022"/>
    <x v="9"/>
    <n v="1233.7370000000001"/>
    <n v="934.22850000000005"/>
    <n v="299.50850000000003"/>
  </r>
  <r>
    <n v="13086530"/>
    <s v="D"/>
    <d v="2022-03-26T00:00:00"/>
    <n v="584"/>
    <n v="6477"/>
    <n v="110"/>
    <n v="1234"/>
    <n v="-1234.3"/>
    <d v="2022-03-26T00:00:00"/>
    <n v="2022"/>
    <x v="4"/>
    <n v="26"/>
    <n v="2022"/>
    <x v="9"/>
    <n v="1158.364"/>
    <n v="940.17899999999997"/>
    <n v="218.185"/>
  </r>
  <r>
    <n v="13086530"/>
    <s v="D"/>
    <d v="2022-03-27T00:00:00"/>
    <n v="532"/>
    <n v="7532.5"/>
    <n v="57"/>
    <n v="1348"/>
    <n v="-1347.6"/>
    <d v="2022-03-27T00:00:00"/>
    <n v="2022"/>
    <x v="4"/>
    <n v="27"/>
    <n v="2022"/>
    <x v="9"/>
    <n v="1055.222"/>
    <n v="942.16250000000002"/>
    <n v="113.0595"/>
  </r>
  <r>
    <n v="13086530"/>
    <s v="D"/>
    <d v="2022-03-28T00:00:00"/>
    <n v="502"/>
    <n v="8527.2000000000007"/>
    <n v="3"/>
    <n v="1354"/>
    <n v="-1353.6"/>
    <d v="2022-03-28T00:00:00"/>
    <n v="2022"/>
    <x v="4"/>
    <n v="28"/>
    <n v="2022"/>
    <x v="9"/>
    <n v="995.71699999999998"/>
    <n v="989.76650000000006"/>
    <n v="5.9504999999999999"/>
  </r>
  <r>
    <n v="13086530"/>
    <s v="D"/>
    <d v="2022-03-29T00:00:00"/>
    <n v="412"/>
    <n v="9343.7999999999993"/>
    <n v="0"/>
    <n v="1354"/>
    <n v="-1353.6"/>
    <d v="2022-03-29T00:00:00"/>
    <n v="2022"/>
    <x v="4"/>
    <n v="29"/>
    <n v="2022"/>
    <x v="9"/>
    <n v="817.202"/>
    <n v="817.202"/>
    <n v="0"/>
  </r>
  <r>
    <n v="13086530"/>
    <s v="D"/>
    <d v="2022-03-30T00:00:00"/>
    <n v="431"/>
    <n v="10198.200000000001"/>
    <n v="0"/>
    <n v="1354"/>
    <n v="-1353.6"/>
    <d v="2022-03-30T00:00:00"/>
    <n v="2022"/>
    <x v="4"/>
    <n v="30"/>
    <n v="2022"/>
    <x v="9"/>
    <n v="854.88850000000002"/>
    <n v="854.88850000000002"/>
    <n v="0"/>
  </r>
  <r>
    <n v="13086530"/>
    <s v="D"/>
    <d v="2022-03-31T00:00:00"/>
    <n v="446"/>
    <n v="11082.2"/>
    <n v="0"/>
    <n v="1354"/>
    <n v="-1353.6"/>
    <d v="2022-03-31T00:00:00"/>
    <n v="2022"/>
    <x v="4"/>
    <n v="31"/>
    <n v="2022"/>
    <x v="9"/>
    <n v="884.64099999999996"/>
    <n v="884.64099999999996"/>
    <n v="0"/>
  </r>
  <r>
    <n v="13086530"/>
    <s v="D"/>
    <d v="2022-04-01T00:00:00"/>
    <n v="455"/>
    <n v="11984.3"/>
    <n v="0"/>
    <n v="0"/>
    <n v="0"/>
    <d v="2022-04-01T00:00:00"/>
    <n v="2022"/>
    <x v="5"/>
    <n v="1"/>
    <n v="2022"/>
    <x v="9"/>
    <n v="902.49250000000006"/>
    <n v="902.49250000000006"/>
    <n v="0"/>
  </r>
  <r>
    <n v="13086530"/>
    <s v="D"/>
    <d v="2022-04-02T00:00:00"/>
    <n v="479"/>
    <n v="12935.2"/>
    <n v="0"/>
    <n v="0"/>
    <n v="0"/>
    <d v="2022-04-02T00:00:00"/>
    <n v="2022"/>
    <x v="5"/>
    <n v="2"/>
    <n v="2022"/>
    <x v="9"/>
    <n v="950.09649999999999"/>
    <n v="950.09649999999999"/>
    <n v="0"/>
  </r>
  <r>
    <n v="13086530"/>
    <s v="D"/>
    <d v="2022-04-03T00:00:00"/>
    <n v="308"/>
    <n v="13545.5"/>
    <n v="0"/>
    <n v="0"/>
    <n v="0"/>
    <d v="2022-04-03T00:00:00"/>
    <n v="2022"/>
    <x v="5"/>
    <n v="3"/>
    <n v="2022"/>
    <x v="9"/>
    <n v="610.91800000000001"/>
    <n v="610.91800000000001"/>
    <n v="0"/>
  </r>
  <r>
    <n v="13086530"/>
    <s v="D"/>
    <d v="2022-04-04T00:00:00"/>
    <n v="0"/>
    <n v="13545.5"/>
    <n v="0"/>
    <n v="0"/>
    <n v="0"/>
    <d v="2022-04-04T00:00:00"/>
    <n v="2022"/>
    <x v="5"/>
    <n v="4"/>
    <n v="2022"/>
    <x v="9"/>
    <n v="0"/>
    <n v="0"/>
    <n v="0"/>
  </r>
  <r>
    <n v="13086530"/>
    <s v="D"/>
    <d v="2022-04-05T00:00:00"/>
    <n v="0"/>
    <n v="13545.5"/>
    <n v="0"/>
    <n v="0"/>
    <n v="0"/>
    <d v="2022-04-05T00:00:00"/>
    <n v="2022"/>
    <x v="5"/>
    <n v="5"/>
    <n v="2022"/>
    <x v="9"/>
    <n v="0"/>
    <n v="0"/>
    <n v="0"/>
  </r>
  <r>
    <n v="13086530"/>
    <s v="D"/>
    <d v="2022-04-06T00:00:00"/>
    <n v="0"/>
    <n v="13545.5"/>
    <n v="0"/>
    <n v="0"/>
    <n v="0"/>
    <d v="2022-04-06T00:00:00"/>
    <n v="2022"/>
    <x v="5"/>
    <n v="6"/>
    <n v="2022"/>
    <x v="9"/>
    <n v="0"/>
    <n v="0"/>
    <n v="0"/>
  </r>
  <r>
    <n v="13086530"/>
    <s v="D"/>
    <d v="2022-04-07T00:00:00"/>
    <n v="0"/>
    <n v="13545.5"/>
    <n v="0"/>
    <n v="0"/>
    <n v="0"/>
    <d v="2022-04-07T00:00:00"/>
    <n v="2022"/>
    <x v="5"/>
    <n v="7"/>
    <n v="2022"/>
    <x v="9"/>
    <n v="0"/>
    <n v="0"/>
    <n v="0"/>
  </r>
  <r>
    <n v="13086530"/>
    <s v="D"/>
    <d v="2022-04-08T00:00:00"/>
    <n v="0"/>
    <n v="13545.5"/>
    <n v="0"/>
    <n v="0"/>
    <n v="0"/>
    <d v="2022-04-08T00:00:00"/>
    <n v="2022"/>
    <x v="5"/>
    <n v="8"/>
    <n v="2022"/>
    <x v="9"/>
    <n v="0"/>
    <n v="0"/>
    <n v="0"/>
  </r>
  <r>
    <n v="13086530"/>
    <s v="D"/>
    <d v="2022-04-09T00:00:00"/>
    <n v="0"/>
    <n v="13545.5"/>
    <n v="0"/>
    <n v="0"/>
    <n v="0"/>
    <d v="2022-04-09T00:00:00"/>
    <n v="2022"/>
    <x v="5"/>
    <n v="9"/>
    <n v="2022"/>
    <x v="9"/>
    <n v="0"/>
    <n v="0"/>
    <n v="0"/>
  </r>
  <r>
    <n v="13086530"/>
    <s v="D"/>
    <d v="2022-04-10T00:00:00"/>
    <n v="0"/>
    <n v="13545.5"/>
    <n v="0"/>
    <n v="0"/>
    <n v="0"/>
    <d v="2022-04-10T00:00:00"/>
    <n v="2022"/>
    <x v="5"/>
    <n v="10"/>
    <n v="2022"/>
    <x v="9"/>
    <n v="0"/>
    <n v="0"/>
    <n v="0"/>
  </r>
  <r>
    <n v="13086530"/>
    <s v="D"/>
    <d v="2022-04-11T00:00:00"/>
    <n v="0"/>
    <n v="13545.5"/>
    <n v="0"/>
    <n v="0"/>
    <n v="0"/>
    <d v="2022-04-11T00:00:00"/>
    <n v="2022"/>
    <x v="5"/>
    <n v="11"/>
    <n v="2022"/>
    <x v="9"/>
    <n v="0"/>
    <n v="0"/>
    <n v="0"/>
  </r>
  <r>
    <n v="13086530"/>
    <s v="D"/>
    <d v="2022-04-12T00:00:00"/>
    <n v="0"/>
    <n v="13545.5"/>
    <n v="0"/>
    <n v="0"/>
    <n v="0"/>
    <d v="2022-04-12T00:00:00"/>
    <n v="2022"/>
    <x v="5"/>
    <n v="12"/>
    <n v="2022"/>
    <x v="9"/>
    <n v="0"/>
    <n v="0"/>
    <n v="0"/>
  </r>
  <r>
    <n v="13086530"/>
    <s v="D"/>
    <d v="2022-04-13T00:00:00"/>
    <n v="0"/>
    <n v="13545.5"/>
    <n v="0"/>
    <n v="0"/>
    <n v="0"/>
    <d v="2022-04-13T00:00:00"/>
    <n v="2022"/>
    <x v="5"/>
    <n v="13"/>
    <n v="2022"/>
    <x v="9"/>
    <n v="0"/>
    <n v="0"/>
    <n v="0"/>
  </r>
  <r>
    <n v="13086530"/>
    <s v="D"/>
    <d v="2022-04-14T00:00:00"/>
    <n v="0"/>
    <n v="13545.5"/>
    <n v="0"/>
    <n v="0"/>
    <n v="0"/>
    <d v="2022-04-14T00:00:00"/>
    <n v="2022"/>
    <x v="5"/>
    <n v="14"/>
    <n v="2022"/>
    <x v="9"/>
    <n v="0"/>
    <n v="0"/>
    <n v="0"/>
  </r>
  <r>
    <n v="13086530"/>
    <s v="D"/>
    <d v="2022-04-15T00:00:00"/>
    <n v="0"/>
    <n v="13545.5"/>
    <n v="0"/>
    <n v="0"/>
    <n v="0"/>
    <d v="2022-04-15T00:00:00"/>
    <n v="2022"/>
    <x v="5"/>
    <n v="15"/>
    <n v="2022"/>
    <x v="9"/>
    <n v="0"/>
    <n v="0"/>
    <n v="0"/>
  </r>
  <r>
    <n v="13086530"/>
    <s v="D"/>
    <d v="2022-04-16T00:00:00"/>
    <n v="0"/>
    <n v="13545.5"/>
    <n v="0"/>
    <n v="0"/>
    <n v="0"/>
    <d v="2022-04-16T00:00:00"/>
    <n v="2022"/>
    <x v="5"/>
    <n v="16"/>
    <n v="2022"/>
    <x v="9"/>
    <n v="0"/>
    <n v="0"/>
    <n v="0"/>
  </r>
  <r>
    <n v="13086530"/>
    <s v="D"/>
    <d v="2022-04-17T00:00:00"/>
    <n v="0"/>
    <n v="13545.5"/>
    <n v="0"/>
    <n v="0"/>
    <n v="0"/>
    <d v="2022-04-17T00:00:00"/>
    <n v="2022"/>
    <x v="5"/>
    <n v="17"/>
    <n v="2022"/>
    <x v="9"/>
    <n v="0"/>
    <n v="0"/>
    <n v="0"/>
  </r>
  <r>
    <n v="13086530"/>
    <s v="D"/>
    <d v="2022-04-18T00:00:00"/>
    <n v="0"/>
    <n v="13545.5"/>
    <n v="0"/>
    <n v="0"/>
    <n v="0"/>
    <d v="2022-04-18T00:00:00"/>
    <n v="2022"/>
    <x v="5"/>
    <n v="18"/>
    <n v="2022"/>
    <x v="9"/>
    <n v="0"/>
    <n v="0"/>
    <n v="0"/>
  </r>
  <r>
    <n v="13086530"/>
    <s v="D"/>
    <d v="2022-04-19T00:00:00"/>
    <n v="0"/>
    <n v="13545.5"/>
    <n v="0"/>
    <n v="0"/>
    <n v="0"/>
    <d v="2022-04-19T00:00:00"/>
    <n v="2022"/>
    <x v="5"/>
    <n v="19"/>
    <n v="2022"/>
    <x v="9"/>
    <n v="0"/>
    <n v="0"/>
    <n v="0"/>
  </r>
  <r>
    <n v="13086530"/>
    <s v="D"/>
    <d v="2022-04-20T00:00:00"/>
    <n v="186"/>
    <n v="13914.4"/>
    <n v="186"/>
    <n v="369"/>
    <n v="-368.9"/>
    <d v="2022-04-20T00:00:00"/>
    <n v="2022"/>
    <x v="5"/>
    <n v="20"/>
    <n v="2022"/>
    <x v="9"/>
    <n v="368.93099999999998"/>
    <n v="0"/>
    <n v="368.93099999999998"/>
  </r>
  <r>
    <n v="13086530"/>
    <s v="D"/>
    <d v="2022-04-21T00:00:00"/>
    <n v="658"/>
    <n v="15218.6"/>
    <n v="658"/>
    <n v="1673"/>
    <n v="-1673.1"/>
    <d v="2022-04-21T00:00:00"/>
    <n v="2022"/>
    <x v="5"/>
    <n v="21"/>
    <n v="2022"/>
    <x v="9"/>
    <n v="1305.143"/>
    <n v="0"/>
    <n v="1305.143"/>
  </r>
  <r>
    <n v="13086530"/>
    <s v="D"/>
    <d v="2022-04-22T00:00:00"/>
    <n v="735"/>
    <n v="16676.099999999999"/>
    <n v="735"/>
    <n v="3131"/>
    <n v="-3130.6"/>
    <d v="2022-04-22T00:00:00"/>
    <n v="2022"/>
    <x v="5"/>
    <n v="22"/>
    <n v="2022"/>
    <x v="9"/>
    <n v="1457.8724999999999"/>
    <n v="0"/>
    <n v="1457.8724999999999"/>
  </r>
  <r>
    <n v="13086530"/>
    <s v="D"/>
    <d v="2022-04-23T00:00:00"/>
    <n v="647"/>
    <n v="17959.099999999999"/>
    <n v="647"/>
    <n v="4414"/>
    <n v="-4413.6000000000004"/>
    <d v="2022-04-23T00:00:00"/>
    <n v="2022"/>
    <x v="5"/>
    <n v="23"/>
    <n v="2022"/>
    <x v="9"/>
    <n v="1283.3244999999999"/>
    <n v="0"/>
    <n v="1283.3244999999999"/>
  </r>
  <r>
    <n v="13086530"/>
    <s v="D"/>
    <d v="2022-04-24T00:00:00"/>
    <n v="620"/>
    <n v="19189.5"/>
    <n v="620"/>
    <n v="5644"/>
    <n v="-5644"/>
    <d v="2022-04-24T00:00:00"/>
    <n v="2022"/>
    <x v="5"/>
    <n v="24"/>
    <n v="2022"/>
    <x v="9"/>
    <n v="1229.77"/>
    <n v="0"/>
    <n v="1229.77"/>
  </r>
  <r>
    <n v="13086530"/>
    <s v="D"/>
    <d v="2022-04-25T00:00:00"/>
    <n v="624"/>
    <n v="20426.8"/>
    <n v="624"/>
    <n v="6881"/>
    <n v="-6881.3"/>
    <d v="2022-04-25T00:00:00"/>
    <n v="2022"/>
    <x v="5"/>
    <n v="25"/>
    <n v="2022"/>
    <x v="9"/>
    <n v="1237.704"/>
    <n v="0"/>
    <n v="1237.704"/>
  </r>
  <r>
    <n v="13086530"/>
    <s v="D"/>
    <d v="2022-04-26T00:00:00"/>
    <n v="698"/>
    <n v="21810.5"/>
    <n v="698"/>
    <n v="8265"/>
    <n v="-8265"/>
    <d v="2022-04-26T00:00:00"/>
    <n v="2022"/>
    <x v="5"/>
    <n v="26"/>
    <n v="2022"/>
    <x v="9"/>
    <n v="1384.4829999999999"/>
    <n v="0"/>
    <n v="1384.4829999999999"/>
  </r>
  <r>
    <n v="13086530"/>
    <s v="D"/>
    <d v="2022-04-27T00:00:00"/>
    <n v="746"/>
    <n v="23290.400000000001"/>
    <n v="746"/>
    <n v="9745"/>
    <n v="-9744.9"/>
    <d v="2022-04-27T00:00:00"/>
    <n v="2022"/>
    <x v="5"/>
    <n v="27"/>
    <n v="2022"/>
    <x v="9"/>
    <n v="1479.691"/>
    <n v="0"/>
    <n v="1479.691"/>
  </r>
  <r>
    <n v="13086530"/>
    <s v="D"/>
    <d v="2022-04-28T00:00:00"/>
    <n v="750"/>
    <n v="24777.8"/>
    <n v="750"/>
    <n v="11232"/>
    <n v="-11232.3"/>
    <d v="2022-04-28T00:00:00"/>
    <n v="2022"/>
    <x v="5"/>
    <n v="28"/>
    <n v="2022"/>
    <x v="9"/>
    <n v="1487.625"/>
    <n v="0"/>
    <n v="1487.625"/>
  </r>
  <r>
    <n v="13086530"/>
    <s v="D"/>
    <d v="2022-04-29T00:00:00"/>
    <n v="829"/>
    <n v="26422.6"/>
    <n v="829"/>
    <n v="12877"/>
    <n v="-12877.1"/>
    <d v="2022-04-29T00:00:00"/>
    <n v="2022"/>
    <x v="5"/>
    <n v="29"/>
    <n v="2022"/>
    <x v="9"/>
    <n v="1644.3215"/>
    <n v="0"/>
    <n v="1644.3215"/>
  </r>
  <r>
    <n v="13086530"/>
    <s v="D"/>
    <d v="2022-04-30T00:00:00"/>
    <n v="893"/>
    <n v="28194.3"/>
    <n v="893"/>
    <n v="14649"/>
    <n v="-14648.8"/>
    <d v="2022-04-30T00:00:00"/>
    <n v="2022"/>
    <x v="5"/>
    <n v="30"/>
    <n v="2022"/>
    <x v="9"/>
    <n v="1771.2655"/>
    <n v="0"/>
    <n v="1771.2655"/>
  </r>
  <r>
    <n v="13086530"/>
    <s v="D"/>
    <d v="2022-05-01T00:00:00"/>
    <n v="899"/>
    <n v="29978.1"/>
    <n v="899"/>
    <n v="16433"/>
    <n v="-16432.599999999999"/>
    <d v="2022-05-01T00:00:00"/>
    <n v="2022"/>
    <x v="6"/>
    <n v="1"/>
    <n v="2022"/>
    <x v="9"/>
    <n v="1783.1665"/>
    <n v="0"/>
    <n v="1783.1665"/>
  </r>
  <r>
    <n v="13086530"/>
    <s v="D"/>
    <d v="2022-05-02T00:00:00"/>
    <n v="857"/>
    <n v="31677.9"/>
    <n v="857"/>
    <n v="18132"/>
    <n v="-18132.400000000001"/>
    <d v="2022-05-02T00:00:00"/>
    <n v="2022"/>
    <x v="6"/>
    <n v="2"/>
    <n v="2022"/>
    <x v="9"/>
    <n v="1699.8595"/>
    <n v="0"/>
    <n v="1699.8595"/>
  </r>
  <r>
    <n v="13086530"/>
    <s v="D"/>
    <d v="2022-05-03T00:00:00"/>
    <n v="829"/>
    <n v="33322.699999999997"/>
    <n v="829"/>
    <n v="19777"/>
    <n v="-19777.2"/>
    <d v="2022-05-03T00:00:00"/>
    <n v="2022"/>
    <x v="6"/>
    <n v="3"/>
    <n v="2022"/>
    <x v="9"/>
    <n v="1644.3215"/>
    <n v="0"/>
    <n v="1644.3215"/>
  </r>
  <r>
    <n v="13086530"/>
    <s v="D"/>
    <d v="2022-05-04T00:00:00"/>
    <n v="837"/>
    <n v="34983.1"/>
    <n v="837"/>
    <n v="21438"/>
    <n v="-21437.599999999999"/>
    <d v="2022-05-04T00:00:00"/>
    <n v="2022"/>
    <x v="6"/>
    <n v="4"/>
    <n v="2022"/>
    <x v="9"/>
    <n v="1660.1895"/>
    <n v="0"/>
    <n v="1660.1895"/>
  </r>
  <r>
    <n v="13086530"/>
    <s v="D"/>
    <d v="2022-05-05T00:00:00"/>
    <n v="831"/>
    <n v="36631.699999999997"/>
    <n v="831"/>
    <n v="23086"/>
    <n v="-23086.2"/>
    <d v="2022-05-05T00:00:00"/>
    <n v="2022"/>
    <x v="6"/>
    <n v="5"/>
    <n v="2022"/>
    <x v="9"/>
    <n v="1648.2885000000001"/>
    <n v="0"/>
    <n v="1648.2885000000001"/>
  </r>
  <r>
    <n v="13086530"/>
    <s v="D"/>
    <d v="2022-05-06T00:00:00"/>
    <n v="833"/>
    <n v="38283.1"/>
    <n v="833"/>
    <n v="24738"/>
    <n v="-24737.599999999999"/>
    <d v="2022-05-06T00:00:00"/>
    <n v="2022"/>
    <x v="6"/>
    <n v="6"/>
    <n v="2022"/>
    <x v="9"/>
    <n v="1652.2555"/>
    <n v="0"/>
    <n v="1652.2555"/>
  </r>
  <r>
    <n v="13086530"/>
    <s v="D"/>
    <d v="2022-05-07T00:00:00"/>
    <n v="830"/>
    <n v="39929.300000000003"/>
    <n v="830"/>
    <n v="26384"/>
    <n v="-26383.8"/>
    <d v="2022-05-07T00:00:00"/>
    <n v="2022"/>
    <x v="6"/>
    <n v="7"/>
    <n v="2022"/>
    <x v="9"/>
    <n v="1646.3050000000001"/>
    <n v="0"/>
    <n v="1646.3050000000001"/>
  </r>
  <r>
    <n v="13086530"/>
    <s v="D"/>
    <d v="2022-05-08T00:00:00"/>
    <n v="829"/>
    <n v="41574.199999999997"/>
    <n v="734"/>
    <n v="27840"/>
    <n v="-27840.400000000001"/>
    <d v="2022-05-08T00:00:00"/>
    <n v="2022"/>
    <x v="6"/>
    <n v="8"/>
    <n v="2022"/>
    <x v="9"/>
    <n v="1644.3215"/>
    <n v="188.4325"/>
    <n v="1455.8890000000001"/>
  </r>
  <r>
    <n v="13086530"/>
    <s v="D"/>
    <d v="2022-05-09T00:00:00"/>
    <n v="817"/>
    <n v="43194.6"/>
    <n v="817"/>
    <n v="29461"/>
    <n v="-29460.7"/>
    <d v="2022-05-09T00:00:00"/>
    <n v="2022"/>
    <x v="6"/>
    <n v="9"/>
    <n v="2022"/>
    <x v="9"/>
    <n v="1620.5195000000001"/>
    <n v="0"/>
    <n v="1620.5195000000001"/>
  </r>
  <r>
    <n v="13086530"/>
    <s v="D"/>
    <d v="2022-05-10T00:00:00"/>
    <n v="820"/>
    <n v="44821.4"/>
    <n v="649"/>
    <n v="30747"/>
    <n v="-30747.200000000001"/>
    <d v="2022-05-10T00:00:00"/>
    <n v="2022"/>
    <x v="6"/>
    <n v="10"/>
    <n v="2022"/>
    <x v="9"/>
    <n v="1626.47"/>
    <n v="339.17849999999999"/>
    <n v="1287.2915"/>
  </r>
  <r>
    <n v="13086530"/>
    <s v="D"/>
    <d v="2022-05-11T00:00:00"/>
    <n v="818"/>
    <n v="46443.199999999997"/>
    <n v="48"/>
    <n v="30843"/>
    <n v="-30842.5"/>
    <d v="2022-05-11T00:00:00"/>
    <n v="2022"/>
    <x v="6"/>
    <n v="11"/>
    <n v="2022"/>
    <x v="9"/>
    <n v="1622.5029999999999"/>
    <n v="1527.2950000000001"/>
    <n v="95.207999999999998"/>
  </r>
  <r>
    <n v="13086530"/>
    <s v="D"/>
    <d v="2022-05-12T00:00:00"/>
    <n v="855"/>
    <n v="48138.2"/>
    <n v="4.5999999999999996"/>
    <n v="30852"/>
    <n v="-30851.599999999999"/>
    <d v="2022-05-12T00:00:00"/>
    <n v="2022"/>
    <x v="6"/>
    <n v="12"/>
    <n v="2022"/>
    <x v="9"/>
    <n v="1695.8924999999999"/>
    <n v="1686.7683999999999"/>
    <n v="9.1241000000000003"/>
  </r>
  <r>
    <n v="13086530"/>
    <s v="D"/>
    <d v="2022-05-13T00:00:00"/>
    <n v="917"/>
    <n v="49956.3"/>
    <n v="583"/>
    <n v="32008"/>
    <n v="-32008.3"/>
    <d v="2022-05-13T00:00:00"/>
    <n v="2022"/>
    <x v="6"/>
    <n v="13"/>
    <n v="2022"/>
    <x v="9"/>
    <n v="1818.8695"/>
    <n v="662.48900000000003"/>
    <n v="1156.3805"/>
  </r>
  <r>
    <n v="13086530"/>
    <s v="D"/>
    <d v="2022-05-14T00:00:00"/>
    <n v="904"/>
    <n v="51748.800000000003"/>
    <n v="904"/>
    <n v="33801"/>
    <n v="-33800.699999999997"/>
    <d v="2022-05-14T00:00:00"/>
    <n v="2022"/>
    <x v="6"/>
    <n v="14"/>
    <n v="2022"/>
    <x v="9"/>
    <n v="1793.0840000000001"/>
    <n v="0"/>
    <n v="1793.0840000000001"/>
  </r>
  <r>
    <n v="13086530"/>
    <s v="D"/>
    <d v="2022-05-15T00:00:00"/>
    <n v="897"/>
    <n v="53527.9"/>
    <n v="897"/>
    <n v="35580"/>
    <n v="-35579.800000000003"/>
    <d v="2022-05-15T00:00:00"/>
    <n v="2022"/>
    <x v="6"/>
    <n v="15"/>
    <n v="2022"/>
    <x v="9"/>
    <n v="1779.1994999999999"/>
    <n v="0"/>
    <n v="1779.1994999999999"/>
  </r>
  <r>
    <n v="13086530"/>
    <s v="D"/>
    <d v="2022-05-16T00:00:00"/>
    <n v="894"/>
    <n v="55301.7"/>
    <n v="894"/>
    <n v="37354"/>
    <n v="-37353.699999999997"/>
    <d v="2022-05-16T00:00:00"/>
    <n v="2022"/>
    <x v="6"/>
    <n v="16"/>
    <n v="2022"/>
    <x v="9"/>
    <n v="1773.249"/>
    <n v="0"/>
    <n v="1773.249"/>
  </r>
  <r>
    <n v="13086530"/>
    <s v="D"/>
    <d v="2022-05-17T00:00:00"/>
    <n v="968"/>
    <n v="57221.2"/>
    <n v="968"/>
    <n v="39273"/>
    <n v="-39273.1"/>
    <d v="2022-05-17T00:00:00"/>
    <n v="2022"/>
    <x v="6"/>
    <n v="17"/>
    <n v="2022"/>
    <x v="9"/>
    <n v="1920.028"/>
    <n v="0"/>
    <n v="1920.028"/>
  </r>
  <r>
    <n v="13086530"/>
    <s v="D"/>
    <d v="2022-05-18T00:00:00"/>
    <n v="1065"/>
    <n v="59332.9"/>
    <n v="1065"/>
    <n v="41385"/>
    <n v="-41384.800000000003"/>
    <d v="2022-05-18T00:00:00"/>
    <n v="2022"/>
    <x v="6"/>
    <n v="18"/>
    <n v="2022"/>
    <x v="9"/>
    <n v="2112.4275000000002"/>
    <n v="0"/>
    <n v="2112.4275000000002"/>
  </r>
  <r>
    <n v="13086530"/>
    <s v="D"/>
    <d v="2022-05-19T00:00:00"/>
    <n v="1083"/>
    <n v="61481.8"/>
    <n v="1083"/>
    <n v="43534"/>
    <n v="-43533.8"/>
    <d v="2022-05-19T00:00:00"/>
    <n v="2022"/>
    <x v="6"/>
    <n v="19"/>
    <n v="2022"/>
    <x v="9"/>
    <n v="2148.1305000000002"/>
    <n v="0"/>
    <n v="2148.1305000000002"/>
  </r>
  <r>
    <n v="13086530"/>
    <s v="D"/>
    <d v="2022-05-20T00:00:00"/>
    <n v="1111"/>
    <n v="63685.599999999999"/>
    <n v="1111"/>
    <n v="45738"/>
    <n v="-45737.5"/>
    <d v="2022-05-20T00:00:00"/>
    <n v="2022"/>
    <x v="6"/>
    <n v="20"/>
    <n v="2022"/>
    <x v="9"/>
    <n v="2203.6685000000002"/>
    <n v="0"/>
    <n v="2203.6685000000002"/>
  </r>
  <r>
    <n v="13086530"/>
    <s v="D"/>
    <d v="2022-05-21T00:00:00"/>
    <n v="1168"/>
    <n v="66001.5"/>
    <n v="1168"/>
    <n v="48054"/>
    <n v="-48053.5"/>
    <d v="2022-05-21T00:00:00"/>
    <n v="2022"/>
    <x v="6"/>
    <n v="21"/>
    <n v="2022"/>
    <x v="9"/>
    <n v="2316.7280000000001"/>
    <n v="0"/>
    <n v="2316.7280000000001"/>
  </r>
  <r>
    <n v="13086530"/>
    <s v="D"/>
    <d v="2022-05-22T00:00:00"/>
    <n v="1198"/>
    <n v="68377.899999999994"/>
    <n v="1198"/>
    <n v="50430"/>
    <n v="-50429.9"/>
    <d v="2022-05-22T00:00:00"/>
    <n v="2022"/>
    <x v="6"/>
    <n v="22"/>
    <n v="2022"/>
    <x v="9"/>
    <n v="2376.2330000000002"/>
    <n v="0"/>
    <n v="2376.2330000000002"/>
  </r>
  <r>
    <n v="13086530"/>
    <s v="D"/>
    <d v="2022-05-23T00:00:00"/>
    <n v="1204"/>
    <n v="70766.3"/>
    <n v="1204"/>
    <n v="52818"/>
    <n v="-52818.2"/>
    <d v="2022-05-23T00:00:00"/>
    <n v="2022"/>
    <x v="6"/>
    <n v="23"/>
    <n v="2022"/>
    <x v="9"/>
    <n v="2388.134"/>
    <n v="0"/>
    <n v="2388.134"/>
  </r>
  <r>
    <n v="13086530"/>
    <s v="D"/>
    <d v="2022-05-24T00:00:00"/>
    <n v="1181"/>
    <n v="73108.899999999994"/>
    <n v="1181"/>
    <n v="55161"/>
    <n v="-55160.800000000003"/>
    <d v="2022-05-24T00:00:00"/>
    <n v="2022"/>
    <x v="6"/>
    <n v="24"/>
    <n v="2022"/>
    <x v="9"/>
    <n v="2342.5135"/>
    <n v="0"/>
    <n v="2342.5135"/>
  </r>
  <r>
    <n v="13086530"/>
    <s v="D"/>
    <d v="2022-05-25T00:00:00"/>
    <n v="1174"/>
    <n v="75437"/>
    <n v="1174"/>
    <n v="57489"/>
    <n v="-57488.9"/>
    <d v="2022-05-25T00:00:00"/>
    <n v="2022"/>
    <x v="6"/>
    <n v="25"/>
    <n v="2022"/>
    <x v="9"/>
    <n v="2328.6289999999999"/>
    <n v="0"/>
    <n v="2328.6289999999999"/>
  </r>
  <r>
    <n v="13086530"/>
    <s v="D"/>
    <d v="2022-05-26T00:00:00"/>
    <n v="1171"/>
    <n v="77759.3"/>
    <n v="1171"/>
    <n v="59811"/>
    <n v="-59811.3"/>
    <d v="2022-05-26T00:00:00"/>
    <n v="2022"/>
    <x v="6"/>
    <n v="26"/>
    <n v="2022"/>
    <x v="9"/>
    <n v="2322.6785"/>
    <n v="0"/>
    <n v="2322.6785"/>
  </r>
  <r>
    <n v="13086530"/>
    <s v="D"/>
    <d v="2022-05-27T00:00:00"/>
    <n v="1177"/>
    <n v="80093.7"/>
    <n v="1177"/>
    <n v="62146"/>
    <n v="-62145.599999999999"/>
    <d v="2022-05-27T00:00:00"/>
    <n v="2022"/>
    <x v="6"/>
    <n v="27"/>
    <n v="2022"/>
    <x v="9"/>
    <n v="2334.5794999999998"/>
    <n v="0"/>
    <n v="2334.5794999999998"/>
  </r>
  <r>
    <n v="13086530"/>
    <s v="D"/>
    <d v="2022-05-28T00:00:00"/>
    <n v="1176"/>
    <n v="82426.7"/>
    <n v="1176"/>
    <n v="64479"/>
    <n v="-64478.6"/>
    <d v="2022-05-28T00:00:00"/>
    <n v="2022"/>
    <x v="6"/>
    <n v="28"/>
    <n v="2022"/>
    <x v="9"/>
    <n v="2332.596"/>
    <n v="0"/>
    <n v="2332.596"/>
  </r>
  <r>
    <n v="13086530"/>
    <s v="D"/>
    <d v="2022-05-29T00:00:00"/>
    <n v="1169"/>
    <n v="84745.2"/>
    <n v="1169"/>
    <n v="66797"/>
    <n v="-66797.100000000006"/>
    <d v="2022-05-29T00:00:00"/>
    <n v="2022"/>
    <x v="6"/>
    <n v="29"/>
    <n v="2022"/>
    <x v="9"/>
    <n v="2318.7114999999999"/>
    <n v="0"/>
    <n v="2318.7114999999999"/>
  </r>
  <r>
    <n v="13086530"/>
    <s v="D"/>
    <d v="2022-05-30T00:00:00"/>
    <n v="1159"/>
    <n v="87044.800000000003"/>
    <n v="1159"/>
    <n v="69097"/>
    <n v="-69096.7"/>
    <d v="2022-05-30T00:00:00"/>
    <n v="2022"/>
    <x v="6"/>
    <n v="30"/>
    <n v="2022"/>
    <x v="9"/>
    <n v="2298.8764999999999"/>
    <n v="0"/>
    <n v="2298.8764999999999"/>
  </r>
  <r>
    <n v="13086530"/>
    <s v="D"/>
    <d v="2022-05-31T00:00:00"/>
    <n v="1161"/>
    <n v="89347.5"/>
    <n v="1161"/>
    <n v="71400"/>
    <n v="-71399.5"/>
    <d v="2022-05-31T00:00:00"/>
    <n v="2022"/>
    <x v="6"/>
    <n v="31"/>
    <n v="2022"/>
    <x v="9"/>
    <n v="2302.8434999999999"/>
    <n v="0"/>
    <n v="2302.8434999999999"/>
  </r>
  <r>
    <n v="13086530"/>
    <s v="D"/>
    <d v="2022-06-01T00:00:00"/>
    <n v="1127"/>
    <n v="91583.3"/>
    <n v="277"/>
    <n v="71949"/>
    <n v="-71949.3"/>
    <d v="2022-06-01T00:00:00"/>
    <n v="2022"/>
    <x v="7"/>
    <n v="1"/>
    <n v="2022"/>
    <x v="9"/>
    <n v="2235.4045000000001"/>
    <n v="1685.9750000000001"/>
    <n v="549.42949999999996"/>
  </r>
  <r>
    <n v="13086530"/>
    <s v="D"/>
    <d v="2022-06-02T00:00:00"/>
    <n v="1087"/>
    <n v="93739.9"/>
    <n v="237"/>
    <n v="72420"/>
    <n v="-72419.899999999994"/>
    <d v="2022-06-02T00:00:00"/>
    <n v="2022"/>
    <x v="7"/>
    <n v="2"/>
    <n v="2022"/>
    <x v="9"/>
    <n v="2156.0645"/>
    <n v="1685.9750000000001"/>
    <n v="470.08949999999999"/>
  </r>
  <r>
    <n v="13086530"/>
    <s v="D"/>
    <d v="2022-06-03T00:00:00"/>
    <n v="1074"/>
    <n v="95869.4"/>
    <n v="224"/>
    <n v="72864"/>
    <n v="-72863.5"/>
    <d v="2022-06-03T00:00:00"/>
    <n v="2022"/>
    <x v="7"/>
    <n v="3"/>
    <n v="2022"/>
    <x v="9"/>
    <n v="2130.279"/>
    <n v="1685.9750000000001"/>
    <n v="444.30400000000003"/>
  </r>
  <r>
    <n v="13086530"/>
    <s v="D"/>
    <d v="2022-06-04T00:00:00"/>
    <n v="1077"/>
    <n v="98006.3"/>
    <n v="227"/>
    <n v="73314"/>
    <n v="-73314.399999999994"/>
    <d v="2022-06-04T00:00:00"/>
    <n v="2022"/>
    <x v="7"/>
    <n v="4"/>
    <n v="2022"/>
    <x v="9"/>
    <n v="2136.2294999999999"/>
    <n v="1685.9750000000001"/>
    <n v="450.25450000000001"/>
  </r>
  <r>
    <n v="13086530"/>
    <s v="D"/>
    <d v="2022-06-05T00:00:00"/>
    <n v="1088"/>
    <n v="100163.4"/>
    <n v="607"/>
    <n v="74518"/>
    <n v="-74517.600000000006"/>
    <d v="2022-06-05T00:00:00"/>
    <n v="2022"/>
    <x v="7"/>
    <n v="5"/>
    <n v="2022"/>
    <x v="9"/>
    <n v="2158.0480000000002"/>
    <n v="954.06349999999998"/>
    <n v="1203.9845"/>
  </r>
  <r>
    <n v="13086530"/>
    <s v="D"/>
    <d v="2022-06-06T00:00:00"/>
    <n v="1087"/>
    <n v="102319.2"/>
    <n v="1087"/>
    <n v="76674"/>
    <n v="-76673.5"/>
    <d v="2022-06-06T00:00:00"/>
    <n v="2022"/>
    <x v="7"/>
    <n v="6"/>
    <n v="2022"/>
    <x v="9"/>
    <n v="2156.0645"/>
    <n v="0"/>
    <n v="2156.0645"/>
  </r>
  <r>
    <n v="13086530"/>
    <s v="D"/>
    <d v="2022-06-07T00:00:00"/>
    <n v="1071"/>
    <n v="104443.7"/>
    <n v="1071"/>
    <n v="78798"/>
    <n v="-78798"/>
    <d v="2022-06-07T00:00:00"/>
    <n v="2022"/>
    <x v="7"/>
    <n v="7"/>
    <n v="2022"/>
    <x v="9"/>
    <n v="2124.3285000000001"/>
    <n v="0"/>
    <n v="2124.3285000000001"/>
  </r>
  <r>
    <n v="13086530"/>
    <s v="D"/>
    <d v="2022-06-08T00:00:00"/>
    <n v="1068"/>
    <n v="106562.7"/>
    <n v="1068"/>
    <n v="80917"/>
    <n v="-80916.899999999994"/>
    <d v="2022-06-08T00:00:00"/>
    <n v="2022"/>
    <x v="7"/>
    <n v="8"/>
    <n v="2022"/>
    <x v="9"/>
    <n v="2118.3780000000002"/>
    <n v="0"/>
    <n v="2118.3780000000002"/>
  </r>
  <r>
    <n v="13086530"/>
    <s v="D"/>
    <d v="2022-06-09T00:00:00"/>
    <n v="1063"/>
    <n v="108671.9"/>
    <n v="1063"/>
    <n v="83026"/>
    <n v="-83026.100000000006"/>
    <d v="2022-06-09T00:00:00"/>
    <n v="2022"/>
    <x v="7"/>
    <n v="9"/>
    <n v="2022"/>
    <x v="9"/>
    <n v="2108.4605000000001"/>
    <n v="0"/>
    <n v="2108.4605000000001"/>
  </r>
  <r>
    <n v="13086530"/>
    <s v="D"/>
    <d v="2022-06-10T00:00:00"/>
    <n v="1104"/>
    <n v="110861.4"/>
    <n v="316"/>
    <n v="83652"/>
    <n v="-83652.3"/>
    <d v="2022-06-10T00:00:00"/>
    <n v="2022"/>
    <x v="7"/>
    <n v="10"/>
    <n v="2022"/>
    <x v="9"/>
    <n v="2189.7840000000001"/>
    <n v="1562.998"/>
    <n v="626.78600000000006"/>
  </r>
  <r>
    <n v="13086530"/>
    <s v="D"/>
    <d v="2022-06-11T00:00:00"/>
    <n v="1197"/>
    <n v="113234.7"/>
    <n v="347"/>
    <n v="84340"/>
    <n v="-84339.6"/>
    <d v="2022-06-11T00:00:00"/>
    <n v="2022"/>
    <x v="7"/>
    <n v="11"/>
    <n v="2022"/>
    <x v="9"/>
    <n v="2374.2494999999999"/>
    <n v="1685.9750000000001"/>
    <n v="688.27449999999999"/>
  </r>
  <r>
    <n v="13086530"/>
    <s v="D"/>
    <d v="2022-06-12T00:00:00"/>
    <n v="1241"/>
    <n v="115696.8"/>
    <n v="391"/>
    <n v="85116"/>
    <n v="-85115.7"/>
    <d v="2022-06-12T00:00:00"/>
    <n v="2022"/>
    <x v="7"/>
    <n v="12"/>
    <n v="2022"/>
    <x v="9"/>
    <n v="2461.5235000000002"/>
    <n v="1685.9750000000001"/>
    <n v="775.54849999999999"/>
  </r>
  <r>
    <n v="13086530"/>
    <s v="D"/>
    <d v="2022-06-13T00:00:00"/>
    <n v="1248"/>
    <n v="118171.9"/>
    <n v="490"/>
    <n v="86089"/>
    <n v="-86088.5"/>
    <d v="2022-06-13T00:00:00"/>
    <n v="2022"/>
    <x v="7"/>
    <n v="13"/>
    <n v="2022"/>
    <x v="9"/>
    <n v="2475.4079999999999"/>
    <n v="1503.4929999999999"/>
    <n v="971.91499999999996"/>
  </r>
  <r>
    <n v="13086530"/>
    <s v="D"/>
    <d v="2022-06-14T00:00:00"/>
    <n v="1261"/>
    <n v="120673.7"/>
    <n v="1069"/>
    <n v="88209"/>
    <n v="-88208.5"/>
    <d v="2022-06-14T00:00:00"/>
    <n v="2022"/>
    <x v="7"/>
    <n v="14"/>
    <n v="2022"/>
    <x v="9"/>
    <n v="2501.1934999999999"/>
    <n v="380.83199999999999"/>
    <n v="2120.3615"/>
  </r>
  <r>
    <n v="13086530"/>
    <s v="D"/>
    <d v="2022-06-15T00:00:00"/>
    <n v="1293"/>
    <n v="123238.3"/>
    <n v="444"/>
    <n v="89088"/>
    <n v="-89088.3"/>
    <d v="2022-06-15T00:00:00"/>
    <n v="2022"/>
    <x v="7"/>
    <n v="15"/>
    <n v="2022"/>
    <x v="9"/>
    <n v="2564.6655000000001"/>
    <n v="1683.9915000000001"/>
    <n v="880.67399999999998"/>
  </r>
  <r>
    <n v="13086530"/>
    <s v="D"/>
    <d v="2022-06-16T00:00:00"/>
    <n v="1277"/>
    <n v="125770.9"/>
    <n v="427"/>
    <n v="89935"/>
    <n v="-89934.9"/>
    <d v="2022-06-16T00:00:00"/>
    <n v="2022"/>
    <x v="7"/>
    <n v="16"/>
    <n v="2022"/>
    <x v="9"/>
    <n v="2532.9295000000002"/>
    <n v="1685.9750000000001"/>
    <n v="846.95450000000005"/>
  </r>
  <r>
    <n v="13086530"/>
    <s v="D"/>
    <d v="2022-06-17T00:00:00"/>
    <n v="1234"/>
    <n v="128217.60000000001"/>
    <n v="384"/>
    <n v="90696"/>
    <n v="-90695.7"/>
    <d v="2022-06-17T00:00:00"/>
    <n v="2022"/>
    <x v="7"/>
    <n v="17"/>
    <n v="2022"/>
    <x v="9"/>
    <n v="2447.6390000000001"/>
    <n v="1685.9750000000001"/>
    <n v="761.66399999999999"/>
  </r>
  <r>
    <n v="13086530"/>
    <s v="D"/>
    <d v="2022-06-18T00:00:00"/>
    <n v="1247"/>
    <n v="130690.9"/>
    <n v="397"/>
    <n v="91483"/>
    <n v="-91483"/>
    <d v="2022-06-18T00:00:00"/>
    <n v="2022"/>
    <x v="7"/>
    <n v="18"/>
    <n v="2022"/>
    <x v="9"/>
    <n v="2473.4245000000001"/>
    <n v="1685.9750000000001"/>
    <n v="787.44950000000006"/>
  </r>
  <r>
    <n v="13086530"/>
    <s v="D"/>
    <d v="2022-06-19T00:00:00"/>
    <n v="1285"/>
    <n v="133240.5"/>
    <n v="435"/>
    <n v="92347"/>
    <n v="-92346.5"/>
    <d v="2022-06-19T00:00:00"/>
    <n v="2022"/>
    <x v="7"/>
    <n v="19"/>
    <n v="2022"/>
    <x v="9"/>
    <n v="2548.7975000000001"/>
    <n v="1685.9750000000001"/>
    <n v="862.82249999999999"/>
  </r>
  <r>
    <n v="13086530"/>
    <s v="D"/>
    <d v="2022-06-20T00:00:00"/>
    <n v="1419"/>
    <n v="136055.79999999999"/>
    <n v="569"/>
    <n v="93476"/>
    <n v="-93475.9"/>
    <d v="2022-06-20T00:00:00"/>
    <n v="2022"/>
    <x v="7"/>
    <n v="20"/>
    <n v="2022"/>
    <x v="9"/>
    <n v="2814.5864999999999"/>
    <n v="1685.9750000000001"/>
    <n v="1128.6115"/>
  </r>
  <r>
    <n v="13086530"/>
    <s v="D"/>
    <d v="2022-06-21T00:00:00"/>
    <n v="1528"/>
    <n v="139086.39999999999"/>
    <n v="1042"/>
    <n v="95542"/>
    <n v="-95541.6"/>
    <d v="2022-06-21T00:00:00"/>
    <n v="2022"/>
    <x v="7"/>
    <n v="21"/>
    <n v="2022"/>
    <x v="9"/>
    <n v="3030.788"/>
    <n v="963.98099999999999"/>
    <n v="2066.8070000000002"/>
  </r>
  <r>
    <n v="13086530"/>
    <s v="D"/>
    <d v="2022-06-22T00:00:00"/>
    <n v="1523"/>
    <n v="142107.1"/>
    <n v="673"/>
    <n v="96876"/>
    <n v="-96876.4"/>
    <d v="2022-06-22T00:00:00"/>
    <n v="2022"/>
    <x v="7"/>
    <n v="22"/>
    <n v="2022"/>
    <x v="9"/>
    <n v="3020.8705"/>
    <n v="1685.9750000000001"/>
    <n v="1334.8955000000001"/>
  </r>
  <r>
    <n v="13086530"/>
    <s v="D"/>
    <d v="2022-06-23T00:00:00"/>
    <n v="1520"/>
    <n v="145122.20000000001"/>
    <n v="670"/>
    <n v="98206"/>
    <n v="-98205.5"/>
    <d v="2022-06-23T00:00:00"/>
    <n v="2022"/>
    <x v="7"/>
    <n v="23"/>
    <n v="2022"/>
    <x v="9"/>
    <n v="3014.92"/>
    <n v="1685.9750000000001"/>
    <n v="1328.9449999999999"/>
  </r>
  <r>
    <n v="13086530"/>
    <s v="D"/>
    <d v="2022-06-24T00:00:00"/>
    <n v="1508"/>
    <n v="148112.79999999999"/>
    <n v="658"/>
    <n v="99510"/>
    <n v="-99510.1"/>
    <d v="2022-06-24T00:00:00"/>
    <n v="2022"/>
    <x v="7"/>
    <n v="24"/>
    <n v="2022"/>
    <x v="9"/>
    <n v="2991.1179999999999"/>
    <n v="1685.9750000000001"/>
    <n v="1305.143"/>
  </r>
  <r>
    <n v="13086530"/>
    <s v="D"/>
    <d v="2022-06-25T00:00:00"/>
    <n v="1519"/>
    <n v="151126"/>
    <n v="669"/>
    <n v="100837"/>
    <n v="-100837.3"/>
    <d v="2022-06-25T00:00:00"/>
    <n v="2022"/>
    <x v="7"/>
    <n v="25"/>
    <n v="2022"/>
    <x v="9"/>
    <n v="3012.9365000000003"/>
    <n v="1685.9750000000001"/>
    <n v="1326.9615000000001"/>
  </r>
  <r>
    <n v="13086530"/>
    <s v="D"/>
    <d v="2022-06-26T00:00:00"/>
    <n v="1521"/>
    <n v="154142.9"/>
    <n v="671"/>
    <n v="102168"/>
    <n v="-102168.3"/>
    <d v="2022-06-26T00:00:00"/>
    <n v="2022"/>
    <x v="7"/>
    <n v="26"/>
    <n v="2022"/>
    <x v="9"/>
    <n v="3016.9034999999999"/>
    <n v="1685.9750000000001"/>
    <n v="1330.9285"/>
  </r>
  <r>
    <n v="13086530"/>
    <s v="D"/>
    <d v="2022-06-27T00:00:00"/>
    <n v="1533"/>
    <n v="3039.6"/>
    <n v="1533"/>
    <n v="105189"/>
    <n v="262600.2"/>
    <d v="2022-06-27T00:00:00"/>
    <n v="2022"/>
    <x v="7"/>
    <n v="27"/>
    <n v="2022"/>
    <x v="9"/>
    <n v="3040.7055"/>
    <n v="0"/>
    <n v="3040.7055"/>
  </r>
  <r>
    <n v="13086530"/>
    <s v="D"/>
    <d v="2022-06-28T00:00:00"/>
    <n v="1561"/>
    <n v="6135.2"/>
    <n v="1561"/>
    <n v="108284"/>
    <n v="259504.6"/>
    <d v="2022-06-28T00:00:00"/>
    <n v="2022"/>
    <x v="7"/>
    <n v="28"/>
    <n v="2022"/>
    <x v="9"/>
    <n v="3096.2435"/>
    <n v="0"/>
    <n v="3096.2435"/>
  </r>
  <r>
    <n v="13086530"/>
    <s v="D"/>
    <d v="2022-06-29T00:00:00"/>
    <n v="1563"/>
    <n v="9234.5"/>
    <n v="1563"/>
    <n v="111384"/>
    <n v="256405.3"/>
    <d v="2022-06-29T00:00:00"/>
    <n v="2022"/>
    <x v="7"/>
    <n v="29"/>
    <n v="2022"/>
    <x v="9"/>
    <n v="3100.2105000000001"/>
    <n v="0"/>
    <n v="3100.2105000000001"/>
  </r>
  <r>
    <n v="13086530"/>
    <s v="D"/>
    <d v="2022-06-30T00:00:00"/>
    <n v="1589"/>
    <n v="12385.3"/>
    <n v="1589"/>
    <n v="114535"/>
    <n v="253254.5"/>
    <d v="2022-06-30T00:00:00"/>
    <n v="2022"/>
    <x v="7"/>
    <n v="30"/>
    <n v="2022"/>
    <x v="9"/>
    <n v="3151.7815000000001"/>
    <n v="0"/>
    <n v="3151.7815000000001"/>
  </r>
  <r>
    <n v="13086530"/>
    <s v="D"/>
    <d v="2022-07-01T00:00:00"/>
    <n v="1595"/>
    <n v="15549.4"/>
    <n v="1595"/>
    <n v="117699"/>
    <n v="250090.4"/>
    <d v="2022-07-01T00:00:00"/>
    <n v="2022"/>
    <x v="8"/>
    <n v="1"/>
    <n v="2022"/>
    <x v="9"/>
    <n v="3163.6824999999999"/>
    <n v="0"/>
    <n v="3163.6824999999999"/>
  </r>
  <r>
    <n v="13086530"/>
    <s v="D"/>
    <d v="2022-07-02T00:00:00"/>
    <n v="1592"/>
    <n v="18707.8"/>
    <n v="1592"/>
    <n v="120857"/>
    <n v="246932"/>
    <d v="2022-07-02T00:00:00"/>
    <n v="2022"/>
    <x v="8"/>
    <n v="2"/>
    <n v="2022"/>
    <x v="9"/>
    <n v="3157.732"/>
    <n v="0"/>
    <n v="3157.732"/>
  </r>
  <r>
    <n v="13086530"/>
    <s v="D"/>
    <d v="2022-07-03T00:00:00"/>
    <n v="1592"/>
    <n v="21865.200000000001"/>
    <n v="1592"/>
    <n v="124014"/>
    <n v="243774.6"/>
    <d v="2022-07-03T00:00:00"/>
    <n v="2022"/>
    <x v="8"/>
    <n v="3"/>
    <n v="2022"/>
    <x v="9"/>
    <n v="3157.732"/>
    <n v="0"/>
    <n v="3157.732"/>
  </r>
  <r>
    <n v="13086530"/>
    <s v="D"/>
    <d v="2022-07-04T00:00:00"/>
    <n v="1584"/>
    <n v="25007.3"/>
    <n v="1584"/>
    <n v="127157"/>
    <n v="240632.5"/>
    <d v="2022-07-04T00:00:00"/>
    <n v="2022"/>
    <x v="8"/>
    <n v="4"/>
    <n v="2022"/>
    <x v="9"/>
    <n v="3141.864"/>
    <n v="0"/>
    <n v="3141.864"/>
  </r>
  <r>
    <n v="13086530"/>
    <s v="D"/>
    <d v="2022-07-05T00:00:00"/>
    <n v="1577"/>
    <n v="28134.3"/>
    <n v="1577"/>
    <n v="130284"/>
    <n v="237505.5"/>
    <d v="2022-07-05T00:00:00"/>
    <n v="2022"/>
    <x v="8"/>
    <n v="5"/>
    <n v="2022"/>
    <x v="9"/>
    <n v="3127.9794999999999"/>
    <n v="0"/>
    <n v="3127.9794999999999"/>
  </r>
  <r>
    <n v="13086530"/>
    <s v="D"/>
    <d v="2022-07-06T00:00:00"/>
    <n v="1576"/>
    <n v="31260.3"/>
    <n v="1576"/>
    <n v="133410"/>
    <n v="234379.5"/>
    <d v="2022-07-06T00:00:00"/>
    <n v="2022"/>
    <x v="8"/>
    <n v="6"/>
    <n v="2022"/>
    <x v="9"/>
    <n v="3125.9960000000001"/>
    <n v="0"/>
    <n v="3125.9960000000001"/>
  </r>
  <r>
    <n v="13086530"/>
    <s v="D"/>
    <d v="2022-07-07T00:00:00"/>
    <n v="1573"/>
    <n v="34380.5"/>
    <n v="1573"/>
    <n v="136530"/>
    <n v="231259.3"/>
    <d v="2022-07-07T00:00:00"/>
    <n v="2022"/>
    <x v="8"/>
    <n v="7"/>
    <n v="2022"/>
    <x v="9"/>
    <n v="3120.0455000000002"/>
    <n v="0"/>
    <n v="3120.0455000000002"/>
  </r>
  <r>
    <n v="13086530"/>
    <s v="D"/>
    <d v="2022-07-08T00:00:00"/>
    <n v="1569"/>
    <n v="37491.800000000003"/>
    <n v="1569"/>
    <n v="139641"/>
    <n v="228148"/>
    <d v="2022-07-08T00:00:00"/>
    <n v="2022"/>
    <x v="8"/>
    <n v="8"/>
    <n v="2022"/>
    <x v="9"/>
    <n v="3112.1115"/>
    <n v="0"/>
    <n v="3112.1115"/>
  </r>
  <r>
    <n v="13086530"/>
    <s v="D"/>
    <d v="2022-07-09T00:00:00"/>
    <n v="1562"/>
    <n v="40589.199999999997"/>
    <n v="1562"/>
    <n v="142738"/>
    <n v="225050.6"/>
    <d v="2022-07-09T00:00:00"/>
    <n v="2022"/>
    <x v="8"/>
    <n v="9"/>
    <n v="2022"/>
    <x v="9"/>
    <n v="3098.2269999999999"/>
    <n v="0"/>
    <n v="3098.2269999999999"/>
  </r>
  <r>
    <n v="13086530"/>
    <s v="D"/>
    <d v="2022-07-10T00:00:00"/>
    <n v="1557"/>
    <n v="43677.7"/>
    <n v="1557"/>
    <n v="145827"/>
    <n v="221962.1"/>
    <d v="2022-07-10T00:00:00"/>
    <n v="2022"/>
    <x v="8"/>
    <n v="10"/>
    <n v="2022"/>
    <x v="9"/>
    <n v="3088.3094999999998"/>
    <n v="0"/>
    <n v="3088.3094999999998"/>
  </r>
  <r>
    <n v="13086530"/>
    <s v="D"/>
    <d v="2022-07-11T00:00:00"/>
    <n v="1567"/>
    <n v="46785.599999999999"/>
    <n v="1567"/>
    <n v="148935"/>
    <n v="218854.2"/>
    <d v="2022-07-11T00:00:00"/>
    <n v="2022"/>
    <x v="8"/>
    <n v="11"/>
    <n v="2022"/>
    <x v="9"/>
    <n v="3108.1444999999999"/>
    <n v="0"/>
    <n v="3108.1444999999999"/>
  </r>
  <r>
    <n v="13086530"/>
    <s v="D"/>
    <d v="2022-07-12T00:00:00"/>
    <n v="1584"/>
    <n v="49927.3"/>
    <n v="1584"/>
    <n v="152077"/>
    <n v="215712.5"/>
    <d v="2022-07-12T00:00:00"/>
    <n v="2022"/>
    <x v="8"/>
    <n v="12"/>
    <n v="2022"/>
    <x v="9"/>
    <n v="3141.864"/>
    <n v="0"/>
    <n v="3141.864"/>
  </r>
  <r>
    <n v="13086530"/>
    <s v="D"/>
    <d v="2022-07-13T00:00:00"/>
    <n v="1594"/>
    <n v="53088.5"/>
    <n v="1594"/>
    <n v="155238"/>
    <n v="212551.3"/>
    <d v="2022-07-13T00:00:00"/>
    <n v="2022"/>
    <x v="8"/>
    <n v="13"/>
    <n v="2022"/>
    <x v="9"/>
    <n v="3161.6990000000001"/>
    <n v="0"/>
    <n v="3161.6990000000001"/>
  </r>
  <r>
    <n v="13086530"/>
    <s v="D"/>
    <d v="2022-07-14T00:00:00"/>
    <n v="1582"/>
    <n v="56226.400000000001"/>
    <n v="1582"/>
    <n v="158376"/>
    <n v="209413.4"/>
    <d v="2022-07-14T00:00:00"/>
    <n v="2022"/>
    <x v="8"/>
    <n v="14"/>
    <n v="2022"/>
    <x v="9"/>
    <n v="3137.8969999999999"/>
    <n v="0"/>
    <n v="3137.8969999999999"/>
  </r>
  <r>
    <n v="13086530"/>
    <s v="D"/>
    <d v="2022-07-15T00:00:00"/>
    <n v="1566"/>
    <n v="59331.5"/>
    <n v="1566"/>
    <n v="161481"/>
    <n v="206308.3"/>
    <d v="2022-07-15T00:00:00"/>
    <n v="2022"/>
    <x v="8"/>
    <n v="15"/>
    <n v="2022"/>
    <x v="9"/>
    <n v="3106.1610000000001"/>
    <n v="0"/>
    <n v="3106.1610000000001"/>
  </r>
  <r>
    <n v="13086530"/>
    <s v="D"/>
    <d v="2022-07-16T00:00:00"/>
    <n v="1556"/>
    <n v="62418"/>
    <n v="1556"/>
    <n v="164567"/>
    <n v="203221.8"/>
    <d v="2022-07-16T00:00:00"/>
    <n v="2022"/>
    <x v="8"/>
    <n v="16"/>
    <n v="2022"/>
    <x v="9"/>
    <n v="3086.326"/>
    <n v="0"/>
    <n v="3086.326"/>
  </r>
  <r>
    <n v="13086530"/>
    <s v="D"/>
    <d v="2022-07-17T00:00:00"/>
    <n v="1564"/>
    <n v="65519.3"/>
    <n v="1564"/>
    <n v="167669"/>
    <n v="200120.5"/>
    <d v="2022-07-17T00:00:00"/>
    <n v="2022"/>
    <x v="8"/>
    <n v="17"/>
    <n v="2022"/>
    <x v="9"/>
    <n v="3102.194"/>
    <n v="0"/>
    <n v="3102.194"/>
  </r>
  <r>
    <n v="13086530"/>
    <s v="D"/>
    <d v="2022-07-18T00:00:00"/>
    <n v="1569"/>
    <n v="68630.5"/>
    <n v="1569"/>
    <n v="170780"/>
    <n v="197009.3"/>
    <d v="2022-07-18T00:00:00"/>
    <n v="2022"/>
    <x v="8"/>
    <n v="18"/>
    <n v="2022"/>
    <x v="9"/>
    <n v="3112.1115"/>
    <n v="0"/>
    <n v="3112.1115"/>
  </r>
  <r>
    <n v="13086530"/>
    <s v="D"/>
    <d v="2022-07-19T00:00:00"/>
    <n v="1569"/>
    <n v="71742.2"/>
    <n v="1569"/>
    <n v="173891"/>
    <n v="193897.60000000001"/>
    <d v="2022-07-19T00:00:00"/>
    <n v="2022"/>
    <x v="8"/>
    <n v="19"/>
    <n v="2022"/>
    <x v="9"/>
    <n v="3112.1115"/>
    <n v="0"/>
    <n v="3112.1115"/>
  </r>
  <r>
    <n v="13086530"/>
    <s v="D"/>
    <d v="2022-07-20T00:00:00"/>
    <n v="1545"/>
    <n v="74807"/>
    <n v="1545"/>
    <n v="176956"/>
    <n v="190832.8"/>
    <d v="2022-07-20T00:00:00"/>
    <n v="2022"/>
    <x v="8"/>
    <n v="20"/>
    <n v="2022"/>
    <x v="9"/>
    <n v="3064.5075000000002"/>
    <n v="0"/>
    <n v="3064.5075000000002"/>
  </r>
  <r>
    <n v="13086530"/>
    <s v="D"/>
    <d v="2022-07-21T00:00:00"/>
    <n v="1529"/>
    <n v="77839.100000000006"/>
    <n v="1529"/>
    <n v="179988"/>
    <n v="187800.7"/>
    <d v="2022-07-21T00:00:00"/>
    <n v="2022"/>
    <x v="8"/>
    <n v="21"/>
    <n v="2022"/>
    <x v="9"/>
    <n v="3032.7715000000003"/>
    <n v="0"/>
    <n v="3032.7715000000003"/>
  </r>
  <r>
    <n v="13086530"/>
    <s v="D"/>
    <d v="2022-07-22T00:00:00"/>
    <n v="1531"/>
    <n v="80876.3"/>
    <n v="1531"/>
    <n v="183026"/>
    <n v="184763.5"/>
    <d v="2022-07-22T00:00:00"/>
    <n v="2022"/>
    <x v="8"/>
    <n v="22"/>
    <n v="2022"/>
    <x v="9"/>
    <n v="3036.7384999999999"/>
    <n v="0"/>
    <n v="3036.7384999999999"/>
  </r>
  <r>
    <n v="13086530"/>
    <s v="D"/>
    <d v="2022-07-23T00:00:00"/>
    <n v="1546"/>
    <n v="83942.5"/>
    <n v="1546"/>
    <n v="186092"/>
    <n v="181697.3"/>
    <d v="2022-07-23T00:00:00"/>
    <n v="2022"/>
    <x v="8"/>
    <n v="23"/>
    <n v="2022"/>
    <x v="9"/>
    <n v="3066.491"/>
    <n v="0"/>
    <n v="3066.491"/>
  </r>
  <r>
    <n v="13086530"/>
    <s v="D"/>
    <d v="2022-07-24T00:00:00"/>
    <n v="1541"/>
    <n v="86999.7"/>
    <n v="1541"/>
    <n v="189149"/>
    <n v="178640.1"/>
    <d v="2022-07-24T00:00:00"/>
    <n v="2022"/>
    <x v="8"/>
    <n v="24"/>
    <n v="2022"/>
    <x v="9"/>
    <n v="3056.5735"/>
    <n v="0"/>
    <n v="3056.5735"/>
  </r>
  <r>
    <n v="13086530"/>
    <s v="D"/>
    <d v="2022-07-25T00:00:00"/>
    <n v="1532"/>
    <n v="90038.399999999994"/>
    <n v="1532"/>
    <n v="192188"/>
    <n v="175601.4"/>
    <d v="2022-07-25T00:00:00"/>
    <n v="2022"/>
    <x v="8"/>
    <n v="25"/>
    <n v="2022"/>
    <x v="9"/>
    <n v="3038.7220000000002"/>
    <n v="0"/>
    <n v="3038.7220000000002"/>
  </r>
  <r>
    <n v="13086530"/>
    <s v="D"/>
    <d v="2022-07-26T00:00:00"/>
    <n v="1497"/>
    <n v="93006.8"/>
    <n v="1497"/>
    <n v="195156"/>
    <n v="172633"/>
    <d v="2022-07-26T00:00:00"/>
    <n v="2022"/>
    <x v="8"/>
    <n v="26"/>
    <n v="2022"/>
    <x v="9"/>
    <n v="2969.2995000000001"/>
    <n v="0"/>
    <n v="2969.2995000000001"/>
  </r>
  <r>
    <n v="13086530"/>
    <s v="D"/>
    <d v="2022-07-27T00:00:00"/>
    <n v="1476"/>
    <n v="95933.4"/>
    <n v="1476"/>
    <n v="198083"/>
    <n v="169706.4"/>
    <d v="2022-07-27T00:00:00"/>
    <n v="2022"/>
    <x v="8"/>
    <n v="27"/>
    <n v="2022"/>
    <x v="9"/>
    <n v="2927.6460000000002"/>
    <n v="0"/>
    <n v="2927.6460000000002"/>
  </r>
  <r>
    <n v="13086530"/>
    <s v="D"/>
    <d v="2022-07-28T00:00:00"/>
    <n v="1477"/>
    <n v="98862.2"/>
    <n v="1477"/>
    <n v="201011"/>
    <n v="166777.60000000001"/>
    <d v="2022-07-28T00:00:00"/>
    <n v="2022"/>
    <x v="8"/>
    <n v="28"/>
    <n v="2022"/>
    <x v="9"/>
    <n v="2929.6295"/>
    <n v="0"/>
    <n v="2929.6295"/>
  </r>
  <r>
    <n v="13086530"/>
    <s v="D"/>
    <d v="2022-07-29T00:00:00"/>
    <n v="1478"/>
    <n v="101793.2"/>
    <n v="1478"/>
    <n v="203942"/>
    <n v="163846.6"/>
    <d v="2022-07-29T00:00:00"/>
    <n v="2022"/>
    <x v="8"/>
    <n v="29"/>
    <n v="2022"/>
    <x v="9"/>
    <n v="2931.6130000000003"/>
    <n v="0"/>
    <n v="2931.6130000000003"/>
  </r>
  <r>
    <n v="13086530"/>
    <s v="D"/>
    <d v="2022-07-30T00:00:00"/>
    <n v="1479"/>
    <n v="104726.3"/>
    <n v="1479"/>
    <n v="206876"/>
    <n v="160913.5"/>
    <d v="2022-07-30T00:00:00"/>
    <n v="2022"/>
    <x v="8"/>
    <n v="30"/>
    <n v="2022"/>
    <x v="9"/>
    <n v="2933.5965000000001"/>
    <n v="0"/>
    <n v="2933.5965000000001"/>
  </r>
  <r>
    <n v="13086530"/>
    <s v="D"/>
    <d v="2022-07-31T00:00:00"/>
    <n v="1482"/>
    <n v="107666.4"/>
    <n v="1482"/>
    <n v="209816"/>
    <n v="157973.4"/>
    <d v="2022-07-31T00:00:00"/>
    <n v="2022"/>
    <x v="8"/>
    <n v="31"/>
    <n v="2022"/>
    <x v="9"/>
    <n v="2939.547"/>
    <n v="0"/>
    <n v="2939.547"/>
  </r>
  <r>
    <n v="13086530"/>
    <s v="D"/>
    <d v="2022-08-01T00:00:00"/>
    <n v="1488"/>
    <n v="110618"/>
    <n v="1488"/>
    <n v="212767"/>
    <n v="155021.79999999999"/>
    <d v="2022-08-01T00:00:00"/>
    <n v="2022"/>
    <x v="9"/>
    <n v="1"/>
    <n v="2022"/>
    <x v="9"/>
    <n v="2951.4479999999999"/>
    <n v="0"/>
    <n v="2951.4479999999999"/>
  </r>
  <r>
    <n v="13086530"/>
    <s v="D"/>
    <d v="2022-08-02T00:00:00"/>
    <n v="1489"/>
    <n v="113571.9"/>
    <n v="1489"/>
    <n v="215721"/>
    <n v="152067.9"/>
    <d v="2022-08-02T00:00:00"/>
    <n v="2022"/>
    <x v="9"/>
    <n v="2"/>
    <n v="2022"/>
    <x v="9"/>
    <n v="2953.4315000000001"/>
    <n v="0"/>
    <n v="2953.4315000000001"/>
  </r>
  <r>
    <n v="13086530"/>
    <s v="D"/>
    <d v="2022-08-03T00:00:00"/>
    <n v="1486"/>
    <n v="116518.5"/>
    <n v="1486"/>
    <n v="218668"/>
    <n v="149121.29999999999"/>
    <d v="2022-08-03T00:00:00"/>
    <n v="2022"/>
    <x v="9"/>
    <n v="3"/>
    <n v="2022"/>
    <x v="9"/>
    <n v="2947.4810000000002"/>
    <n v="0"/>
    <n v="2947.4810000000002"/>
  </r>
  <r>
    <n v="13086530"/>
    <s v="D"/>
    <d v="2022-08-04T00:00:00"/>
    <n v="1477"/>
    <n v="119448.6"/>
    <n v="1477"/>
    <n v="221598"/>
    <n v="146191.20000000001"/>
    <d v="2022-08-04T00:00:00"/>
    <n v="2022"/>
    <x v="9"/>
    <n v="4"/>
    <n v="2022"/>
    <x v="9"/>
    <n v="2929.6295"/>
    <n v="0"/>
    <n v="2929.6295"/>
  </r>
  <r>
    <n v="13086530"/>
    <s v="D"/>
    <d v="2022-08-05T00:00:00"/>
    <n v="1474"/>
    <n v="122371.4"/>
    <n v="1474"/>
    <n v="224521"/>
    <n v="143268.4"/>
    <d v="2022-08-05T00:00:00"/>
    <n v="2022"/>
    <x v="9"/>
    <n v="5"/>
    <n v="2022"/>
    <x v="9"/>
    <n v="2923.6790000000001"/>
    <n v="0"/>
    <n v="2923.6790000000001"/>
  </r>
  <r>
    <n v="13086530"/>
    <s v="D"/>
    <d v="2022-08-06T00:00:00"/>
    <n v="1468"/>
    <n v="125282.4"/>
    <n v="1468"/>
    <n v="227432"/>
    <n v="140357.4"/>
    <d v="2022-08-06T00:00:00"/>
    <n v="2022"/>
    <x v="9"/>
    <n v="6"/>
    <n v="2022"/>
    <x v="9"/>
    <n v="2911.7780000000002"/>
    <n v="0"/>
    <n v="2911.7780000000002"/>
  </r>
  <r>
    <n v="13086530"/>
    <s v="D"/>
    <d v="2022-08-07T00:00:00"/>
    <n v="1459"/>
    <n v="128176.8"/>
    <n v="1459"/>
    <n v="230326"/>
    <n v="137463"/>
    <d v="2022-08-07T00:00:00"/>
    <n v="2022"/>
    <x v="9"/>
    <n v="7"/>
    <n v="2022"/>
    <x v="9"/>
    <n v="2893.9265"/>
    <n v="0"/>
    <n v="2893.9265"/>
  </r>
  <r>
    <n v="13086530"/>
    <s v="D"/>
    <d v="2022-08-08T00:00:00"/>
    <n v="1458"/>
    <n v="131068.8"/>
    <n v="1458"/>
    <n v="233218"/>
    <n v="134571"/>
    <d v="2022-08-08T00:00:00"/>
    <n v="2022"/>
    <x v="9"/>
    <n v="8"/>
    <n v="2022"/>
    <x v="9"/>
    <n v="2891.9430000000002"/>
    <n v="0"/>
    <n v="2891.9430000000002"/>
  </r>
  <r>
    <n v="13086530"/>
    <s v="D"/>
    <d v="2022-08-09T00:00:00"/>
    <n v="1462"/>
    <n v="133967.6"/>
    <n v="1462"/>
    <n v="236117"/>
    <n v="131672.20000000001"/>
    <d v="2022-08-09T00:00:00"/>
    <n v="2022"/>
    <x v="9"/>
    <n v="9"/>
    <n v="2022"/>
    <x v="9"/>
    <n v="2899.877"/>
    <n v="0"/>
    <n v="2899.877"/>
  </r>
  <r>
    <n v="13086530"/>
    <s v="D"/>
    <d v="2022-08-10T00:00:00"/>
    <n v="1460"/>
    <n v="136863.9"/>
    <n v="1460"/>
    <n v="239013"/>
    <n v="128775.9"/>
    <d v="2022-08-10T00:00:00"/>
    <n v="2022"/>
    <x v="9"/>
    <n v="10"/>
    <n v="2022"/>
    <x v="9"/>
    <n v="2895.91"/>
    <n v="0"/>
    <n v="2895.91"/>
  </r>
  <r>
    <n v="13086530"/>
    <s v="D"/>
    <d v="2022-08-11T00:00:00"/>
    <n v="1452"/>
    <n v="139743.70000000001"/>
    <n v="1452"/>
    <n v="241893"/>
    <n v="125896.1"/>
    <d v="2022-08-11T00:00:00"/>
    <n v="2022"/>
    <x v="9"/>
    <n v="11"/>
    <n v="2022"/>
    <x v="9"/>
    <n v="2880.0419999999999"/>
    <n v="0"/>
    <n v="2880.0419999999999"/>
  </r>
  <r>
    <n v="13086530"/>
    <s v="D"/>
    <d v="2022-08-12T00:00:00"/>
    <n v="1447"/>
    <n v="142614.5"/>
    <n v="1447"/>
    <n v="244764"/>
    <n v="123025.3"/>
    <d v="2022-08-12T00:00:00"/>
    <n v="2022"/>
    <x v="9"/>
    <n v="12"/>
    <n v="2022"/>
    <x v="9"/>
    <n v="2870.1244999999999"/>
    <n v="0"/>
    <n v="2870.1244999999999"/>
  </r>
  <r>
    <n v="13086530"/>
    <s v="D"/>
    <d v="2022-08-13T00:00:00"/>
    <n v="1445"/>
    <n v="145481"/>
    <n v="1445"/>
    <n v="247630"/>
    <n v="120158.8"/>
    <d v="2022-08-13T00:00:00"/>
    <n v="2022"/>
    <x v="9"/>
    <n v="13"/>
    <n v="2022"/>
    <x v="9"/>
    <n v="2866.1575000000003"/>
    <n v="0"/>
    <n v="2866.1575000000003"/>
  </r>
  <r>
    <n v="13086530"/>
    <s v="D"/>
    <d v="2022-08-14T00:00:00"/>
    <n v="1448"/>
    <n v="148352.5"/>
    <n v="1448"/>
    <n v="250502"/>
    <n v="117287.3"/>
    <d v="2022-08-14T00:00:00"/>
    <n v="2022"/>
    <x v="9"/>
    <n v="14"/>
    <n v="2022"/>
    <x v="9"/>
    <n v="2872.1080000000002"/>
    <n v="0"/>
    <n v="2872.1080000000002"/>
  </r>
  <r>
    <n v="13086530"/>
    <s v="D"/>
    <d v="2022-08-15T00:00:00"/>
    <n v="1453"/>
    <n v="151233.79999999999"/>
    <n v="1453"/>
    <n v="253383"/>
    <n v="114406"/>
    <d v="2022-08-15T00:00:00"/>
    <n v="2022"/>
    <x v="9"/>
    <n v="15"/>
    <n v="2022"/>
    <x v="9"/>
    <n v="2882.0255000000002"/>
    <n v="0"/>
    <n v="2882.0255000000002"/>
  </r>
  <r>
    <n v="13086530"/>
    <s v="D"/>
    <d v="2022-08-16T00:00:00"/>
    <n v="1455"/>
    <n v="154120"/>
    <n v="1455"/>
    <n v="256269"/>
    <n v="111519.8"/>
    <d v="2022-08-16T00:00:00"/>
    <n v="2022"/>
    <x v="9"/>
    <n v="16"/>
    <n v="2022"/>
    <x v="9"/>
    <n v="2885.9924999999998"/>
    <n v="0"/>
    <n v="2885.9924999999998"/>
  </r>
  <r>
    <n v="13086530"/>
    <s v="D"/>
    <d v="2022-08-17T00:00:00"/>
    <n v="1455"/>
    <n v="157006.70000000001"/>
    <n v="1455"/>
    <n v="259156"/>
    <n v="108633.1"/>
    <d v="2022-08-17T00:00:00"/>
    <n v="2022"/>
    <x v="9"/>
    <n v="17"/>
    <n v="2022"/>
    <x v="9"/>
    <n v="2885.9924999999998"/>
    <n v="0"/>
    <n v="2885.9924999999998"/>
  </r>
  <r>
    <n v="13086530"/>
    <s v="D"/>
    <d v="2022-08-18T00:00:00"/>
    <n v="1453"/>
    <n v="159889"/>
    <n v="1453"/>
    <n v="262038"/>
    <n v="105750.8"/>
    <d v="2022-08-18T00:00:00"/>
    <n v="2022"/>
    <x v="9"/>
    <n v="18"/>
    <n v="2022"/>
    <x v="9"/>
    <n v="2882.0255000000002"/>
    <n v="0"/>
    <n v="2882.0255000000002"/>
  </r>
  <r>
    <n v="13086530"/>
    <s v="D"/>
    <d v="2022-08-19T00:00:00"/>
    <n v="1444"/>
    <n v="162753"/>
    <n v="1444"/>
    <n v="264902"/>
    <n v="102886.8"/>
    <d v="2022-08-19T00:00:00"/>
    <n v="2022"/>
    <x v="9"/>
    <n v="19"/>
    <n v="2022"/>
    <x v="9"/>
    <n v="2864.174"/>
    <n v="0"/>
    <n v="2864.174"/>
  </r>
  <r>
    <n v="13086530"/>
    <s v="D"/>
    <d v="2022-08-20T00:00:00"/>
    <n v="1437"/>
    <n v="165603.29999999999"/>
    <n v="1437"/>
    <n v="267753"/>
    <n v="100036.5"/>
    <d v="2022-08-20T00:00:00"/>
    <n v="2022"/>
    <x v="9"/>
    <n v="20"/>
    <n v="2022"/>
    <x v="9"/>
    <n v="2850.2894999999999"/>
    <n v="0"/>
    <n v="2850.2894999999999"/>
  </r>
  <r>
    <n v="13086530"/>
    <s v="D"/>
    <d v="2022-08-21T00:00:00"/>
    <n v="1440"/>
    <n v="168458.7"/>
    <n v="1440"/>
    <n v="270608"/>
    <n v="97181.1"/>
    <d v="2022-08-21T00:00:00"/>
    <n v="2022"/>
    <x v="9"/>
    <n v="21"/>
    <n v="2022"/>
    <x v="9"/>
    <n v="2856.2400000000002"/>
    <n v="0"/>
    <n v="2856.2400000000002"/>
  </r>
  <r>
    <n v="13086530"/>
    <s v="D"/>
    <d v="2022-08-22T00:00:00"/>
    <n v="1384"/>
    <n v="171203.1"/>
    <n v="1384"/>
    <n v="273352"/>
    <n v="94436.7"/>
    <d v="2022-08-22T00:00:00"/>
    <n v="2022"/>
    <x v="9"/>
    <n v="22"/>
    <n v="2022"/>
    <x v="9"/>
    <n v="2745.1640000000002"/>
    <n v="0"/>
    <n v="2745.1640000000002"/>
  </r>
  <r>
    <n v="13086530"/>
    <s v="D"/>
    <d v="2022-08-23T00:00:00"/>
    <n v="1257"/>
    <n v="173697"/>
    <n v="1257"/>
    <n v="275846"/>
    <n v="91942.8"/>
    <d v="2022-08-23T00:00:00"/>
    <n v="2022"/>
    <x v="9"/>
    <n v="23"/>
    <n v="2022"/>
    <x v="9"/>
    <n v="2493.2595000000001"/>
    <n v="0"/>
    <n v="2493.2595000000001"/>
  </r>
  <r>
    <n v="13086530"/>
    <s v="D"/>
    <d v="2022-08-24T00:00:00"/>
    <n v="1233"/>
    <n v="176141.9"/>
    <n v="1233"/>
    <n v="278291"/>
    <n v="89497.9"/>
    <d v="2022-08-24T00:00:00"/>
    <n v="2022"/>
    <x v="9"/>
    <n v="24"/>
    <n v="2022"/>
    <x v="9"/>
    <n v="2445.6554999999998"/>
    <n v="0"/>
    <n v="2445.6554999999998"/>
  </r>
  <r>
    <n v="13086530"/>
    <s v="D"/>
    <d v="2022-08-25T00:00:00"/>
    <n v="1260"/>
    <n v="178640"/>
    <n v="1260"/>
    <n v="280789"/>
    <n v="86999.8"/>
    <d v="2022-08-25T00:00:00"/>
    <n v="2022"/>
    <x v="9"/>
    <n v="25"/>
    <n v="2022"/>
    <x v="9"/>
    <n v="2499.21"/>
    <n v="0"/>
    <n v="2499.21"/>
  </r>
  <r>
    <n v="13086530"/>
    <s v="D"/>
    <d v="2022-08-26T00:00:00"/>
    <n v="1268"/>
    <n v="181155.6"/>
    <n v="1268"/>
    <n v="283305"/>
    <n v="84484.2"/>
    <d v="2022-08-26T00:00:00"/>
    <n v="2022"/>
    <x v="9"/>
    <n v="26"/>
    <n v="2022"/>
    <x v="9"/>
    <n v="2515.078"/>
    <n v="0"/>
    <n v="2515.078"/>
  </r>
  <r>
    <n v="13086530"/>
    <s v="D"/>
    <d v="2022-08-27T00:00:00"/>
    <n v="1254"/>
    <n v="183643.6"/>
    <n v="1254"/>
    <n v="285793"/>
    <n v="81996.2"/>
    <d v="2022-08-27T00:00:00"/>
    <n v="2022"/>
    <x v="9"/>
    <n v="27"/>
    <n v="2022"/>
    <x v="9"/>
    <n v="2487.3090000000002"/>
    <n v="0"/>
    <n v="2487.3090000000002"/>
  </r>
  <r>
    <n v="13086530"/>
    <s v="D"/>
    <d v="2022-08-28T00:00:00"/>
    <n v="1250"/>
    <n v="186121.9"/>
    <n v="1250"/>
    <n v="288271"/>
    <n v="79517.899999999994"/>
    <d v="2022-08-28T00:00:00"/>
    <n v="2022"/>
    <x v="9"/>
    <n v="28"/>
    <n v="2022"/>
    <x v="9"/>
    <n v="2479.375"/>
    <n v="0"/>
    <n v="2479.375"/>
  </r>
  <r>
    <n v="13086530"/>
    <s v="D"/>
    <d v="2022-08-29T00:00:00"/>
    <n v="1279"/>
    <n v="188658.3"/>
    <n v="1279"/>
    <n v="290808"/>
    <n v="76981.5"/>
    <d v="2022-08-29T00:00:00"/>
    <n v="2022"/>
    <x v="9"/>
    <n v="29"/>
    <n v="2022"/>
    <x v="9"/>
    <n v="2536.8964999999998"/>
    <n v="0"/>
    <n v="2536.8964999999998"/>
  </r>
  <r>
    <n v="13086530"/>
    <s v="D"/>
    <d v="2022-08-30T00:00:00"/>
    <n v="1290"/>
    <n v="191216.6"/>
    <n v="1290"/>
    <n v="293366"/>
    <n v="74423.199999999997"/>
    <d v="2022-08-30T00:00:00"/>
    <n v="2022"/>
    <x v="9"/>
    <n v="30"/>
    <n v="2022"/>
    <x v="9"/>
    <n v="2558.7150000000001"/>
    <n v="0"/>
    <n v="2558.7150000000001"/>
  </r>
  <r>
    <n v="13086530"/>
    <s v="D"/>
    <d v="2022-08-31T00:00:00"/>
    <n v="1285"/>
    <n v="193765.4"/>
    <n v="1285"/>
    <n v="295915"/>
    <n v="71874.399999999994"/>
    <d v="2022-08-31T00:00:00"/>
    <n v="2022"/>
    <x v="9"/>
    <n v="31"/>
    <n v="2022"/>
    <x v="9"/>
    <n v="2548.7975000000001"/>
    <n v="0"/>
    <n v="2548.7975000000001"/>
  </r>
  <r>
    <n v="13086530"/>
    <s v="D"/>
    <d v="2022-09-01T00:00:00"/>
    <n v="1276"/>
    <n v="196295.4"/>
    <n v="1276"/>
    <n v="298445"/>
    <n v="69344.399999999994"/>
    <d v="2022-09-01T00:00:00"/>
    <n v="2022"/>
    <x v="10"/>
    <n v="1"/>
    <n v="2022"/>
    <x v="9"/>
    <n v="2530.9459999999999"/>
    <n v="0"/>
    <n v="2530.9459999999999"/>
  </r>
  <r>
    <n v="13086530"/>
    <s v="D"/>
    <d v="2022-09-02T00:00:00"/>
    <n v="1280"/>
    <n v="198833.8"/>
    <n v="1280"/>
    <n v="300983"/>
    <n v="66806"/>
    <d v="2022-09-02T00:00:00"/>
    <n v="2022"/>
    <x v="10"/>
    <n v="2"/>
    <n v="2022"/>
    <x v="9"/>
    <n v="2538.88"/>
    <n v="0"/>
    <n v="2538.88"/>
  </r>
  <r>
    <n v="13086530"/>
    <s v="D"/>
    <d v="2022-09-03T00:00:00"/>
    <n v="1298"/>
    <n v="201407.9"/>
    <n v="1298"/>
    <n v="303557"/>
    <n v="64231.9"/>
    <d v="2022-09-03T00:00:00"/>
    <n v="2022"/>
    <x v="10"/>
    <n v="3"/>
    <n v="2022"/>
    <x v="9"/>
    <n v="2574.5830000000001"/>
    <n v="0"/>
    <n v="2574.5830000000001"/>
  </r>
  <r>
    <n v="13086530"/>
    <s v="D"/>
    <d v="2022-09-04T00:00:00"/>
    <n v="1300"/>
    <n v="203986"/>
    <n v="1300"/>
    <n v="306135"/>
    <n v="61653.8"/>
    <d v="2022-09-04T00:00:00"/>
    <n v="2022"/>
    <x v="10"/>
    <n v="4"/>
    <n v="2022"/>
    <x v="9"/>
    <n v="2578.5500000000002"/>
    <n v="0"/>
    <n v="2578.5500000000002"/>
  </r>
  <r>
    <n v="13086530"/>
    <s v="D"/>
    <d v="2022-09-05T00:00:00"/>
    <n v="1302"/>
    <n v="206568"/>
    <n v="1302"/>
    <n v="308717"/>
    <n v="59071.8"/>
    <d v="2022-09-05T00:00:00"/>
    <n v="2022"/>
    <x v="10"/>
    <n v="5"/>
    <n v="2022"/>
    <x v="9"/>
    <n v="2582.5170000000003"/>
    <n v="0"/>
    <n v="2582.5170000000003"/>
  </r>
  <r>
    <n v="13086530"/>
    <s v="D"/>
    <d v="2022-09-06T00:00:00"/>
    <n v="1290"/>
    <n v="209126.6"/>
    <n v="1290"/>
    <n v="311276"/>
    <n v="56513.2"/>
    <d v="2022-09-06T00:00:00"/>
    <n v="2022"/>
    <x v="10"/>
    <n v="6"/>
    <n v="2022"/>
    <x v="9"/>
    <n v="2558.7150000000001"/>
    <n v="0"/>
    <n v="2558.7150000000001"/>
  </r>
  <r>
    <n v="13086530"/>
    <s v="D"/>
    <d v="2022-09-07T00:00:00"/>
    <n v="1258"/>
    <n v="211621.5"/>
    <n v="1258"/>
    <n v="313771"/>
    <n v="54018.3"/>
    <d v="2022-09-07T00:00:00"/>
    <n v="2022"/>
    <x v="10"/>
    <n v="7"/>
    <n v="2022"/>
    <x v="9"/>
    <n v="2495.2429999999999"/>
    <n v="0"/>
    <n v="2495.2429999999999"/>
  </r>
  <r>
    <n v="13086530"/>
    <s v="D"/>
    <d v="2022-09-08T00:00:00"/>
    <n v="1258"/>
    <n v="214115.8"/>
    <n v="1258"/>
    <n v="316265"/>
    <n v="51524"/>
    <d v="2022-09-08T00:00:00"/>
    <n v="2022"/>
    <x v="10"/>
    <n v="8"/>
    <n v="2022"/>
    <x v="9"/>
    <n v="2495.2429999999999"/>
    <n v="0"/>
    <n v="2495.2429999999999"/>
  </r>
  <r>
    <n v="13086530"/>
    <s v="D"/>
    <d v="2022-09-09T00:00:00"/>
    <n v="1263"/>
    <n v="216621.3"/>
    <n v="1263"/>
    <n v="318771"/>
    <n v="49018.5"/>
    <d v="2022-09-09T00:00:00"/>
    <n v="2022"/>
    <x v="10"/>
    <n v="9"/>
    <n v="2022"/>
    <x v="9"/>
    <n v="2505.1605"/>
    <n v="0"/>
    <n v="2505.1605"/>
  </r>
  <r>
    <n v="13086530"/>
    <s v="D"/>
    <d v="2022-09-10T00:00:00"/>
    <n v="1095"/>
    <n v="218793.60000000001"/>
    <n v="1095"/>
    <n v="320943"/>
    <n v="46846.2"/>
    <d v="2022-09-10T00:00:00"/>
    <n v="2022"/>
    <x v="10"/>
    <n v="10"/>
    <n v="2022"/>
    <x v="9"/>
    <n v="2171.9324999999999"/>
    <n v="0"/>
    <n v="2171.9324999999999"/>
  </r>
  <r>
    <n v="13086530"/>
    <s v="D"/>
    <d v="2022-09-11T00:00:00"/>
    <n v="939"/>
    <n v="220656.6"/>
    <n v="939"/>
    <n v="322806"/>
    <n v="44983.199999999997"/>
    <d v="2022-09-11T00:00:00"/>
    <n v="2022"/>
    <x v="10"/>
    <n v="11"/>
    <n v="2022"/>
    <x v="9"/>
    <n v="1862.5065"/>
    <n v="0"/>
    <n v="1862.5065"/>
  </r>
  <r>
    <n v="13086530"/>
    <s v="D"/>
    <d v="2022-09-12T00:00:00"/>
    <n v="961"/>
    <n v="222562.8"/>
    <n v="961"/>
    <n v="324712"/>
    <n v="43077"/>
    <d v="2022-09-12T00:00:00"/>
    <n v="2022"/>
    <x v="10"/>
    <n v="12"/>
    <n v="2022"/>
    <x v="9"/>
    <n v="1906.1435000000001"/>
    <n v="0"/>
    <n v="1906.1435000000001"/>
  </r>
  <r>
    <n v="13086530"/>
    <s v="D"/>
    <d v="2022-09-13T00:00:00"/>
    <n v="1032"/>
    <n v="224609"/>
    <n v="1032"/>
    <n v="326758"/>
    <n v="41030.800000000003"/>
    <d v="2022-09-13T00:00:00"/>
    <n v="2022"/>
    <x v="10"/>
    <n v="13"/>
    <n v="2022"/>
    <x v="9"/>
    <n v="2046.972"/>
    <n v="0"/>
    <n v="2046.972"/>
  </r>
  <r>
    <n v="13086530"/>
    <s v="D"/>
    <d v="2022-09-14T00:00:00"/>
    <n v="1022"/>
    <n v="226636.3"/>
    <n v="1022"/>
    <n v="328786"/>
    <n v="39003.5"/>
    <d v="2022-09-14T00:00:00"/>
    <n v="2022"/>
    <x v="10"/>
    <n v="14"/>
    <n v="2022"/>
    <x v="9"/>
    <n v="2027.1369999999999"/>
    <n v="0"/>
    <n v="2027.1369999999999"/>
  </r>
  <r>
    <n v="13086530"/>
    <s v="D"/>
    <d v="2022-09-15T00:00:00"/>
    <n v="1025"/>
    <n v="228669.8"/>
    <n v="1025"/>
    <n v="330819"/>
    <n v="36970"/>
    <d v="2022-09-15T00:00:00"/>
    <n v="2022"/>
    <x v="10"/>
    <n v="15"/>
    <n v="2022"/>
    <x v="9"/>
    <n v="2033.0875000000001"/>
    <n v="0"/>
    <n v="2033.0875000000001"/>
  </r>
  <r>
    <n v="13086530"/>
    <s v="D"/>
    <d v="2022-09-16T00:00:00"/>
    <n v="1005"/>
    <n v="230663.4"/>
    <n v="1005"/>
    <n v="332813"/>
    <n v="34976.400000000001"/>
    <d v="2022-09-16T00:00:00"/>
    <n v="2022"/>
    <x v="10"/>
    <n v="16"/>
    <n v="2022"/>
    <x v="9"/>
    <n v="1993.4175"/>
    <n v="0"/>
    <n v="1993.4175"/>
  </r>
  <r>
    <n v="13086530"/>
    <s v="D"/>
    <d v="2022-09-17T00:00:00"/>
    <n v="983"/>
    <n v="232613.2"/>
    <n v="983"/>
    <n v="334762"/>
    <n v="33026.6"/>
    <d v="2022-09-17T00:00:00"/>
    <n v="2022"/>
    <x v="10"/>
    <n v="17"/>
    <n v="2022"/>
    <x v="9"/>
    <n v="1949.7805000000001"/>
    <n v="0"/>
    <n v="1949.7805000000001"/>
  </r>
  <r>
    <n v="13086530"/>
    <s v="D"/>
    <d v="2022-09-18T00:00:00"/>
    <n v="992"/>
    <n v="234581.6"/>
    <n v="992"/>
    <n v="336731"/>
    <n v="31058.2"/>
    <d v="2022-09-18T00:00:00"/>
    <n v="2022"/>
    <x v="10"/>
    <n v="18"/>
    <n v="2022"/>
    <x v="9"/>
    <n v="1967.6320000000001"/>
    <n v="0"/>
    <n v="1967.6320000000001"/>
  </r>
  <r>
    <n v="13086530"/>
    <s v="D"/>
    <d v="2022-09-19T00:00:00"/>
    <n v="1006"/>
    <n v="236577.3"/>
    <n v="1006"/>
    <n v="338727"/>
    <n v="29062.5"/>
    <d v="2022-09-19T00:00:00"/>
    <n v="2022"/>
    <x v="10"/>
    <n v="19"/>
    <n v="2022"/>
    <x v="9"/>
    <n v="1995.4010000000001"/>
    <n v="0"/>
    <n v="1995.4010000000001"/>
  </r>
  <r>
    <n v="13086530"/>
    <s v="D"/>
    <d v="2022-09-20T00:00:00"/>
    <n v="990"/>
    <n v="238541.6"/>
    <n v="990"/>
    <n v="340691"/>
    <n v="27098.2"/>
    <d v="2022-09-20T00:00:00"/>
    <n v="2022"/>
    <x v="10"/>
    <n v="20"/>
    <n v="2022"/>
    <x v="9"/>
    <n v="1963.665"/>
    <n v="0"/>
    <n v="1963.665"/>
  </r>
  <r>
    <n v="13086530"/>
    <s v="D"/>
    <d v="2022-09-21T00:00:00"/>
    <n v="987"/>
    <n v="240499.7"/>
    <n v="987"/>
    <n v="342649"/>
    <n v="25140.1"/>
    <d v="2022-09-21T00:00:00"/>
    <n v="2022"/>
    <x v="10"/>
    <n v="21"/>
    <n v="2022"/>
    <x v="9"/>
    <n v="1957.7145"/>
    <n v="0"/>
    <n v="1957.7145"/>
  </r>
  <r>
    <n v="13086530"/>
    <s v="D"/>
    <d v="2022-09-22T00:00:00"/>
    <n v="986"/>
    <n v="242455.6"/>
    <n v="986"/>
    <n v="344605"/>
    <n v="23184.2"/>
    <d v="2022-09-22T00:00:00"/>
    <n v="2022"/>
    <x v="10"/>
    <n v="22"/>
    <n v="2022"/>
    <x v="9"/>
    <n v="1955.731"/>
    <n v="0"/>
    <n v="1955.731"/>
  </r>
  <r>
    <n v="13086530"/>
    <s v="D"/>
    <d v="2022-09-23T00:00:00"/>
    <n v="983"/>
    <n v="244405.4"/>
    <n v="983"/>
    <n v="346555"/>
    <n v="21234.400000000001"/>
    <d v="2022-09-23T00:00:00"/>
    <n v="2022"/>
    <x v="10"/>
    <n v="23"/>
    <n v="2022"/>
    <x v="9"/>
    <n v="1949.7805000000001"/>
    <n v="0"/>
    <n v="1949.7805000000001"/>
  </r>
  <r>
    <n v="13086530"/>
    <s v="D"/>
    <d v="2022-09-24T00:00:00"/>
    <n v="986"/>
    <n v="246361.3"/>
    <n v="986"/>
    <n v="348511"/>
    <n v="19278.5"/>
    <d v="2022-09-24T00:00:00"/>
    <n v="2022"/>
    <x v="10"/>
    <n v="24"/>
    <n v="2022"/>
    <x v="9"/>
    <n v="1955.731"/>
    <n v="0"/>
    <n v="1955.731"/>
  </r>
  <r>
    <n v="13086530"/>
    <s v="D"/>
    <d v="2022-09-25T00:00:00"/>
    <n v="987"/>
    <n v="248319.4"/>
    <n v="987"/>
    <n v="350469"/>
    <n v="17320.400000000001"/>
    <d v="2022-09-25T00:00:00"/>
    <n v="2022"/>
    <x v="10"/>
    <n v="25"/>
    <n v="2022"/>
    <x v="9"/>
    <n v="1957.7145"/>
    <n v="0"/>
    <n v="1957.7145"/>
  </r>
  <r>
    <n v="13086530"/>
    <s v="D"/>
    <d v="2022-09-26T00:00:00"/>
    <n v="990"/>
    <n v="250283.7"/>
    <n v="990"/>
    <n v="352433"/>
    <n v="15356.1"/>
    <d v="2022-09-26T00:00:00"/>
    <n v="2022"/>
    <x v="10"/>
    <n v="26"/>
    <n v="2022"/>
    <x v="9"/>
    <n v="1963.665"/>
    <n v="0"/>
    <n v="1963.665"/>
  </r>
  <r>
    <n v="13086530"/>
    <s v="D"/>
    <d v="2022-09-27T00:00:00"/>
    <n v="991"/>
    <n v="252250.1"/>
    <n v="991"/>
    <n v="354399"/>
    <n v="13389.7"/>
    <d v="2022-09-27T00:00:00"/>
    <n v="2022"/>
    <x v="10"/>
    <n v="27"/>
    <n v="2022"/>
    <x v="9"/>
    <n v="1965.6485"/>
    <n v="0"/>
    <n v="1965.6485"/>
  </r>
  <r>
    <n v="13086530"/>
    <s v="D"/>
    <d v="2022-09-28T00:00:00"/>
    <n v="995"/>
    <n v="254222.8"/>
    <n v="995"/>
    <n v="356372"/>
    <n v="11417"/>
    <d v="2022-09-28T00:00:00"/>
    <n v="2022"/>
    <x v="10"/>
    <n v="28"/>
    <n v="2022"/>
    <x v="9"/>
    <n v="1973.5825"/>
    <n v="0"/>
    <n v="1973.5825"/>
  </r>
  <r>
    <n v="13086530"/>
    <s v="D"/>
    <d v="2022-09-29T00:00:00"/>
    <n v="999"/>
    <n v="256203.8"/>
    <n v="999"/>
    <n v="358353"/>
    <n v="9436"/>
    <d v="2022-09-29T00:00:00"/>
    <n v="2022"/>
    <x v="10"/>
    <n v="29"/>
    <n v="2022"/>
    <x v="9"/>
    <n v="1981.5165"/>
    <n v="0"/>
    <n v="1981.5165"/>
  </r>
  <r>
    <n v="13086530"/>
    <s v="D"/>
    <d v="2022-09-30T00:00:00"/>
    <n v="999"/>
    <n v="258184.8"/>
    <n v="999"/>
    <n v="360334"/>
    <n v="7455"/>
    <d v="2022-09-30T00:00:00"/>
    <n v="2022"/>
    <x v="10"/>
    <n v="30"/>
    <n v="2022"/>
    <x v="9"/>
    <n v="1981.5165"/>
    <n v="0"/>
    <n v="1981.5165"/>
  </r>
  <r>
    <n v="13086530"/>
    <s v="D"/>
    <d v="2022-10-01T00:00:00"/>
    <n v="1007"/>
    <n v="260182.6"/>
    <n v="1007"/>
    <n v="362332"/>
    <n v="5457.2"/>
    <d v="2022-10-01T00:00:00"/>
    <n v="2022"/>
    <x v="11"/>
    <n v="1"/>
    <n v="2022"/>
    <x v="9"/>
    <n v="1997.3845000000001"/>
    <n v="0"/>
    <n v="1997.3845000000001"/>
  </r>
  <r>
    <n v="13086530"/>
    <s v="D"/>
    <d v="2022-10-02T00:00:00"/>
    <n v="1011"/>
    <n v="262188.79999999999"/>
    <n v="1011"/>
    <n v="364338"/>
    <n v="3451"/>
    <d v="2022-10-02T00:00:00"/>
    <n v="2022"/>
    <x v="11"/>
    <n v="2"/>
    <n v="2022"/>
    <x v="9"/>
    <n v="2005.3185000000001"/>
    <n v="0"/>
    <n v="2005.3185000000001"/>
  </r>
  <r>
    <n v="13086530"/>
    <s v="D"/>
    <d v="2022-10-03T00:00:00"/>
    <n v="990"/>
    <n v="264152"/>
    <n v="990"/>
    <n v="366301"/>
    <n v="1487.8"/>
    <d v="2022-10-03T00:00:00"/>
    <n v="2022"/>
    <x v="11"/>
    <n v="3"/>
    <n v="2022"/>
    <x v="9"/>
    <n v="1963.665"/>
    <n v="0"/>
    <n v="1963.665"/>
  </r>
  <r>
    <n v="13086530"/>
    <s v="D"/>
    <d v="2022-10-04T00:00:00"/>
    <n v="745"/>
    <n v="265629.7"/>
    <n v="745"/>
    <n v="367779"/>
    <n v="10.1"/>
    <d v="2022-10-04T00:00:00"/>
    <n v="2022"/>
    <x v="11"/>
    <n v="4"/>
    <n v="2022"/>
    <x v="9"/>
    <n v="1477.7075"/>
    <n v="0"/>
    <n v="1477.7075"/>
  </r>
  <r>
    <n v="13086530"/>
    <s v="D"/>
    <d v="2022-10-05T00:00:00"/>
    <n v="0"/>
    <n v="265629.7"/>
    <n v="0"/>
    <n v="367779"/>
    <n v="10.1"/>
    <d v="2022-10-05T00:00:00"/>
    <n v="2022"/>
    <x v="11"/>
    <n v="5"/>
    <n v="2022"/>
    <x v="9"/>
    <n v="0"/>
    <n v="0"/>
    <n v="0"/>
  </r>
  <r>
    <n v="13086530"/>
    <s v="D"/>
    <d v="2022-10-06T00:00:00"/>
    <n v="0"/>
    <n v="265629.7"/>
    <n v="0"/>
    <n v="367779"/>
    <n v="10.1"/>
    <d v="2022-10-06T00:00:00"/>
    <n v="2022"/>
    <x v="11"/>
    <n v="6"/>
    <n v="2022"/>
    <x v="9"/>
    <n v="0"/>
    <n v="0"/>
    <n v="0"/>
  </r>
  <r>
    <n v="13086530"/>
    <s v="D"/>
    <d v="2022-10-07T00:00:00"/>
    <n v="0"/>
    <n v="265629.7"/>
    <n v="0"/>
    <n v="367779"/>
    <n v="10.1"/>
    <d v="2022-10-07T00:00:00"/>
    <n v="2022"/>
    <x v="11"/>
    <n v="7"/>
    <n v="2022"/>
    <x v="9"/>
    <n v="0"/>
    <n v="0"/>
    <n v="0"/>
  </r>
  <r>
    <n v="13086530"/>
    <s v="D"/>
    <d v="2022-10-08T00:00:00"/>
    <n v="0"/>
    <n v="265629.7"/>
    <n v="0"/>
    <n v="367779"/>
    <n v="10.1"/>
    <d v="2022-10-08T00:00:00"/>
    <n v="2022"/>
    <x v="11"/>
    <n v="8"/>
    <n v="2022"/>
    <x v="9"/>
    <n v="0"/>
    <n v="0"/>
    <n v="0"/>
  </r>
  <r>
    <n v="13086530"/>
    <s v="D"/>
    <d v="2022-10-09T00:00:00"/>
    <n v="0"/>
    <n v="265629.7"/>
    <n v="0"/>
    <n v="367779"/>
    <n v="10.1"/>
    <d v="2022-10-09T00:00:00"/>
    <n v="2022"/>
    <x v="11"/>
    <n v="9"/>
    <n v="2022"/>
    <x v="9"/>
    <n v="0"/>
    <n v="0"/>
    <n v="0"/>
  </r>
  <r>
    <n v="13086530"/>
    <s v="D"/>
    <d v="2022-10-10T00:00:00"/>
    <n v="0"/>
    <n v="265629.7"/>
    <n v="0"/>
    <n v="367779"/>
    <n v="10.1"/>
    <d v="2022-10-10T00:00:00"/>
    <n v="2022"/>
    <x v="11"/>
    <n v="10"/>
    <n v="2022"/>
    <x v="9"/>
    <n v="0"/>
    <n v="0"/>
    <n v="0"/>
  </r>
  <r>
    <n v="13086530"/>
    <s v="D"/>
    <d v="2022-10-11T00:00:00"/>
    <n v="0"/>
    <n v="265629.7"/>
    <n v="0"/>
    <n v="367779"/>
    <n v="10.1"/>
    <d v="2022-10-11T00:00:00"/>
    <n v="2022"/>
    <x v="11"/>
    <n v="11"/>
    <n v="2022"/>
    <x v="9"/>
    <n v="0"/>
    <n v="0"/>
    <n v="0"/>
  </r>
  <r>
    <n v="13086530"/>
    <s v="D"/>
    <d v="2022-10-12T00:00:00"/>
    <n v="0"/>
    <n v="265629.7"/>
    <n v="0"/>
    <n v="367779"/>
    <n v="10.1"/>
    <d v="2022-10-12T00:00:00"/>
    <n v="2022"/>
    <x v="11"/>
    <n v="12"/>
    <n v="2022"/>
    <x v="9"/>
    <n v="0"/>
    <n v="0"/>
    <n v="0"/>
  </r>
  <r>
    <n v="13086530"/>
    <s v="D"/>
    <d v="2022-10-13T00:00:00"/>
    <n v="0"/>
    <n v="265629.7"/>
    <n v="0"/>
    <n v="367779"/>
    <n v="10.1"/>
    <d v="2022-10-13T00:00:00"/>
    <n v="2022"/>
    <x v="11"/>
    <n v="13"/>
    <n v="2022"/>
    <x v="9"/>
    <n v="0"/>
    <n v="0"/>
    <n v="0"/>
  </r>
  <r>
    <n v="13086530"/>
    <s v="D"/>
    <d v="2022-10-14T00:00:00"/>
    <n v="0"/>
    <n v="265629.7"/>
    <n v="0"/>
    <n v="367779"/>
    <n v="10.1"/>
    <d v="2022-10-14T00:00:00"/>
    <n v="2022"/>
    <x v="11"/>
    <n v="14"/>
    <n v="2022"/>
    <x v="9"/>
    <n v="0"/>
    <n v="0"/>
    <n v="0"/>
  </r>
  <r>
    <n v="13086530"/>
    <s v="D"/>
    <d v="2022-10-15T00:00:00"/>
    <n v="0"/>
    <n v="265629.7"/>
    <n v="0"/>
    <n v="367779"/>
    <n v="10.1"/>
    <d v="2022-10-15T00:00:00"/>
    <n v="2022"/>
    <x v="11"/>
    <n v="15"/>
    <n v="2022"/>
    <x v="9"/>
    <n v="0"/>
    <n v="0"/>
    <n v="0"/>
  </r>
  <r>
    <n v="13086530"/>
    <s v="D"/>
    <d v="2022-10-16T00:00:00"/>
    <n v="0"/>
    <n v="265629.7"/>
    <n v="0"/>
    <n v="367779"/>
    <n v="10.1"/>
    <d v="2022-10-16T00:00:00"/>
    <n v="2022"/>
    <x v="11"/>
    <n v="16"/>
    <n v="2022"/>
    <x v="9"/>
    <n v="0"/>
    <n v="0"/>
    <n v="0"/>
  </r>
  <r>
    <n v="13086530"/>
    <s v="D"/>
    <d v="2022-10-17T00:00:00"/>
    <n v="0"/>
    <n v="265629.7"/>
    <n v="0"/>
    <n v="367779"/>
    <n v="10.1"/>
    <d v="2022-10-17T00:00:00"/>
    <n v="2022"/>
    <x v="11"/>
    <n v="17"/>
    <n v="2022"/>
    <x v="9"/>
    <n v="0"/>
    <n v="0"/>
    <n v="0"/>
  </r>
  <r>
    <n v="13086530"/>
    <s v="D"/>
    <d v="2022-10-18T00:00:00"/>
    <n v="0"/>
    <n v="265629.7"/>
    <n v="0"/>
    <n v="367779"/>
    <n v="10.1"/>
    <d v="2022-10-18T00:00:00"/>
    <n v="2022"/>
    <x v="11"/>
    <n v="18"/>
    <n v="2022"/>
    <x v="9"/>
    <n v="0"/>
    <n v="0"/>
    <n v="0"/>
  </r>
  <r>
    <n v="13086530"/>
    <s v="D"/>
    <d v="2022-10-19T00:00:00"/>
    <n v="0"/>
    <n v="265629.7"/>
    <n v="0"/>
    <n v="367779"/>
    <n v="10.1"/>
    <d v="2022-10-19T00:00:00"/>
    <n v="2022"/>
    <x v="11"/>
    <n v="19"/>
    <n v="2022"/>
    <x v="9"/>
    <n v="0"/>
    <n v="0"/>
    <n v="0"/>
  </r>
  <r>
    <n v="13086530"/>
    <s v="D"/>
    <d v="2022-10-20T00:00:00"/>
    <n v="0"/>
    <n v="265629.7"/>
    <n v="0"/>
    <n v="367779"/>
    <n v="10.1"/>
    <d v="2022-10-20T00:00:00"/>
    <n v="2022"/>
    <x v="11"/>
    <n v="20"/>
    <n v="2022"/>
    <x v="9"/>
    <n v="0"/>
    <n v="0"/>
    <n v="0"/>
  </r>
  <r>
    <n v="13086530"/>
    <s v="D"/>
    <d v="2022-10-21T00:00:00"/>
    <n v="0"/>
    <n v="265629.7"/>
    <n v="0"/>
    <n v="367779"/>
    <n v="10.1"/>
    <d v="2022-10-21T00:00:00"/>
    <n v="2022"/>
    <x v="11"/>
    <n v="21"/>
    <n v="2022"/>
    <x v="9"/>
    <n v="0"/>
    <n v="0"/>
    <n v="0"/>
  </r>
  <r>
    <n v="13086530"/>
    <s v="D"/>
    <d v="2022-10-22T00:00:00"/>
    <n v="0"/>
    <n v="265629.7"/>
    <n v="0"/>
    <n v="367779"/>
    <n v="10.1"/>
    <d v="2022-10-22T00:00:00"/>
    <n v="2022"/>
    <x v="11"/>
    <n v="22"/>
    <n v="2022"/>
    <x v="9"/>
    <n v="0"/>
    <n v="0"/>
    <n v="0"/>
  </r>
  <r>
    <n v="13086530"/>
    <s v="D"/>
    <d v="2022-10-23T00:00:00"/>
    <n v="0"/>
    <n v="265629.7"/>
    <n v="0"/>
    <n v="367779"/>
    <n v="10.1"/>
    <d v="2022-10-23T00:00:00"/>
    <n v="2022"/>
    <x v="11"/>
    <n v="23"/>
    <n v="2022"/>
    <x v="9"/>
    <n v="0"/>
    <n v="0"/>
    <n v="0"/>
  </r>
  <r>
    <n v="13086530"/>
    <s v="D"/>
    <d v="2022-10-24T00:00:00"/>
    <n v="0"/>
    <n v="265629.7"/>
    <n v="0"/>
    <n v="367779"/>
    <n v="10.1"/>
    <d v="2022-10-24T00:00:00"/>
    <n v="2022"/>
    <x v="11"/>
    <n v="24"/>
    <n v="2022"/>
    <x v="9"/>
    <n v="0"/>
    <n v="0"/>
    <n v="0"/>
  </r>
  <r>
    <n v="13086530"/>
    <s v="D"/>
    <d v="2022-10-25T00:00:00"/>
    <n v="0"/>
    <n v="265629.7"/>
    <n v="0"/>
    <n v="367779"/>
    <n v="10.1"/>
    <d v="2022-10-25T00:00:00"/>
    <n v="2022"/>
    <x v="11"/>
    <n v="25"/>
    <n v="2022"/>
    <x v="9"/>
    <n v="0"/>
    <n v="0"/>
    <n v="0"/>
  </r>
  <r>
    <n v="13086530"/>
    <s v="D"/>
    <d v="2022-10-26T00:00:00"/>
    <n v="0"/>
    <n v="265629.7"/>
    <n v="0"/>
    <n v="367779"/>
    <n v="10.1"/>
    <d v="2022-10-26T00:00:00"/>
    <n v="2022"/>
    <x v="11"/>
    <n v="26"/>
    <n v="2022"/>
    <x v="9"/>
    <n v="0"/>
    <n v="0"/>
    <n v="0"/>
  </r>
  <r>
    <n v="13086530"/>
    <s v="D"/>
    <d v="2022-10-27T00:00:00"/>
    <n v="0"/>
    <n v="265629.7"/>
    <n v="0"/>
    <n v="367779"/>
    <n v="10.1"/>
    <d v="2022-10-27T00:00:00"/>
    <n v="2022"/>
    <x v="11"/>
    <n v="27"/>
    <n v="2022"/>
    <x v="9"/>
    <n v="0"/>
    <n v="0"/>
    <n v="0"/>
  </r>
  <r>
    <n v="13086530"/>
    <s v="D"/>
    <d v="2022-10-28T00:00:00"/>
    <n v="0"/>
    <n v="265629.7"/>
    <n v="0"/>
    <n v="367779"/>
    <n v="10.1"/>
    <d v="2022-10-28T00:00:00"/>
    <n v="2022"/>
    <x v="11"/>
    <n v="28"/>
    <n v="2022"/>
    <x v="9"/>
    <n v="0"/>
    <n v="0"/>
    <n v="0"/>
  </r>
  <r>
    <n v="13086530"/>
    <s v="D"/>
    <d v="2022-10-29T00:00:00"/>
    <n v="0"/>
    <n v="265629.7"/>
    <n v="0"/>
    <n v="367779"/>
    <n v="10.1"/>
    <d v="2022-10-29T00:00:00"/>
    <n v="2022"/>
    <x v="11"/>
    <n v="29"/>
    <n v="2022"/>
    <x v="9"/>
    <n v="0"/>
    <n v="0"/>
    <n v="0"/>
  </r>
  <r>
    <n v="13086530"/>
    <s v="D"/>
    <d v="2022-10-30T00:00:00"/>
    <n v="0"/>
    <n v="265629.7"/>
    <n v="0"/>
    <n v="367779"/>
    <n v="10.1"/>
    <d v="2022-10-30T00:00:00"/>
    <n v="2022"/>
    <x v="11"/>
    <n v="30"/>
    <n v="2022"/>
    <x v="9"/>
    <n v="0"/>
    <n v="0"/>
    <n v="0"/>
  </r>
  <r>
    <n v="13086530"/>
    <s v="D"/>
    <d v="2022-10-31T00:00:00"/>
    <n v="0"/>
    <n v="265629.7"/>
    <n v="0"/>
    <n v="367779"/>
    <n v="10.1"/>
    <d v="2022-10-31T00:00:00"/>
    <n v="2022"/>
    <x v="11"/>
    <n v="31"/>
    <n v="2022"/>
    <x v="9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5C2417-974F-4C6D-8DF5-930AEA3FF2FE}" name="PivotTable1" cacheId="1" applyNumberFormats="0" applyBorderFormats="0" applyFontFormats="0" applyPatternFormats="0" applyAlignmentFormats="0" applyWidthHeightFormats="1" dataCaption="Values" updatedVersion="8" minRefreshableVersion="3" showCalcMbrs="0" useAutoFormatting="1" itemPrintTitles="1" createdVersion="3" indent="0" outline="1" outlineData="1" multipleFieldFilters="0">
  <location ref="S3:AA15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 defaultSubtotal="0"/>
    <pivotField dataField="1" showAll="0"/>
  </pivotFields>
  <rowFields count="1">
    <field x="1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Storage Div (AF)" fld="16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36F3B6-9B2B-431D-A716-DF6F1711A83F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P4:T8" firstHeaderRow="1" firstDataRow="2" firstDataCol="1"/>
  <pivotFields count="14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axis="axisRow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x="16"/>
        <item h="1" x="17"/>
        <item h="1" x="18"/>
        <item h="1" x="19"/>
        <item h="1" x="20"/>
        <item h="1" x="21"/>
        <item h="1" x="2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9"/>
  </rowFields>
  <rowItems count="3">
    <i>
      <x v="13"/>
    </i>
    <i>
      <x v="16"/>
    </i>
    <i t="grand">
      <x/>
    </i>
  </rowItems>
  <colFields count="1">
    <field x="10"/>
  </colFields>
  <colItems count="4">
    <i>
      <x v="9"/>
    </i>
    <i>
      <x v="10"/>
    </i>
    <i>
      <x v="11"/>
    </i>
    <i t="grand">
      <x/>
    </i>
  </colItems>
  <dataFields count="1">
    <dataField name="Sum of Natural Flow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" dT="2022-04-05T21:06:51.98" personId="{00000000-0000-0000-0000-000000000000}" id="{D6BD04A0-989A-4CD0-A12E-E3B7B80AD424}">
    <text>Storage use from storage report appears to have adjusted off storage use on WRA for recharge.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653"/>
  <sheetViews>
    <sheetView topLeftCell="D1" zoomScaleNormal="100" workbookViewId="0">
      <pane ySplit="1" topLeftCell="A2" activePane="bottomLeft" state="frozen"/>
      <selection pane="bottomLeft" activeCell="AA14" sqref="AA14"/>
    </sheetView>
  </sheetViews>
  <sheetFormatPr defaultRowHeight="15" x14ac:dyDescent="0.25"/>
  <cols>
    <col min="1" max="1" width="11.140625" bestFit="1" customWidth="1"/>
    <col min="2" max="2" width="18.140625" customWidth="1"/>
    <col min="3" max="3" width="15.5703125" bestFit="1" customWidth="1"/>
    <col min="4" max="4" width="11" customWidth="1"/>
    <col min="5" max="5" width="12.5703125" customWidth="1"/>
    <col min="6" max="6" width="11.28515625" customWidth="1"/>
    <col min="7" max="7" width="11.140625" customWidth="1"/>
    <col min="8" max="8" width="14.28515625" customWidth="1"/>
    <col min="9" max="9" width="14" customWidth="1"/>
    <col min="16" max="16" width="17.5703125" customWidth="1"/>
    <col min="19" max="19" width="27.140625" bestFit="1" customWidth="1"/>
    <col min="20" max="20" width="16.28515625" bestFit="1" customWidth="1"/>
    <col min="21" max="26" width="7" bestFit="1" customWidth="1"/>
    <col min="27" max="27" width="11.28515625" bestFit="1" customWidth="1"/>
    <col min="28" max="35" width="8.7109375" bestFit="1" customWidth="1"/>
    <col min="36" max="50" width="8.7109375" customWidth="1"/>
    <col min="51" max="51" width="9.85546875" customWidth="1"/>
    <col min="52" max="52" width="11.5703125" customWidth="1"/>
    <col min="53" max="58" width="6" customWidth="1"/>
    <col min="59" max="59" width="9.7109375" bestFit="1" customWidth="1"/>
    <col min="60" max="60" width="11" bestFit="1" customWidth="1"/>
  </cols>
  <sheetData>
    <row r="1" spans="1:27" ht="60" x14ac:dyDescent="0.25">
      <c r="A1" t="s">
        <v>18</v>
      </c>
      <c r="B1" t="s">
        <v>19</v>
      </c>
      <c r="C1" t="s">
        <v>20</v>
      </c>
      <c r="D1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K1" s="5" t="s">
        <v>0</v>
      </c>
      <c r="L1" s="5" t="s">
        <v>1</v>
      </c>
      <c r="M1" s="5" t="s">
        <v>2</v>
      </c>
      <c r="N1" s="5" t="s">
        <v>3</v>
      </c>
      <c r="O1" s="5" t="s">
        <v>4</v>
      </c>
      <c r="P1" s="5" t="s">
        <v>12</v>
      </c>
      <c r="Q1" s="5" t="s">
        <v>76</v>
      </c>
      <c r="S1" t="s">
        <v>47</v>
      </c>
    </row>
    <row r="2" spans="1:27" x14ac:dyDescent="0.25">
      <c r="A2">
        <v>13086530</v>
      </c>
      <c r="B2" t="s">
        <v>28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7" x14ac:dyDescent="0.25">
      <c r="A3">
        <v>13086530</v>
      </c>
      <c r="B3" t="s">
        <v>28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104</v>
      </c>
      <c r="T3" s="2" t="s">
        <v>13</v>
      </c>
    </row>
    <row r="4" spans="1:27" x14ac:dyDescent="0.25">
      <c r="A4">
        <v>13086530</v>
      </c>
      <c r="B4" t="s">
        <v>28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4</v>
      </c>
      <c r="U4">
        <v>5</v>
      </c>
      <c r="V4">
        <v>6</v>
      </c>
      <c r="W4">
        <v>7</v>
      </c>
      <c r="X4">
        <v>8</v>
      </c>
      <c r="Y4">
        <v>9</v>
      </c>
      <c r="Z4">
        <v>10</v>
      </c>
      <c r="AA4" t="s">
        <v>6</v>
      </c>
    </row>
    <row r="5" spans="1:27" x14ac:dyDescent="0.25">
      <c r="A5">
        <v>13086530</v>
      </c>
      <c r="B5" t="s">
        <v>28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7">
        <v>23821.834999999999</v>
      </c>
      <c r="U5" s="7">
        <v>57668.279000000002</v>
      </c>
      <c r="V5" s="7">
        <v>87331.521500000003</v>
      </c>
      <c r="W5" s="7">
        <v>88765.59199999999</v>
      </c>
      <c r="X5" s="7">
        <v>71709.4755</v>
      </c>
      <c r="Y5" s="7">
        <v>55647.092499999999</v>
      </c>
      <c r="Z5" s="7">
        <v>1277.374</v>
      </c>
      <c r="AA5" s="7">
        <v>386221.16950000002</v>
      </c>
    </row>
    <row r="6" spans="1:27" x14ac:dyDescent="0.25">
      <c r="A6">
        <v>13086530</v>
      </c>
      <c r="B6" t="s">
        <v>28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7">
        <v>1178.1990000000001</v>
      </c>
      <c r="U6" s="7">
        <v>27719.412500000002</v>
      </c>
      <c r="V6" s="7">
        <v>24206.634000000002</v>
      </c>
      <c r="W6" s="7">
        <v>88511.703999999983</v>
      </c>
      <c r="X6" s="7">
        <v>73062.222499999989</v>
      </c>
      <c r="Y6" s="7">
        <v>67250.56749999999</v>
      </c>
      <c r="Z6" s="7">
        <v>17682.902500000004</v>
      </c>
      <c r="AA6" s="7">
        <v>299611.64199999999</v>
      </c>
    </row>
    <row r="7" spans="1:27" x14ac:dyDescent="0.25">
      <c r="A7">
        <v>13086530</v>
      </c>
      <c r="B7" t="s">
        <v>28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7">
        <v>35169.438500000011</v>
      </c>
      <c r="U7" s="7">
        <v>14971.458000000002</v>
      </c>
      <c r="V7" s="7">
        <v>41784.411</v>
      </c>
      <c r="W7" s="7">
        <v>90780.82799999998</v>
      </c>
      <c r="X7" s="7">
        <v>86304.068499999994</v>
      </c>
      <c r="Y7" s="7">
        <v>67353.709500000012</v>
      </c>
      <c r="Z7" s="7">
        <v>15219.395500000001</v>
      </c>
      <c r="AA7" s="7">
        <v>351583.30900000001</v>
      </c>
    </row>
    <row r="8" spans="1:27" x14ac:dyDescent="0.25">
      <c r="A8">
        <v>13086530</v>
      </c>
      <c r="B8" t="s">
        <v>28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7">
        <v>0</v>
      </c>
      <c r="U8" s="7">
        <v>27646.023000000005</v>
      </c>
      <c r="V8" s="7">
        <v>60748.654499999997</v>
      </c>
      <c r="W8" s="7">
        <v>93196.731000000014</v>
      </c>
      <c r="X8" s="7">
        <v>86609.527499999982</v>
      </c>
      <c r="Y8" s="7">
        <v>60964.855999999985</v>
      </c>
      <c r="Z8" s="7">
        <v>10530.4015</v>
      </c>
      <c r="AA8" s="7">
        <v>339696.19349999994</v>
      </c>
    </row>
    <row r="9" spans="1:27" x14ac:dyDescent="0.25">
      <c r="A9">
        <v>13086530</v>
      </c>
      <c r="B9" t="s">
        <v>28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7">
        <v>0</v>
      </c>
      <c r="U9" s="7">
        <v>0</v>
      </c>
      <c r="V9" s="7">
        <v>0</v>
      </c>
      <c r="W9" s="7">
        <v>45148.426999999996</v>
      </c>
      <c r="X9" s="7">
        <v>81682.513500000015</v>
      </c>
      <c r="Y9" s="7">
        <v>55702.630500000007</v>
      </c>
      <c r="Z9" s="7">
        <v>1168.2815000000001</v>
      </c>
      <c r="AA9" s="7">
        <v>183701.85250000004</v>
      </c>
    </row>
    <row r="10" spans="1:27" x14ac:dyDescent="0.25">
      <c r="A10">
        <v>13086530</v>
      </c>
      <c r="B10" t="s">
        <v>28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7">
        <v>0</v>
      </c>
      <c r="U10" s="7">
        <v>0</v>
      </c>
      <c r="V10" s="7">
        <v>2943.5140000000001</v>
      </c>
      <c r="W10" s="7">
        <v>92425.149500000029</v>
      </c>
      <c r="X10" s="7">
        <v>91566.294000000009</v>
      </c>
      <c r="Y10" s="7">
        <v>74240.421499999997</v>
      </c>
      <c r="Z10" s="7">
        <v>23044.303</v>
      </c>
      <c r="AA10" s="7">
        <v>284219.68200000003</v>
      </c>
    </row>
    <row r="11" spans="1:27" x14ac:dyDescent="0.25">
      <c r="A11">
        <v>13086530</v>
      </c>
      <c r="B11" t="s">
        <v>28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7">
        <v>0</v>
      </c>
      <c r="U11" s="7">
        <v>13717.886000000002</v>
      </c>
      <c r="V11" s="7">
        <v>8985.2549999999992</v>
      </c>
      <c r="W11" s="7">
        <v>94902.541000000012</v>
      </c>
      <c r="X11" s="7">
        <v>88158.641000000032</v>
      </c>
      <c r="Y11" s="7">
        <v>76573.017500000002</v>
      </c>
      <c r="Z11" s="7">
        <v>26910.144500000002</v>
      </c>
      <c r="AA11" s="7">
        <v>309247.48500000004</v>
      </c>
    </row>
    <row r="12" spans="1:27" x14ac:dyDescent="0.25">
      <c r="A12">
        <v>13086530</v>
      </c>
      <c r="B12" t="s">
        <v>28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7">
        <v>19138.791500000003</v>
      </c>
      <c r="U12" s="7">
        <v>0</v>
      </c>
      <c r="V12" s="7">
        <v>21727.259000000002</v>
      </c>
      <c r="W12" s="7">
        <v>78675.527499999997</v>
      </c>
      <c r="X12" s="7">
        <v>92488.621500000037</v>
      </c>
      <c r="Y12" s="7">
        <v>83144.352999999988</v>
      </c>
      <c r="Z12" s="7">
        <v>28278.759499999996</v>
      </c>
      <c r="AA12" s="7">
        <v>323453.31200000003</v>
      </c>
    </row>
    <row r="13" spans="1:27" x14ac:dyDescent="0.25">
      <c r="A13">
        <v>13086530</v>
      </c>
      <c r="B13" t="s">
        <v>28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7">
        <v>27084.692500000001</v>
      </c>
      <c r="U13" s="7">
        <v>66590.062000000005</v>
      </c>
      <c r="V13" s="7">
        <v>75253.990000000005</v>
      </c>
      <c r="W13" s="7">
        <v>93395.080999999991</v>
      </c>
      <c r="X13" s="7">
        <v>76951.865999999995</v>
      </c>
      <c r="Y13" s="7">
        <v>64775.159500000009</v>
      </c>
      <c r="Z13" s="7">
        <v>901.10405000000003</v>
      </c>
      <c r="AA13" s="7">
        <v>404951.95505000005</v>
      </c>
    </row>
    <row r="14" spans="1:27" x14ac:dyDescent="0.25">
      <c r="A14">
        <v>13086530</v>
      </c>
      <c r="B14" t="s">
        <v>28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>
        <v>2022</v>
      </c>
      <c r="T14" s="7">
        <v>14650.131000000001</v>
      </c>
      <c r="U14" s="7">
        <v>56751.108600000007</v>
      </c>
      <c r="V14" s="7">
        <v>43158.976499999997</v>
      </c>
      <c r="W14" s="7">
        <v>95289.323499999999</v>
      </c>
      <c r="X14" s="7">
        <v>86103.73500000003</v>
      </c>
      <c r="Y14" s="7">
        <v>64420.113000000012</v>
      </c>
      <c r="Z14" s="7">
        <v>7444.0754999999999</v>
      </c>
      <c r="AA14" s="7">
        <v>367817.46309999999</v>
      </c>
    </row>
    <row r="15" spans="1:27" x14ac:dyDescent="0.25">
      <c r="A15">
        <v>13086530</v>
      </c>
      <c r="B15" t="s">
        <v>28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  <c r="S15" s="3" t="s">
        <v>6</v>
      </c>
      <c r="T15" s="7">
        <v>121043.08750000002</v>
      </c>
      <c r="U15" s="7">
        <v>265064.2291</v>
      </c>
      <c r="V15" s="7">
        <v>366140.21549999999</v>
      </c>
      <c r="W15" s="7">
        <v>861090.90449999995</v>
      </c>
      <c r="X15" s="7">
        <v>834636.96499999997</v>
      </c>
      <c r="Y15" s="7">
        <v>670071.92050000012</v>
      </c>
      <c r="Z15" s="7">
        <v>132456.74154999998</v>
      </c>
      <c r="AA15" s="7">
        <v>3250504.0636499999</v>
      </c>
    </row>
    <row r="16" spans="1:27" x14ac:dyDescent="0.25">
      <c r="A16">
        <v>13086530</v>
      </c>
      <c r="B16" t="s">
        <v>28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</row>
    <row r="17" spans="1:51" x14ac:dyDescent="0.25">
      <c r="A17">
        <v>13086530</v>
      </c>
      <c r="B17" t="s">
        <v>28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</row>
    <row r="18" spans="1:51" x14ac:dyDescent="0.25">
      <c r="A18">
        <v>13086530</v>
      </c>
      <c r="B18" t="s">
        <v>28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</row>
    <row r="19" spans="1:51" x14ac:dyDescent="0.25">
      <c r="A19">
        <v>13086530</v>
      </c>
      <c r="B19" t="s">
        <v>28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51" x14ac:dyDescent="0.25">
      <c r="A20">
        <v>13086530</v>
      </c>
      <c r="B20" t="s">
        <v>28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51" x14ac:dyDescent="0.25">
      <c r="A21">
        <v>13086530</v>
      </c>
      <c r="B21" t="s">
        <v>28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51" x14ac:dyDescent="0.25">
      <c r="A22">
        <v>13086530</v>
      </c>
      <c r="B22" t="s">
        <v>28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51" x14ac:dyDescent="0.25">
      <c r="A23">
        <v>13086530</v>
      </c>
      <c r="B23" t="s">
        <v>28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51" x14ac:dyDescent="0.25">
      <c r="A24">
        <v>13086530</v>
      </c>
      <c r="B24" t="s">
        <v>28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51" x14ac:dyDescent="0.25">
      <c r="A25">
        <v>13086530</v>
      </c>
      <c r="B25" t="s">
        <v>28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51" x14ac:dyDescent="0.25">
      <c r="A26">
        <v>13086530</v>
      </c>
      <c r="B26" t="s">
        <v>28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51" x14ac:dyDescent="0.25">
      <c r="A27">
        <v>13086530</v>
      </c>
      <c r="B27" t="s">
        <v>28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51" x14ac:dyDescent="0.25">
      <c r="A28">
        <v>13086530</v>
      </c>
      <c r="B28" t="s">
        <v>28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51" x14ac:dyDescent="0.25">
      <c r="A29">
        <v>13086530</v>
      </c>
      <c r="B29" t="s">
        <v>28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51" x14ac:dyDescent="0.25">
      <c r="A30">
        <v>13086530</v>
      </c>
      <c r="B30" t="s">
        <v>28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51" x14ac:dyDescent="0.25">
      <c r="A31">
        <v>13086530</v>
      </c>
      <c r="B31" t="s">
        <v>28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x14ac:dyDescent="0.25">
      <c r="A32">
        <v>13086530</v>
      </c>
      <c r="B32" t="s">
        <v>28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x14ac:dyDescent="0.25">
      <c r="A33">
        <v>13086530</v>
      </c>
      <c r="B33" t="s">
        <v>28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x14ac:dyDescent="0.25">
      <c r="A34">
        <v>13086530</v>
      </c>
      <c r="B34" t="s">
        <v>28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x14ac:dyDescent="0.25">
      <c r="A35">
        <v>13086530</v>
      </c>
      <c r="B35" t="s">
        <v>28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x14ac:dyDescent="0.25">
      <c r="A36">
        <v>13086530</v>
      </c>
      <c r="B36" t="s">
        <v>28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x14ac:dyDescent="0.25">
      <c r="A37">
        <v>13086530</v>
      </c>
      <c r="B37" t="s">
        <v>28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x14ac:dyDescent="0.25">
      <c r="A38">
        <v>13086530</v>
      </c>
      <c r="B38" t="s">
        <v>28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x14ac:dyDescent="0.25">
      <c r="A39">
        <v>13086530</v>
      </c>
      <c r="B39" t="s">
        <v>28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25">
      <c r="A40">
        <v>13086530</v>
      </c>
      <c r="B40" t="s">
        <v>28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51" x14ac:dyDescent="0.25">
      <c r="A41">
        <v>13086530</v>
      </c>
      <c r="B41" t="s">
        <v>28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51" x14ac:dyDescent="0.25">
      <c r="A42">
        <v>13086530</v>
      </c>
      <c r="B42" t="s">
        <v>28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51" x14ac:dyDescent="0.25">
      <c r="A43">
        <v>13086530</v>
      </c>
      <c r="B43" t="s">
        <v>28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51" x14ac:dyDescent="0.25">
      <c r="A44">
        <v>13086530</v>
      </c>
      <c r="B44" t="s">
        <v>28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51" x14ac:dyDescent="0.25">
      <c r="A45">
        <v>13086530</v>
      </c>
      <c r="B45" t="s">
        <v>28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51" x14ac:dyDescent="0.25">
      <c r="A46">
        <v>13086530</v>
      </c>
      <c r="B46" t="s">
        <v>28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51" x14ac:dyDescent="0.25">
      <c r="A47">
        <v>13086530</v>
      </c>
      <c r="B47" t="s">
        <v>28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51" x14ac:dyDescent="0.25">
      <c r="A48">
        <v>13086530</v>
      </c>
      <c r="B48" t="s">
        <v>28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25">
      <c r="A49">
        <v>13086530</v>
      </c>
      <c r="B49" t="s">
        <v>28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25">
      <c r="A50">
        <v>13086530</v>
      </c>
      <c r="B50" t="s">
        <v>28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25">
      <c r="A51">
        <v>13086530</v>
      </c>
      <c r="B51" t="s">
        <v>28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25">
      <c r="A52">
        <v>13086530</v>
      </c>
      <c r="B52" t="s">
        <v>28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25">
      <c r="A53">
        <v>13086530</v>
      </c>
      <c r="B53" t="s">
        <v>28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25">
      <c r="A54">
        <v>13086530</v>
      </c>
      <c r="B54" t="s">
        <v>28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25">
      <c r="A55">
        <v>13086530</v>
      </c>
      <c r="B55" t="s">
        <v>28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25">
      <c r="A56">
        <v>13086530</v>
      </c>
      <c r="B56" t="s">
        <v>28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25">
      <c r="A57">
        <v>13086530</v>
      </c>
      <c r="B57" t="s">
        <v>28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25">
      <c r="A58">
        <v>13086530</v>
      </c>
      <c r="B58" t="s">
        <v>28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25">
      <c r="A59">
        <v>13086530</v>
      </c>
      <c r="B59" t="s">
        <v>28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25">
      <c r="A60">
        <v>13086530</v>
      </c>
      <c r="B60" t="s">
        <v>28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25">
      <c r="A61">
        <v>13086530</v>
      </c>
      <c r="B61" t="s">
        <v>28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25">
      <c r="A62">
        <v>13086530</v>
      </c>
      <c r="B62" t="s">
        <v>28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25">
      <c r="A63">
        <v>13086530</v>
      </c>
      <c r="B63" t="s">
        <v>28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25">
      <c r="A64">
        <v>13086530</v>
      </c>
      <c r="B64" t="s">
        <v>28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25">
      <c r="A65">
        <v>13086530</v>
      </c>
      <c r="B65" t="s">
        <v>28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25">
      <c r="A66">
        <v>13086530</v>
      </c>
      <c r="B66" t="s">
        <v>28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25">
      <c r="A67">
        <v>13086530</v>
      </c>
      <c r="B67" t="s">
        <v>28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25">
      <c r="A68">
        <v>13086530</v>
      </c>
      <c r="B68" t="s">
        <v>28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25">
      <c r="A69">
        <v>13086530</v>
      </c>
      <c r="B69" t="s">
        <v>28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25">
      <c r="A70">
        <v>13086530</v>
      </c>
      <c r="B70" t="s">
        <v>28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25">
      <c r="A71">
        <v>13086530</v>
      </c>
      <c r="B71" t="s">
        <v>28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25">
      <c r="A72">
        <v>13086530</v>
      </c>
      <c r="B72" t="s">
        <v>28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25">
      <c r="A73">
        <v>13086530</v>
      </c>
      <c r="B73" t="s">
        <v>28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25">
      <c r="A74">
        <v>13086530</v>
      </c>
      <c r="B74" t="s">
        <v>28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25">
      <c r="A75">
        <v>13086530</v>
      </c>
      <c r="B75" t="s">
        <v>28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25">
      <c r="A76">
        <v>13086530</v>
      </c>
      <c r="B76" t="s">
        <v>28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25">
      <c r="A77">
        <v>13086530</v>
      </c>
      <c r="B77" t="s">
        <v>28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25">
      <c r="A78">
        <v>13086530</v>
      </c>
      <c r="B78" t="s">
        <v>28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25">
      <c r="A79">
        <v>13086530</v>
      </c>
      <c r="B79" t="s">
        <v>28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25">
      <c r="A80">
        <v>13086530</v>
      </c>
      <c r="B80" t="s">
        <v>28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25">
      <c r="A81">
        <v>13086530</v>
      </c>
      <c r="B81" t="s">
        <v>28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25">
      <c r="A82">
        <v>13086530</v>
      </c>
      <c r="B82" t="s">
        <v>28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25">
      <c r="A83">
        <v>13086530</v>
      </c>
      <c r="B83" t="s">
        <v>28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25">
      <c r="A84">
        <v>13086530</v>
      </c>
      <c r="B84" t="s">
        <v>28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25">
      <c r="A85">
        <v>13086530</v>
      </c>
      <c r="B85" t="s">
        <v>28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25">
      <c r="A86">
        <v>13086530</v>
      </c>
      <c r="B86" t="s">
        <v>28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25">
      <c r="A87">
        <v>13086530</v>
      </c>
      <c r="B87" t="s">
        <v>28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25">
      <c r="A88">
        <v>13086530</v>
      </c>
      <c r="B88" t="s">
        <v>28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25">
      <c r="A89">
        <v>13086530</v>
      </c>
      <c r="B89" t="s">
        <v>28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25">
      <c r="A90">
        <v>13086530</v>
      </c>
      <c r="B90" t="s">
        <v>28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25">
      <c r="A91">
        <v>13086530</v>
      </c>
      <c r="B91" t="s">
        <v>28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25">
      <c r="A92">
        <v>13086530</v>
      </c>
      <c r="B92" t="s">
        <v>28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25">
      <c r="A93">
        <v>13086530</v>
      </c>
      <c r="B93" t="s">
        <v>28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25">
      <c r="A94">
        <v>13086530</v>
      </c>
      <c r="B94" t="s">
        <v>28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25">
      <c r="A95">
        <v>13086530</v>
      </c>
      <c r="B95" t="s">
        <v>28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25">
      <c r="A96">
        <v>13086530</v>
      </c>
      <c r="B96" t="s">
        <v>28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25">
      <c r="A97">
        <v>13086530</v>
      </c>
      <c r="B97" t="s">
        <v>28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25">
      <c r="A98">
        <v>13086530</v>
      </c>
      <c r="B98" t="s">
        <v>28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25">
      <c r="A99">
        <v>13086530</v>
      </c>
      <c r="B99" t="s">
        <v>28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25">
      <c r="A100">
        <v>13086530</v>
      </c>
      <c r="B100" t="s">
        <v>28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25">
      <c r="A101">
        <v>13086530</v>
      </c>
      <c r="B101" t="s">
        <v>28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25">
      <c r="A102">
        <v>13086530</v>
      </c>
      <c r="B102" t="s">
        <v>28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25">
      <c r="A103">
        <v>13086530</v>
      </c>
      <c r="B103" t="s">
        <v>28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25">
      <c r="A104">
        <v>13086530</v>
      </c>
      <c r="B104" t="s">
        <v>28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25">
      <c r="A105">
        <v>13086530</v>
      </c>
      <c r="B105" t="s">
        <v>28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25">
      <c r="A106">
        <v>13086530</v>
      </c>
      <c r="B106" t="s">
        <v>28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25">
      <c r="A107">
        <v>13086530</v>
      </c>
      <c r="B107" t="s">
        <v>28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25">
      <c r="A108">
        <v>13086530</v>
      </c>
      <c r="B108" t="s">
        <v>28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25">
      <c r="A109">
        <v>13086530</v>
      </c>
      <c r="B109" t="s">
        <v>28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25">
      <c r="A110">
        <v>13086530</v>
      </c>
      <c r="B110" t="s">
        <v>28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25">
      <c r="A111">
        <v>13086530</v>
      </c>
      <c r="B111" t="s">
        <v>28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25">
      <c r="A112">
        <v>13086530</v>
      </c>
      <c r="B112" t="s">
        <v>28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25">
      <c r="A113">
        <v>13086530</v>
      </c>
      <c r="B113" t="s">
        <v>28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25">
      <c r="A114">
        <v>13086530</v>
      </c>
      <c r="B114" t="s">
        <v>28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25">
      <c r="A115">
        <v>13086530</v>
      </c>
      <c r="B115" t="s">
        <v>28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25">
      <c r="A116">
        <v>13086530</v>
      </c>
      <c r="B116" t="s">
        <v>28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25">
      <c r="A117">
        <v>13086530</v>
      </c>
      <c r="B117" t="s">
        <v>28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25">
      <c r="A118">
        <v>13086530</v>
      </c>
      <c r="B118" t="s">
        <v>28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25">
      <c r="A119">
        <v>13086530</v>
      </c>
      <c r="B119" t="s">
        <v>28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25">
      <c r="A120">
        <v>13086530</v>
      </c>
      <c r="B120" t="s">
        <v>28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25">
      <c r="A121">
        <v>13086530</v>
      </c>
      <c r="B121" t="s">
        <v>28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25">
      <c r="A122">
        <v>13086530</v>
      </c>
      <c r="B122" t="s">
        <v>28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25">
      <c r="A123">
        <v>13086530</v>
      </c>
      <c r="B123" t="s">
        <v>28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25">
      <c r="A124">
        <v>13086530</v>
      </c>
      <c r="B124" t="s">
        <v>28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25">
      <c r="A125">
        <v>13086530</v>
      </c>
      <c r="B125" t="s">
        <v>28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25">
      <c r="A126">
        <v>13086530</v>
      </c>
      <c r="B126" t="s">
        <v>28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25">
      <c r="A127">
        <v>13086530</v>
      </c>
      <c r="B127" t="s">
        <v>28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25">
      <c r="A128">
        <v>13086530</v>
      </c>
      <c r="B128" t="s">
        <v>28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25">
      <c r="A129">
        <v>13086530</v>
      </c>
      <c r="B129" t="s">
        <v>28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25">
      <c r="A130">
        <v>13086530</v>
      </c>
      <c r="B130" t="s">
        <v>28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25">
      <c r="A131">
        <v>13086530</v>
      </c>
      <c r="B131" t="s">
        <v>28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25">
      <c r="A132">
        <v>13086530</v>
      </c>
      <c r="B132" t="s">
        <v>28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25">
      <c r="A133">
        <v>13086530</v>
      </c>
      <c r="B133" t="s">
        <v>28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25">
      <c r="A134">
        <v>13086530</v>
      </c>
      <c r="B134" t="s">
        <v>28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25">
      <c r="A135">
        <v>13086530</v>
      </c>
      <c r="B135" t="s">
        <v>28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25">
      <c r="A136">
        <v>13086530</v>
      </c>
      <c r="B136" t="s">
        <v>28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25">
      <c r="A137">
        <v>13086530</v>
      </c>
      <c r="B137" t="s">
        <v>28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25">
      <c r="A138">
        <v>13086530</v>
      </c>
      <c r="B138" t="s">
        <v>28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25">
      <c r="A139">
        <v>13086530</v>
      </c>
      <c r="B139" t="s">
        <v>28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25">
      <c r="A140">
        <v>13086530</v>
      </c>
      <c r="B140" t="s">
        <v>28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25">
      <c r="A141">
        <v>13086530</v>
      </c>
      <c r="B141" t="s">
        <v>28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25">
      <c r="A142">
        <v>13086530</v>
      </c>
      <c r="B142" t="s">
        <v>28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25">
      <c r="A143">
        <v>13086530</v>
      </c>
      <c r="B143" t="s">
        <v>28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25">
      <c r="A144">
        <v>13086530</v>
      </c>
      <c r="B144" t="s">
        <v>28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25">
      <c r="A145">
        <v>13086530</v>
      </c>
      <c r="B145" t="s">
        <v>28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25">
      <c r="A146">
        <v>13086530</v>
      </c>
      <c r="B146" t="s">
        <v>28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25">
      <c r="A147">
        <v>13086530</v>
      </c>
      <c r="B147" t="s">
        <v>28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25">
      <c r="A148">
        <v>13086530</v>
      </c>
      <c r="B148" t="s">
        <v>28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25">
      <c r="A149">
        <v>13086530</v>
      </c>
      <c r="B149" t="s">
        <v>28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25">
      <c r="A150">
        <v>13086530</v>
      </c>
      <c r="B150" t="s">
        <v>28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25">
      <c r="A151">
        <v>13086530</v>
      </c>
      <c r="B151" t="s">
        <v>28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25">
      <c r="A152">
        <v>13086530</v>
      </c>
      <c r="B152" t="s">
        <v>28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25">
      <c r="A153">
        <v>13086530</v>
      </c>
      <c r="B153" t="s">
        <v>28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25">
      <c r="A154">
        <v>13086530</v>
      </c>
      <c r="B154" t="s">
        <v>28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25">
      <c r="A155">
        <v>13086530</v>
      </c>
      <c r="B155" t="s">
        <v>28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25">
      <c r="A156">
        <v>13086530</v>
      </c>
      <c r="B156" t="s">
        <v>28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25">
      <c r="A157">
        <v>13086530</v>
      </c>
      <c r="B157" t="s">
        <v>28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25">
      <c r="A158">
        <v>13086530</v>
      </c>
      <c r="B158" t="s">
        <v>28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25">
      <c r="A159">
        <v>13086530</v>
      </c>
      <c r="B159" t="s">
        <v>28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25">
      <c r="A160">
        <v>13086530</v>
      </c>
      <c r="B160" t="s">
        <v>28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25">
      <c r="A161">
        <v>13086530</v>
      </c>
      <c r="B161" t="s">
        <v>28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25">
      <c r="A162">
        <v>13086530</v>
      </c>
      <c r="B162" t="s">
        <v>28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25">
      <c r="A163">
        <v>13086530</v>
      </c>
      <c r="B163" t="s">
        <v>28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25">
      <c r="A164">
        <v>13086530</v>
      </c>
      <c r="B164" t="s">
        <v>28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25">
      <c r="A165">
        <v>13086530</v>
      </c>
      <c r="B165" t="s">
        <v>28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25">
      <c r="A166">
        <v>13086530</v>
      </c>
      <c r="B166" t="s">
        <v>28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25">
      <c r="A167">
        <v>13086530</v>
      </c>
      <c r="B167" t="s">
        <v>28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25">
      <c r="A168">
        <v>13086530</v>
      </c>
      <c r="B168" t="s">
        <v>28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25">
      <c r="A169">
        <v>13086530</v>
      </c>
      <c r="B169" t="s">
        <v>28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25">
      <c r="A170">
        <v>13086530</v>
      </c>
      <c r="B170" t="s">
        <v>28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25">
      <c r="A171">
        <v>13086530</v>
      </c>
      <c r="B171" t="s">
        <v>28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25">
      <c r="A172">
        <v>13086530</v>
      </c>
      <c r="B172" t="s">
        <v>28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25">
      <c r="A173">
        <v>13086530</v>
      </c>
      <c r="B173" t="s">
        <v>28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25">
      <c r="A174">
        <v>13086530</v>
      </c>
      <c r="B174" t="s">
        <v>28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25">
      <c r="A175">
        <v>13086530</v>
      </c>
      <c r="B175" t="s">
        <v>28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25">
      <c r="A176">
        <v>13086530</v>
      </c>
      <c r="B176" t="s">
        <v>28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25">
      <c r="A177">
        <v>13086530</v>
      </c>
      <c r="B177" t="s">
        <v>28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25">
      <c r="A178">
        <v>13086530</v>
      </c>
      <c r="B178" t="s">
        <v>28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25">
      <c r="A179">
        <v>13086530</v>
      </c>
      <c r="B179" t="s">
        <v>28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25">
      <c r="A180">
        <v>13086530</v>
      </c>
      <c r="B180" t="s">
        <v>28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25">
      <c r="A181">
        <v>13086530</v>
      </c>
      <c r="B181" t="s">
        <v>28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25">
      <c r="A182">
        <v>13086530</v>
      </c>
      <c r="B182" t="s">
        <v>28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25">
      <c r="A183">
        <v>13086530</v>
      </c>
      <c r="B183" t="s">
        <v>28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25">
      <c r="A184">
        <v>13086530</v>
      </c>
      <c r="B184" t="s">
        <v>28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25">
      <c r="A185">
        <v>13086530</v>
      </c>
      <c r="B185" t="s">
        <v>28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25">
      <c r="A186">
        <v>13086530</v>
      </c>
      <c r="B186" t="s">
        <v>28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25">
      <c r="A187">
        <v>13086530</v>
      </c>
      <c r="B187" t="s">
        <v>28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25">
      <c r="A188">
        <v>13086530</v>
      </c>
      <c r="B188" t="s">
        <v>28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25">
      <c r="A189">
        <v>13086530</v>
      </c>
      <c r="B189" t="s">
        <v>28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25">
      <c r="A190">
        <v>13086530</v>
      </c>
      <c r="B190" t="s">
        <v>28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25">
      <c r="A191">
        <v>13086530</v>
      </c>
      <c r="B191" t="s">
        <v>28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25">
      <c r="A192">
        <v>13086530</v>
      </c>
      <c r="B192" t="s">
        <v>28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25">
      <c r="A193">
        <v>13086530</v>
      </c>
      <c r="B193" t="s">
        <v>28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25">
      <c r="A194">
        <v>13086530</v>
      </c>
      <c r="B194" t="s">
        <v>28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25">
      <c r="A195">
        <v>13086530</v>
      </c>
      <c r="B195" t="s">
        <v>28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25">
      <c r="A196">
        <v>13086530</v>
      </c>
      <c r="B196" t="s">
        <v>28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25">
      <c r="A197">
        <v>13086530</v>
      </c>
      <c r="B197" t="s">
        <v>28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25">
      <c r="A198">
        <v>13086530</v>
      </c>
      <c r="B198" t="s">
        <v>28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25">
      <c r="A199">
        <v>13086530</v>
      </c>
      <c r="B199" t="s">
        <v>28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25">
      <c r="A200">
        <v>13086530</v>
      </c>
      <c r="B200" t="s">
        <v>28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25">
      <c r="A201">
        <v>13086530</v>
      </c>
      <c r="B201" t="s">
        <v>28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25">
      <c r="A202">
        <v>13086530</v>
      </c>
      <c r="B202" t="s">
        <v>28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25">
      <c r="A203">
        <v>13086530</v>
      </c>
      <c r="B203" t="s">
        <v>28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25">
      <c r="A204">
        <v>13086530</v>
      </c>
      <c r="B204" t="s">
        <v>28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25">
      <c r="A205">
        <v>13086530</v>
      </c>
      <c r="B205" t="s">
        <v>28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25">
      <c r="A206">
        <v>13086530</v>
      </c>
      <c r="B206" t="s">
        <v>28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25">
      <c r="A207">
        <v>13086530</v>
      </c>
      <c r="B207" t="s">
        <v>28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25">
      <c r="A208">
        <v>13086530</v>
      </c>
      <c r="B208" t="s">
        <v>28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25">
      <c r="A209">
        <v>13086530</v>
      </c>
      <c r="B209" t="s">
        <v>28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25">
      <c r="A210">
        <v>13086530</v>
      </c>
      <c r="B210" t="s">
        <v>28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25">
      <c r="A211">
        <v>13086530</v>
      </c>
      <c r="B211" t="s">
        <v>28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25">
      <c r="A212">
        <v>13086530</v>
      </c>
      <c r="B212" t="s">
        <v>28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25">
      <c r="A213">
        <v>13086530</v>
      </c>
      <c r="B213" t="s">
        <v>28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25">
      <c r="A214">
        <v>13086530</v>
      </c>
      <c r="B214" t="s">
        <v>28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25">
      <c r="A215">
        <v>13086530</v>
      </c>
      <c r="B215" t="s">
        <v>28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25">
      <c r="A216">
        <v>13086530</v>
      </c>
      <c r="B216" t="s">
        <v>28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25">
      <c r="A217">
        <v>13086530</v>
      </c>
      <c r="B217" t="s">
        <v>28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25">
      <c r="A218">
        <v>13086530</v>
      </c>
      <c r="B218" t="s">
        <v>28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25">
      <c r="A219">
        <v>13086530</v>
      </c>
      <c r="B219" t="s">
        <v>28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25">
      <c r="A220">
        <v>13086530</v>
      </c>
      <c r="B220" t="s">
        <v>28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25">
      <c r="A221">
        <v>13086530</v>
      </c>
      <c r="B221" t="s">
        <v>28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25">
      <c r="A222">
        <v>13086530</v>
      </c>
      <c r="B222" t="s">
        <v>28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25">
      <c r="A223">
        <v>13086530</v>
      </c>
      <c r="B223" t="s">
        <v>28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25">
      <c r="A224">
        <v>13086530</v>
      </c>
      <c r="B224" t="s">
        <v>28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25">
      <c r="A225">
        <v>13086530</v>
      </c>
      <c r="B225" t="s">
        <v>28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25">
      <c r="A226">
        <v>13086530</v>
      </c>
      <c r="B226" t="s">
        <v>28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25">
      <c r="A227">
        <v>13086530</v>
      </c>
      <c r="B227" t="s">
        <v>28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25">
      <c r="A228">
        <v>13086530</v>
      </c>
      <c r="B228" t="s">
        <v>28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25">
      <c r="A229">
        <v>13086530</v>
      </c>
      <c r="B229" t="s">
        <v>28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25">
      <c r="A230">
        <v>13086530</v>
      </c>
      <c r="B230" t="s">
        <v>28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25">
      <c r="A231">
        <v>13086530</v>
      </c>
      <c r="B231" t="s">
        <v>28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25">
      <c r="A232">
        <v>13086530</v>
      </c>
      <c r="B232" t="s">
        <v>28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25">
      <c r="A233">
        <v>13086530</v>
      </c>
      <c r="B233" t="s">
        <v>28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25">
      <c r="A234">
        <v>13086530</v>
      </c>
      <c r="B234" t="s">
        <v>28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25">
      <c r="A235">
        <v>13086530</v>
      </c>
      <c r="B235" t="s">
        <v>28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25">
      <c r="A236">
        <v>13086530</v>
      </c>
      <c r="B236" t="s">
        <v>28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25">
      <c r="A237">
        <v>13086530</v>
      </c>
      <c r="B237" t="s">
        <v>28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25">
      <c r="A238">
        <v>13086530</v>
      </c>
      <c r="B238" t="s">
        <v>28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25">
      <c r="A239">
        <v>13086530</v>
      </c>
      <c r="B239" t="s">
        <v>28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25">
      <c r="A240">
        <v>13086530</v>
      </c>
      <c r="B240" t="s">
        <v>28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25">
      <c r="A241">
        <v>13086530</v>
      </c>
      <c r="B241" t="s">
        <v>28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25">
      <c r="A242">
        <v>13086530</v>
      </c>
      <c r="B242" t="s">
        <v>28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25">
      <c r="A243">
        <v>13086530</v>
      </c>
      <c r="B243" t="s">
        <v>28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25">
      <c r="A244">
        <v>13086530</v>
      </c>
      <c r="B244" t="s">
        <v>28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25">
      <c r="A245">
        <v>13086530</v>
      </c>
      <c r="B245" t="s">
        <v>28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25">
      <c r="A246">
        <v>13086530</v>
      </c>
      <c r="B246" t="s">
        <v>28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25">
      <c r="A247">
        <v>13086530</v>
      </c>
      <c r="B247" t="s">
        <v>28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25">
      <c r="A248">
        <v>13086530</v>
      </c>
      <c r="B248" t="s">
        <v>28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25">
      <c r="A249">
        <v>13086530</v>
      </c>
      <c r="B249" t="s">
        <v>28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25">
      <c r="A250">
        <v>13086530</v>
      </c>
      <c r="B250" t="s">
        <v>28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25">
      <c r="A251">
        <v>13086530</v>
      </c>
      <c r="B251" t="s">
        <v>28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25">
      <c r="A252">
        <v>13086530</v>
      </c>
      <c r="B252" t="s">
        <v>28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25">
      <c r="A253">
        <v>13086530</v>
      </c>
      <c r="B253" t="s">
        <v>28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25">
      <c r="A254">
        <v>13086530</v>
      </c>
      <c r="B254" t="s">
        <v>28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25">
      <c r="A255">
        <v>13086530</v>
      </c>
      <c r="B255" t="s">
        <v>28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25">
      <c r="A256">
        <v>13086530</v>
      </c>
      <c r="B256" t="s">
        <v>28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25">
      <c r="A257">
        <v>13086530</v>
      </c>
      <c r="B257" t="s">
        <v>28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25">
      <c r="A258">
        <v>13086530</v>
      </c>
      <c r="B258" t="s">
        <v>28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25">
      <c r="A259">
        <v>13086530</v>
      </c>
      <c r="B259" t="s">
        <v>28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25">
      <c r="A260">
        <v>13086530</v>
      </c>
      <c r="B260" t="s">
        <v>28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25">
      <c r="A261">
        <v>13086530</v>
      </c>
      <c r="B261" t="s">
        <v>28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25">
      <c r="A262">
        <v>13086530</v>
      </c>
      <c r="B262" t="s">
        <v>28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25">
      <c r="A263">
        <v>13086530</v>
      </c>
      <c r="B263" t="s">
        <v>28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25">
      <c r="A264">
        <v>13086530</v>
      </c>
      <c r="B264" t="s">
        <v>28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25">
      <c r="A265">
        <v>13086530</v>
      </c>
      <c r="B265" t="s">
        <v>28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25">
      <c r="A266">
        <v>13086530</v>
      </c>
      <c r="B266" t="s">
        <v>28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25">
      <c r="A267">
        <v>13086530</v>
      </c>
      <c r="B267" t="s">
        <v>28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25">
      <c r="A268">
        <v>13086530</v>
      </c>
      <c r="B268" t="s">
        <v>28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25">
      <c r="A269">
        <v>13086530</v>
      </c>
      <c r="B269" t="s">
        <v>28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25">
      <c r="A270">
        <v>13086530</v>
      </c>
      <c r="B270" t="s">
        <v>28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25">
      <c r="A271">
        <v>13086530</v>
      </c>
      <c r="B271" t="s">
        <v>28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25">
      <c r="A272">
        <v>13086530</v>
      </c>
      <c r="B272" t="s">
        <v>28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25">
      <c r="A273">
        <v>13086530</v>
      </c>
      <c r="B273" t="s">
        <v>28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25">
      <c r="A274">
        <v>13086530</v>
      </c>
      <c r="B274" t="s">
        <v>28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25">
      <c r="A275">
        <v>13086530</v>
      </c>
      <c r="B275" t="s">
        <v>28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25">
      <c r="A276">
        <v>13086530</v>
      </c>
      <c r="B276" t="s">
        <v>28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25">
      <c r="A277">
        <v>13086530</v>
      </c>
      <c r="B277" t="s">
        <v>28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25">
      <c r="A278">
        <v>13086530</v>
      </c>
      <c r="B278" t="s">
        <v>28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25">
      <c r="A279">
        <v>13086530</v>
      </c>
      <c r="B279" t="s">
        <v>28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25">
      <c r="A280">
        <v>13086530</v>
      </c>
      <c r="B280" t="s">
        <v>28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25">
      <c r="A281">
        <v>13086530</v>
      </c>
      <c r="B281" t="s">
        <v>28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25">
      <c r="A282">
        <v>13086530</v>
      </c>
      <c r="B282" t="s">
        <v>28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25">
      <c r="A283">
        <v>13086530</v>
      </c>
      <c r="B283" t="s">
        <v>28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25">
      <c r="A284">
        <v>13086530</v>
      </c>
      <c r="B284" t="s">
        <v>28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25">
      <c r="A285">
        <v>13086530</v>
      </c>
      <c r="B285" t="s">
        <v>28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25">
      <c r="A286">
        <v>13086530</v>
      </c>
      <c r="B286" t="s">
        <v>28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25">
      <c r="A287">
        <v>13086530</v>
      </c>
      <c r="B287" t="s">
        <v>28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25">
      <c r="A288">
        <v>13086530</v>
      </c>
      <c r="B288" t="s">
        <v>28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25">
      <c r="A289">
        <v>13086530</v>
      </c>
      <c r="B289" t="s">
        <v>28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25">
      <c r="A290">
        <v>13086530</v>
      </c>
      <c r="B290" t="s">
        <v>28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25">
      <c r="A291">
        <v>13086530</v>
      </c>
      <c r="B291" t="s">
        <v>28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25">
      <c r="A292">
        <v>13086530</v>
      </c>
      <c r="B292" t="s">
        <v>28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25">
      <c r="A293">
        <v>13086530</v>
      </c>
      <c r="B293" t="s">
        <v>28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25">
      <c r="A294">
        <v>13086530</v>
      </c>
      <c r="B294" t="s">
        <v>28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25">
      <c r="A295">
        <v>13086530</v>
      </c>
      <c r="B295" t="s">
        <v>28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25">
      <c r="A296">
        <v>13086530</v>
      </c>
      <c r="B296" t="s">
        <v>28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25">
      <c r="A297">
        <v>13086530</v>
      </c>
      <c r="B297" t="s">
        <v>28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25">
      <c r="A298">
        <v>13086530</v>
      </c>
      <c r="B298" t="s">
        <v>28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25">
      <c r="A299">
        <v>13086530</v>
      </c>
      <c r="B299" t="s">
        <v>28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25">
      <c r="A300">
        <v>13086530</v>
      </c>
      <c r="B300" t="s">
        <v>28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25">
      <c r="A301">
        <v>13086530</v>
      </c>
      <c r="B301" t="s">
        <v>28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25">
      <c r="A302">
        <v>13086530</v>
      </c>
      <c r="B302" t="s">
        <v>28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25">
      <c r="A303">
        <v>13086530</v>
      </c>
      <c r="B303" t="s">
        <v>28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25">
      <c r="A304">
        <v>13086530</v>
      </c>
      <c r="B304" t="s">
        <v>28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25">
      <c r="A305">
        <v>13086530</v>
      </c>
      <c r="B305" t="s">
        <v>28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25">
      <c r="A306">
        <v>13086530</v>
      </c>
      <c r="B306" t="s">
        <v>28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25">
      <c r="A307">
        <v>13086530</v>
      </c>
      <c r="B307" t="s">
        <v>28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25">
      <c r="A308">
        <v>13086530</v>
      </c>
      <c r="B308" t="s">
        <v>28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25">
      <c r="A309">
        <v>13086530</v>
      </c>
      <c r="B309" t="s">
        <v>28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25">
      <c r="A310">
        <v>13086530</v>
      </c>
      <c r="B310" t="s">
        <v>28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25">
      <c r="A311">
        <v>13086530</v>
      </c>
      <c r="B311" t="s">
        <v>28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25">
      <c r="A312">
        <v>13086530</v>
      </c>
      <c r="B312" t="s">
        <v>28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25">
      <c r="A313">
        <v>13086530</v>
      </c>
      <c r="B313" t="s">
        <v>28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25">
      <c r="A314">
        <v>13086530</v>
      </c>
      <c r="B314" t="s">
        <v>28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25">
      <c r="A315">
        <v>13086530</v>
      </c>
      <c r="B315" t="s">
        <v>28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25">
      <c r="A316">
        <v>13086530</v>
      </c>
      <c r="B316" t="s">
        <v>28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25">
      <c r="A317">
        <v>13086530</v>
      </c>
      <c r="B317" t="s">
        <v>28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25">
      <c r="A318">
        <v>13086530</v>
      </c>
      <c r="B318" t="s">
        <v>28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25">
      <c r="A319">
        <v>13086530</v>
      </c>
      <c r="B319" t="s">
        <v>28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25">
      <c r="A320">
        <v>13086530</v>
      </c>
      <c r="B320" t="s">
        <v>28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25">
      <c r="A321">
        <v>13086530</v>
      </c>
      <c r="B321" t="s">
        <v>28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25">
      <c r="A322">
        <v>13086530</v>
      </c>
      <c r="B322" t="s">
        <v>28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25">
      <c r="A323">
        <v>13086530</v>
      </c>
      <c r="B323" t="s">
        <v>28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25">
      <c r="A324">
        <v>13086530</v>
      </c>
      <c r="B324" t="s">
        <v>28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25">
      <c r="A325">
        <v>13086530</v>
      </c>
      <c r="B325" t="s">
        <v>28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25">
      <c r="A326">
        <v>13086530</v>
      </c>
      <c r="B326" t="s">
        <v>28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25">
      <c r="A327">
        <v>13086530</v>
      </c>
      <c r="B327" t="s">
        <v>28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25">
      <c r="A328">
        <v>13086530</v>
      </c>
      <c r="B328" t="s">
        <v>28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25">
      <c r="A329">
        <v>13086530</v>
      </c>
      <c r="B329" t="s">
        <v>28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25">
      <c r="A330">
        <v>13086530</v>
      </c>
      <c r="B330" t="s">
        <v>28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25">
      <c r="A331">
        <v>13086530</v>
      </c>
      <c r="B331" t="s">
        <v>28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25">
      <c r="A332">
        <v>13086530</v>
      </c>
      <c r="B332" t="s">
        <v>28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25">
      <c r="A333">
        <v>13086530</v>
      </c>
      <c r="B333" t="s">
        <v>28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25">
      <c r="A334">
        <v>13086530</v>
      </c>
      <c r="B334" t="s">
        <v>28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25">
      <c r="A335">
        <v>13086530</v>
      </c>
      <c r="B335" t="s">
        <v>28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25">
      <c r="A336">
        <v>13086530</v>
      </c>
      <c r="B336" t="s">
        <v>28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25">
      <c r="A337">
        <v>13086530</v>
      </c>
      <c r="B337" t="s">
        <v>28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25">
      <c r="A338">
        <v>13086530</v>
      </c>
      <c r="B338" t="s">
        <v>28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25">
      <c r="A339">
        <v>13086530</v>
      </c>
      <c r="B339" t="s">
        <v>28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25">
      <c r="A340">
        <v>13086530</v>
      </c>
      <c r="B340" t="s">
        <v>28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25">
      <c r="A341">
        <v>13086530</v>
      </c>
      <c r="B341" t="s">
        <v>28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25">
      <c r="A342">
        <v>13086530</v>
      </c>
      <c r="B342" t="s">
        <v>28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25">
      <c r="A343">
        <v>13086530</v>
      </c>
      <c r="B343" t="s">
        <v>28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25">
      <c r="A344">
        <v>13086530</v>
      </c>
      <c r="B344" t="s">
        <v>28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25">
      <c r="A345">
        <v>13086530</v>
      </c>
      <c r="B345" t="s">
        <v>28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25">
      <c r="A346">
        <v>13086530</v>
      </c>
      <c r="B346" t="s">
        <v>28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25">
      <c r="A347">
        <v>13086530</v>
      </c>
      <c r="B347" t="s">
        <v>28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25">
      <c r="A348">
        <v>13086530</v>
      </c>
      <c r="B348" t="s">
        <v>28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25">
      <c r="A349">
        <v>13086530</v>
      </c>
      <c r="B349" t="s">
        <v>28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25">
      <c r="A350">
        <v>13086530</v>
      </c>
      <c r="B350" t="s">
        <v>28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25">
      <c r="A351">
        <v>13086530</v>
      </c>
      <c r="B351" t="s">
        <v>28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25">
      <c r="A352">
        <v>13086530</v>
      </c>
      <c r="B352" t="s">
        <v>28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25">
      <c r="A353">
        <v>13086530</v>
      </c>
      <c r="B353" t="s">
        <v>28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25">
      <c r="A354">
        <v>13086530</v>
      </c>
      <c r="B354" t="s">
        <v>28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25">
      <c r="A355">
        <v>13086530</v>
      </c>
      <c r="B355" t="s">
        <v>28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25">
      <c r="A356">
        <v>13086530</v>
      </c>
      <c r="B356" t="s">
        <v>28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25">
      <c r="A357">
        <v>13086530</v>
      </c>
      <c r="B357" t="s">
        <v>28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25">
      <c r="A358">
        <v>13086530</v>
      </c>
      <c r="B358" t="s">
        <v>28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25">
      <c r="A359">
        <v>13086530</v>
      </c>
      <c r="B359" t="s">
        <v>28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25">
      <c r="A360">
        <v>13086530</v>
      </c>
      <c r="B360" t="s">
        <v>28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25">
      <c r="A361">
        <v>13086530</v>
      </c>
      <c r="B361" t="s">
        <v>28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25">
      <c r="A362">
        <v>13086530</v>
      </c>
      <c r="B362" t="s">
        <v>28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25">
      <c r="A363">
        <v>13086530</v>
      </c>
      <c r="B363" t="s">
        <v>28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25">
      <c r="A364">
        <v>13086530</v>
      </c>
      <c r="B364" t="s">
        <v>28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25">
      <c r="A365">
        <v>13086530</v>
      </c>
      <c r="B365" t="s">
        <v>28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25">
      <c r="A366">
        <v>13086530</v>
      </c>
      <c r="B366" t="s">
        <v>28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25">
      <c r="A367">
        <v>13086530</v>
      </c>
      <c r="B367" t="s">
        <v>28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25">
      <c r="A368">
        <v>13086530</v>
      </c>
      <c r="B368" t="s">
        <v>28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25">
      <c r="A369">
        <v>13086530</v>
      </c>
      <c r="B369" t="s">
        <v>28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25">
      <c r="A370">
        <v>13086530</v>
      </c>
      <c r="B370" t="s">
        <v>28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25">
      <c r="A371">
        <v>13086530</v>
      </c>
      <c r="B371" t="s">
        <v>28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25">
      <c r="A372">
        <v>13086530</v>
      </c>
      <c r="B372" t="s">
        <v>28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25">
      <c r="A373">
        <v>13086530</v>
      </c>
      <c r="B373" t="s">
        <v>28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25">
      <c r="A374">
        <v>13086530</v>
      </c>
      <c r="B374" t="s">
        <v>28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25">
      <c r="A375">
        <v>13086530</v>
      </c>
      <c r="B375" t="s">
        <v>28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25">
      <c r="A376">
        <v>13086530</v>
      </c>
      <c r="B376" t="s">
        <v>28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25">
      <c r="A377">
        <v>13086530</v>
      </c>
      <c r="B377" t="s">
        <v>28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25">
      <c r="A378">
        <v>13086530</v>
      </c>
      <c r="B378" t="s">
        <v>28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25">
      <c r="A379">
        <v>13086530</v>
      </c>
      <c r="B379" t="s">
        <v>28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25">
      <c r="A380">
        <v>13086530</v>
      </c>
      <c r="B380" t="s">
        <v>28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25">
      <c r="A381">
        <v>13086530</v>
      </c>
      <c r="B381" t="s">
        <v>28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25">
      <c r="A382">
        <v>13086530</v>
      </c>
      <c r="B382" t="s">
        <v>28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25">
      <c r="A383">
        <v>13086530</v>
      </c>
      <c r="B383" t="s">
        <v>28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25">
      <c r="A384">
        <v>13086530</v>
      </c>
      <c r="B384" t="s">
        <v>28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25">
      <c r="A385">
        <v>13086530</v>
      </c>
      <c r="B385" t="s">
        <v>28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25">
      <c r="A386">
        <v>13086530</v>
      </c>
      <c r="B386" t="s">
        <v>28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25">
      <c r="A387">
        <v>13086530</v>
      </c>
      <c r="B387" t="s">
        <v>28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25">
      <c r="A388">
        <v>13086530</v>
      </c>
      <c r="B388" t="s">
        <v>28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25">
      <c r="A389">
        <v>13086530</v>
      </c>
      <c r="B389" t="s">
        <v>28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25">
      <c r="A390">
        <v>13086530</v>
      </c>
      <c r="B390" t="s">
        <v>28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25">
      <c r="A391">
        <v>13086530</v>
      </c>
      <c r="B391" t="s">
        <v>28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25">
      <c r="A392">
        <v>13086530</v>
      </c>
      <c r="B392" t="s">
        <v>28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25">
      <c r="A393">
        <v>13086530</v>
      </c>
      <c r="B393" t="s">
        <v>28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25">
      <c r="A394">
        <v>13086530</v>
      </c>
      <c r="B394" t="s">
        <v>28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25">
      <c r="A395">
        <v>13086530</v>
      </c>
      <c r="B395" t="s">
        <v>28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25">
      <c r="A396">
        <v>13086530</v>
      </c>
      <c r="B396" t="s">
        <v>28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25">
      <c r="A397">
        <v>13086530</v>
      </c>
      <c r="B397" t="s">
        <v>28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25">
      <c r="A398">
        <v>13086530</v>
      </c>
      <c r="B398" t="s">
        <v>28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25">
      <c r="A399">
        <v>13086530</v>
      </c>
      <c r="B399" t="s">
        <v>28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25">
      <c r="A400">
        <v>13086530</v>
      </c>
      <c r="B400" t="s">
        <v>28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25">
      <c r="A401">
        <v>13086530</v>
      </c>
      <c r="B401" t="s">
        <v>28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25">
      <c r="A402">
        <v>13086530</v>
      </c>
      <c r="B402" t="s">
        <v>28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25">
      <c r="A403">
        <v>13086530</v>
      </c>
      <c r="B403" t="s">
        <v>28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25">
      <c r="A404">
        <v>13086530</v>
      </c>
      <c r="B404" t="s">
        <v>28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25">
      <c r="A405">
        <v>13086530</v>
      </c>
      <c r="B405" t="s">
        <v>28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25">
      <c r="A406">
        <v>13086530</v>
      </c>
      <c r="B406" t="s">
        <v>28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25">
      <c r="A407">
        <v>13086530</v>
      </c>
      <c r="B407" t="s">
        <v>28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25">
      <c r="A408">
        <v>13086530</v>
      </c>
      <c r="B408" t="s">
        <v>28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25">
      <c r="A409">
        <v>13086530</v>
      </c>
      <c r="B409" t="s">
        <v>28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25">
      <c r="A410">
        <v>13086530</v>
      </c>
      <c r="B410" t="s">
        <v>28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25">
      <c r="A411">
        <v>13086530</v>
      </c>
      <c r="B411" t="s">
        <v>28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25">
      <c r="A412">
        <v>13086530</v>
      </c>
      <c r="B412" t="s">
        <v>28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25">
      <c r="A413">
        <v>13086530</v>
      </c>
      <c r="B413" t="s">
        <v>28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25">
      <c r="A414">
        <v>13086530</v>
      </c>
      <c r="B414" t="s">
        <v>28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25">
      <c r="A415">
        <v>13086530</v>
      </c>
      <c r="B415" t="s">
        <v>28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25">
      <c r="A416">
        <v>13086530</v>
      </c>
      <c r="B416" t="s">
        <v>28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25">
      <c r="A417">
        <v>13086530</v>
      </c>
      <c r="B417" t="s">
        <v>28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25">
      <c r="A418">
        <v>13086530</v>
      </c>
      <c r="B418" t="s">
        <v>28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25">
      <c r="A419">
        <v>13086530</v>
      </c>
      <c r="B419" t="s">
        <v>28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25">
      <c r="A420">
        <v>13086530</v>
      </c>
      <c r="B420" t="s">
        <v>28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25">
      <c r="A421">
        <v>13086530</v>
      </c>
      <c r="B421" t="s">
        <v>28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25">
      <c r="A422">
        <v>13086530</v>
      </c>
      <c r="B422" t="s">
        <v>28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25">
      <c r="A423">
        <v>13086530</v>
      </c>
      <c r="B423" t="s">
        <v>28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25">
      <c r="A424">
        <v>13086530</v>
      </c>
      <c r="B424" t="s">
        <v>28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25">
      <c r="A425">
        <v>13086530</v>
      </c>
      <c r="B425" t="s">
        <v>28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25">
      <c r="A426">
        <v>13086530</v>
      </c>
      <c r="B426" t="s">
        <v>28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25">
      <c r="A427">
        <v>13086530</v>
      </c>
      <c r="B427" t="s">
        <v>28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25">
      <c r="A428">
        <v>13086530</v>
      </c>
      <c r="B428" t="s">
        <v>28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25">
      <c r="A429">
        <v>13086530</v>
      </c>
      <c r="B429" t="s">
        <v>28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25">
      <c r="A430">
        <v>13086530</v>
      </c>
      <c r="B430" t="s">
        <v>28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25">
      <c r="A431">
        <v>13086530</v>
      </c>
      <c r="B431" t="s">
        <v>28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25">
      <c r="A432">
        <v>13086530</v>
      </c>
      <c r="B432" t="s">
        <v>28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25">
      <c r="A433">
        <v>13086530</v>
      </c>
      <c r="B433" t="s">
        <v>28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25">
      <c r="A434">
        <v>13086530</v>
      </c>
      <c r="B434" t="s">
        <v>28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25">
      <c r="A435">
        <v>13086530</v>
      </c>
      <c r="B435" t="s">
        <v>28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25">
      <c r="A436">
        <v>13086530</v>
      </c>
      <c r="B436" t="s">
        <v>28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25">
      <c r="A437">
        <v>13086530</v>
      </c>
      <c r="B437" t="s">
        <v>28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25">
      <c r="A438">
        <v>13086530</v>
      </c>
      <c r="B438" t="s">
        <v>28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25">
      <c r="A439">
        <v>13086530</v>
      </c>
      <c r="B439" t="s">
        <v>28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25">
      <c r="A440">
        <v>13086530</v>
      </c>
      <c r="B440" t="s">
        <v>28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25">
      <c r="A441">
        <v>13086530</v>
      </c>
      <c r="B441" t="s">
        <v>28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25">
      <c r="A442">
        <v>13086530</v>
      </c>
      <c r="B442" t="s">
        <v>28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25">
      <c r="A443">
        <v>13086530</v>
      </c>
      <c r="B443" t="s">
        <v>28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25">
      <c r="A444">
        <v>13086530</v>
      </c>
      <c r="B444" t="s">
        <v>28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25">
      <c r="A445">
        <v>13086530</v>
      </c>
      <c r="B445" t="s">
        <v>28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25">
      <c r="A446">
        <v>13086530</v>
      </c>
      <c r="B446" t="s">
        <v>28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25">
      <c r="A447">
        <v>13086530</v>
      </c>
      <c r="B447" t="s">
        <v>28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25">
      <c r="A448">
        <v>13086530</v>
      </c>
      <c r="B448" t="s">
        <v>28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25">
      <c r="A449">
        <v>13086530</v>
      </c>
      <c r="B449" t="s">
        <v>28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25">
      <c r="A450">
        <v>13086530</v>
      </c>
      <c r="B450" t="s">
        <v>28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25">
      <c r="A451">
        <v>13086530</v>
      </c>
      <c r="B451" t="s">
        <v>28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25">
      <c r="A452">
        <v>13086530</v>
      </c>
      <c r="B452" t="s">
        <v>28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25">
      <c r="A453">
        <v>13086530</v>
      </c>
      <c r="B453" t="s">
        <v>28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25">
      <c r="A454">
        <v>13086530</v>
      </c>
      <c r="B454" t="s">
        <v>28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25">
      <c r="A455">
        <v>13086530</v>
      </c>
      <c r="B455" t="s">
        <v>28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25">
      <c r="A456">
        <v>13086530</v>
      </c>
      <c r="B456" t="s">
        <v>28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25">
      <c r="A457">
        <v>13086530</v>
      </c>
      <c r="B457" t="s">
        <v>28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25">
      <c r="A458">
        <v>13086530</v>
      </c>
      <c r="B458" t="s">
        <v>28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25">
      <c r="A459">
        <v>13086530</v>
      </c>
      <c r="B459" t="s">
        <v>28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25">
      <c r="A460">
        <v>13086530</v>
      </c>
      <c r="B460" t="s">
        <v>28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25">
      <c r="A461">
        <v>13086530</v>
      </c>
      <c r="B461" t="s">
        <v>28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25">
      <c r="A462">
        <v>13086530</v>
      </c>
      <c r="B462" t="s">
        <v>28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25">
      <c r="A463">
        <v>13086530</v>
      </c>
      <c r="B463" t="s">
        <v>28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25">
      <c r="A464">
        <v>13086530</v>
      </c>
      <c r="B464" t="s">
        <v>28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25">
      <c r="A465">
        <v>13086530</v>
      </c>
      <c r="B465" t="s">
        <v>28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25">
      <c r="A466">
        <v>13086530</v>
      </c>
      <c r="B466" t="s">
        <v>28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25">
      <c r="A467">
        <v>13086530</v>
      </c>
      <c r="B467" t="s">
        <v>28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25">
      <c r="A468">
        <v>13086530</v>
      </c>
      <c r="B468" t="s">
        <v>28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25">
      <c r="A469">
        <v>13086530</v>
      </c>
      <c r="B469" t="s">
        <v>28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25">
      <c r="A470">
        <v>13086530</v>
      </c>
      <c r="B470" t="s">
        <v>28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25">
      <c r="A471">
        <v>13086530</v>
      </c>
      <c r="B471" t="s">
        <v>28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25">
      <c r="A472">
        <v>13086530</v>
      </c>
      <c r="B472" t="s">
        <v>28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25">
      <c r="A473">
        <v>13086530</v>
      </c>
      <c r="B473" t="s">
        <v>28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25">
      <c r="A474">
        <v>13086530</v>
      </c>
      <c r="B474" t="s">
        <v>28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25">
      <c r="A475">
        <v>13086530</v>
      </c>
      <c r="B475" t="s">
        <v>28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25">
      <c r="A476">
        <v>13086530</v>
      </c>
      <c r="B476" t="s">
        <v>28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25">
      <c r="A477">
        <v>13086530</v>
      </c>
      <c r="B477" t="s">
        <v>28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25">
      <c r="A478">
        <v>13086530</v>
      </c>
      <c r="B478" t="s">
        <v>28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25">
      <c r="A479">
        <v>13086530</v>
      </c>
      <c r="B479" t="s">
        <v>28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25">
      <c r="A480">
        <v>13086530</v>
      </c>
      <c r="B480" t="s">
        <v>28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25">
      <c r="A481">
        <v>13086530</v>
      </c>
      <c r="B481" t="s">
        <v>28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25">
      <c r="A482">
        <v>13086530</v>
      </c>
      <c r="B482" t="s">
        <v>28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25">
      <c r="A483">
        <v>13086530</v>
      </c>
      <c r="B483" t="s">
        <v>28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25">
      <c r="A484">
        <v>13086530</v>
      </c>
      <c r="B484" t="s">
        <v>28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25">
      <c r="A485">
        <v>13086530</v>
      </c>
      <c r="B485" t="s">
        <v>28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25">
      <c r="A486">
        <v>13086530</v>
      </c>
      <c r="B486" t="s">
        <v>28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25">
      <c r="A487">
        <v>13086530</v>
      </c>
      <c r="B487" t="s">
        <v>28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25">
      <c r="A488">
        <v>13086530</v>
      </c>
      <c r="B488" t="s">
        <v>28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25">
      <c r="A489">
        <v>13086530</v>
      </c>
      <c r="B489" t="s">
        <v>28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6" t="s">
        <v>9</v>
      </c>
      <c r="S489" s="6"/>
      <c r="T489" s="6"/>
    </row>
    <row r="490" spans="1:20" x14ac:dyDescent="0.25">
      <c r="A490">
        <v>13086530</v>
      </c>
      <c r="B490" t="s">
        <v>28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25">
      <c r="A491">
        <v>13086530</v>
      </c>
      <c r="B491" t="s">
        <v>28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25">
      <c r="A492">
        <v>13086530</v>
      </c>
      <c r="B492" t="s">
        <v>28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25">
      <c r="A493">
        <v>13086530</v>
      </c>
      <c r="B493" t="s">
        <v>28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25">
      <c r="A494">
        <v>13086530</v>
      </c>
      <c r="B494" t="s">
        <v>28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25">
      <c r="A495">
        <v>13086530</v>
      </c>
      <c r="B495" t="s">
        <v>28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25">
      <c r="A496">
        <v>13086530</v>
      </c>
      <c r="B496" t="s">
        <v>28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25">
      <c r="A497">
        <v>13086530</v>
      </c>
      <c r="B497" t="s">
        <v>28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25">
      <c r="A498">
        <v>13086530</v>
      </c>
      <c r="B498" t="s">
        <v>28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25">
      <c r="A499">
        <v>13086530</v>
      </c>
      <c r="B499" t="s">
        <v>28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25">
      <c r="A500">
        <v>13086530</v>
      </c>
      <c r="B500" t="s">
        <v>28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25">
      <c r="A501">
        <v>13086530</v>
      </c>
      <c r="B501" t="s">
        <v>28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25">
      <c r="A502">
        <v>13086530</v>
      </c>
      <c r="B502" t="s">
        <v>28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25">
      <c r="A503">
        <v>13086530</v>
      </c>
      <c r="B503" t="s">
        <v>28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25">
      <c r="A504">
        <v>13086530</v>
      </c>
      <c r="B504" t="s">
        <v>28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25">
      <c r="A505">
        <v>13086530</v>
      </c>
      <c r="B505" t="s">
        <v>28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25">
      <c r="A506">
        <v>13086530</v>
      </c>
      <c r="B506" t="s">
        <v>28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25">
      <c r="A507">
        <v>13086530</v>
      </c>
      <c r="B507" t="s">
        <v>28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25">
      <c r="A508">
        <v>13086530</v>
      </c>
      <c r="B508" t="s">
        <v>28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25">
      <c r="A509">
        <v>13086530</v>
      </c>
      <c r="B509" t="s">
        <v>28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25">
      <c r="A510">
        <v>13086530</v>
      </c>
      <c r="B510" t="s">
        <v>28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25">
      <c r="A511">
        <v>13086530</v>
      </c>
      <c r="B511" t="s">
        <v>28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25">
      <c r="A512">
        <v>13086530</v>
      </c>
      <c r="B512" t="s">
        <v>28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25">
      <c r="A513">
        <v>13086530</v>
      </c>
      <c r="B513" t="s">
        <v>28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25">
      <c r="A514">
        <v>13086530</v>
      </c>
      <c r="B514" t="s">
        <v>28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25">
      <c r="A515">
        <v>13086530</v>
      </c>
      <c r="B515" t="s">
        <v>28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25">
      <c r="A516">
        <v>13086530</v>
      </c>
      <c r="B516" t="s">
        <v>28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25">
      <c r="A517">
        <v>13086530</v>
      </c>
      <c r="B517" t="s">
        <v>28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25">
      <c r="A518">
        <v>13086530</v>
      </c>
      <c r="B518" t="s">
        <v>28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25">
      <c r="A519">
        <v>13086530</v>
      </c>
      <c r="B519" t="s">
        <v>28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25">
      <c r="A520">
        <v>13086530</v>
      </c>
      <c r="B520" t="s">
        <v>28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25">
      <c r="A521">
        <v>13086530</v>
      </c>
      <c r="B521" t="s">
        <v>28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25">
      <c r="A522">
        <v>13086530</v>
      </c>
      <c r="B522" t="s">
        <v>28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25">
      <c r="A523">
        <v>13086530</v>
      </c>
      <c r="B523" t="s">
        <v>28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25">
      <c r="A524">
        <v>13086530</v>
      </c>
      <c r="B524" t="s">
        <v>28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25">
      <c r="A525">
        <v>13086530</v>
      </c>
      <c r="B525" t="s">
        <v>28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25">
      <c r="A526">
        <v>13086530</v>
      </c>
      <c r="B526" t="s">
        <v>28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25">
      <c r="A527">
        <v>13086530</v>
      </c>
      <c r="B527" t="s">
        <v>28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25">
      <c r="A528">
        <v>13086530</v>
      </c>
      <c r="B528" t="s">
        <v>28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25">
      <c r="A529">
        <v>13086530</v>
      </c>
      <c r="B529" t="s">
        <v>28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25">
      <c r="A530">
        <v>13086530</v>
      </c>
      <c r="B530" t="s">
        <v>28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25">
      <c r="A531">
        <v>13086530</v>
      </c>
      <c r="B531" t="s">
        <v>28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25">
      <c r="A532">
        <v>13086530</v>
      </c>
      <c r="B532" t="s">
        <v>28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25">
      <c r="A533">
        <v>13086530</v>
      </c>
      <c r="B533" t="s">
        <v>28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25">
      <c r="A534">
        <v>13086530</v>
      </c>
      <c r="B534" t="s">
        <v>28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25">
      <c r="A535">
        <v>13086530</v>
      </c>
      <c r="B535" t="s">
        <v>28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25">
      <c r="A536">
        <v>13086530</v>
      </c>
      <c r="B536" t="s">
        <v>28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25">
      <c r="A537">
        <v>13086530</v>
      </c>
      <c r="B537" t="s">
        <v>28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25">
      <c r="A538">
        <v>13086530</v>
      </c>
      <c r="B538" t="s">
        <v>28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25">
      <c r="A539">
        <v>13086530</v>
      </c>
      <c r="B539" t="s">
        <v>28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25">
      <c r="A540">
        <v>13086530</v>
      </c>
      <c r="B540" t="s">
        <v>28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25">
      <c r="A541">
        <v>13086530</v>
      </c>
      <c r="B541" t="s">
        <v>28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25">
      <c r="A542">
        <v>13086530</v>
      </c>
      <c r="B542" t="s">
        <v>28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25">
      <c r="A543">
        <v>13086530</v>
      </c>
      <c r="B543" t="s">
        <v>28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25">
      <c r="A544">
        <v>13086530</v>
      </c>
      <c r="B544" t="s">
        <v>28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25">
      <c r="A545">
        <v>13086530</v>
      </c>
      <c r="B545" t="s">
        <v>28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25">
      <c r="A546">
        <v>13086530</v>
      </c>
      <c r="B546" t="s">
        <v>28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25">
      <c r="A547">
        <v>13086530</v>
      </c>
      <c r="B547" t="s">
        <v>28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25">
      <c r="A548">
        <v>13086530</v>
      </c>
      <c r="B548" t="s">
        <v>28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25">
      <c r="A549">
        <v>13086530</v>
      </c>
      <c r="B549" t="s">
        <v>28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25">
      <c r="A550">
        <v>13086530</v>
      </c>
      <c r="B550" t="s">
        <v>28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25">
      <c r="A551">
        <v>13086530</v>
      </c>
      <c r="B551" t="s">
        <v>28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25">
      <c r="A552">
        <v>13086530</v>
      </c>
      <c r="B552" t="s">
        <v>28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25">
      <c r="A553">
        <v>13086530</v>
      </c>
      <c r="B553" t="s">
        <v>28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25">
      <c r="A554">
        <v>13086530</v>
      </c>
      <c r="B554" t="s">
        <v>28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25">
      <c r="A555">
        <v>13086530</v>
      </c>
      <c r="B555" t="s">
        <v>28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25">
      <c r="A556">
        <v>13086530</v>
      </c>
      <c r="B556" t="s">
        <v>28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25">
      <c r="A557">
        <v>13086530</v>
      </c>
      <c r="B557" t="s">
        <v>28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25">
      <c r="A558">
        <v>13086530</v>
      </c>
      <c r="B558" t="s">
        <v>28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25">
      <c r="A559">
        <v>13086530</v>
      </c>
      <c r="B559" t="s">
        <v>28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25">
      <c r="A560">
        <v>13086530</v>
      </c>
      <c r="B560" t="s">
        <v>28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25">
      <c r="A561">
        <v>13086530</v>
      </c>
      <c r="B561" t="s">
        <v>28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25">
      <c r="A562">
        <v>13086530</v>
      </c>
      <c r="B562" t="s">
        <v>28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25">
      <c r="A563">
        <v>13086530</v>
      </c>
      <c r="B563" t="s">
        <v>28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25">
      <c r="A564">
        <v>13086530</v>
      </c>
      <c r="B564" t="s">
        <v>28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25">
      <c r="A565">
        <v>13086530</v>
      </c>
      <c r="B565" t="s">
        <v>28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25">
      <c r="A566">
        <v>13086530</v>
      </c>
      <c r="B566" t="s">
        <v>28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25">
      <c r="A567">
        <v>13086530</v>
      </c>
      <c r="B567" t="s">
        <v>28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25">
      <c r="A568">
        <v>13086530</v>
      </c>
      <c r="B568" t="s">
        <v>28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25">
      <c r="A569">
        <v>13086530</v>
      </c>
      <c r="B569" t="s">
        <v>28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25">
      <c r="A570">
        <v>13086530</v>
      </c>
      <c r="B570" t="s">
        <v>28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25">
      <c r="A571">
        <v>13086530</v>
      </c>
      <c r="B571" t="s">
        <v>28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25">
      <c r="A572">
        <v>13086530</v>
      </c>
      <c r="B572" t="s">
        <v>28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25">
      <c r="A573">
        <v>13086530</v>
      </c>
      <c r="B573" t="s">
        <v>28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25">
      <c r="A574">
        <v>13086530</v>
      </c>
      <c r="B574" t="s">
        <v>28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25">
      <c r="A575">
        <v>13086530</v>
      </c>
      <c r="B575" t="s">
        <v>28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25">
      <c r="A576">
        <v>13086530</v>
      </c>
      <c r="B576" t="s">
        <v>28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25">
      <c r="A577">
        <v>13086530</v>
      </c>
      <c r="B577" t="s">
        <v>28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25">
      <c r="A578">
        <v>13086530</v>
      </c>
      <c r="B578" t="s">
        <v>28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25">
      <c r="A579">
        <v>13086530</v>
      </c>
      <c r="B579" t="s">
        <v>28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25">
      <c r="A580">
        <v>13086530</v>
      </c>
      <c r="B580" t="s">
        <v>28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25">
      <c r="A581">
        <v>13086530</v>
      </c>
      <c r="B581" t="s">
        <v>28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25">
      <c r="A582">
        <v>13086530</v>
      </c>
      <c r="B582" t="s">
        <v>28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25">
      <c r="A583">
        <v>13086530</v>
      </c>
      <c r="B583" t="s">
        <v>28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25">
      <c r="A584">
        <v>13086530</v>
      </c>
      <c r="B584" t="s">
        <v>28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25">
      <c r="A585">
        <v>13086530</v>
      </c>
      <c r="B585" t="s">
        <v>28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25">
      <c r="A586">
        <v>13086530</v>
      </c>
      <c r="B586" t="s">
        <v>28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25">
      <c r="A587">
        <v>13086530</v>
      </c>
      <c r="B587" t="s">
        <v>28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25">
      <c r="A588">
        <v>13086530</v>
      </c>
      <c r="B588" t="s">
        <v>28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25">
      <c r="A589">
        <v>13086530</v>
      </c>
      <c r="B589" t="s">
        <v>28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25">
      <c r="A590">
        <v>13086530</v>
      </c>
      <c r="B590" t="s">
        <v>28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25">
      <c r="A591">
        <v>13086530</v>
      </c>
      <c r="B591" t="s">
        <v>28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25">
      <c r="A592">
        <v>13086530</v>
      </c>
      <c r="B592" t="s">
        <v>28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25">
      <c r="A593">
        <v>13086530</v>
      </c>
      <c r="B593" t="s">
        <v>28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25">
      <c r="A594">
        <v>13086530</v>
      </c>
      <c r="B594" t="s">
        <v>28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25">
      <c r="A595">
        <v>13086530</v>
      </c>
      <c r="B595" t="s">
        <v>28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25">
      <c r="A596">
        <v>13086530</v>
      </c>
      <c r="B596" t="s">
        <v>28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25">
      <c r="A597">
        <v>13086530</v>
      </c>
      <c r="B597" t="s">
        <v>28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25">
      <c r="A598">
        <v>13086530</v>
      </c>
      <c r="B598" t="s">
        <v>28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25">
      <c r="A599">
        <v>13086530</v>
      </c>
      <c r="B599" t="s">
        <v>28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25">
      <c r="A600">
        <v>13086530</v>
      </c>
      <c r="B600" t="s">
        <v>28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25">
      <c r="A601">
        <v>13086530</v>
      </c>
      <c r="B601" t="s">
        <v>28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25">
      <c r="A602">
        <v>13086530</v>
      </c>
      <c r="B602" t="s">
        <v>28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25">
      <c r="A603">
        <v>13086530</v>
      </c>
      <c r="B603" t="s">
        <v>28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25">
      <c r="A604">
        <v>13086530</v>
      </c>
      <c r="B604" t="s">
        <v>28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25">
      <c r="A605">
        <v>13086530</v>
      </c>
      <c r="B605" t="s">
        <v>28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25">
      <c r="A606">
        <v>13086530</v>
      </c>
      <c r="B606" t="s">
        <v>28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25">
      <c r="A607">
        <v>13086530</v>
      </c>
      <c r="B607" t="s">
        <v>28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25">
      <c r="A608">
        <v>13086530</v>
      </c>
      <c r="B608" t="s">
        <v>28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25">
      <c r="A609">
        <v>13086530</v>
      </c>
      <c r="B609" t="s">
        <v>28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25">
      <c r="A610">
        <v>13086530</v>
      </c>
      <c r="B610" t="s">
        <v>28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25">
      <c r="A611">
        <v>13086530</v>
      </c>
      <c r="B611" t="s">
        <v>28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25">
      <c r="A612">
        <v>13086530</v>
      </c>
      <c r="B612" t="s">
        <v>28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25">
      <c r="A613">
        <v>13086530</v>
      </c>
      <c r="B613" t="s">
        <v>28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25">
      <c r="A614">
        <v>13086530</v>
      </c>
      <c r="B614" t="s">
        <v>28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25">
      <c r="A615">
        <v>13086530</v>
      </c>
      <c r="B615" t="s">
        <v>28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25">
      <c r="A616">
        <v>13086530</v>
      </c>
      <c r="B616" t="s">
        <v>28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25">
      <c r="A617">
        <v>13086530</v>
      </c>
      <c r="B617" t="s">
        <v>28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25">
      <c r="A618">
        <v>13086530</v>
      </c>
      <c r="B618" t="s">
        <v>28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25">
      <c r="A619">
        <v>13086530</v>
      </c>
      <c r="B619" t="s">
        <v>28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25">
      <c r="A620">
        <v>13086530</v>
      </c>
      <c r="B620" t="s">
        <v>28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25">
      <c r="A621">
        <v>13086530</v>
      </c>
      <c r="B621" t="s">
        <v>28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25">
      <c r="A622">
        <v>13086530</v>
      </c>
      <c r="B622" t="s">
        <v>28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25">
      <c r="A623">
        <v>13086530</v>
      </c>
      <c r="B623" t="s">
        <v>28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25">
      <c r="A624">
        <v>13086530</v>
      </c>
      <c r="B624" t="s">
        <v>28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25">
      <c r="A625">
        <v>13086530</v>
      </c>
      <c r="B625" t="s">
        <v>28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25">
      <c r="A626">
        <v>13086530</v>
      </c>
      <c r="B626" t="s">
        <v>28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25">
      <c r="A627">
        <v>13086530</v>
      </c>
      <c r="B627" t="s">
        <v>28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25">
      <c r="A628">
        <v>13086530</v>
      </c>
      <c r="B628" t="s">
        <v>28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25">
      <c r="A629">
        <v>13086530</v>
      </c>
      <c r="B629" t="s">
        <v>28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25">
      <c r="A630">
        <v>13086530</v>
      </c>
      <c r="B630" t="s">
        <v>28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25">
      <c r="A631">
        <v>13086530</v>
      </c>
      <c r="B631" t="s">
        <v>28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25">
      <c r="A632">
        <v>13086530</v>
      </c>
      <c r="B632" t="s">
        <v>28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25">
      <c r="A633">
        <v>13086530</v>
      </c>
      <c r="B633" t="s">
        <v>28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25">
      <c r="A634">
        <v>13086530</v>
      </c>
      <c r="B634" t="s">
        <v>28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25">
      <c r="A635">
        <v>13086530</v>
      </c>
      <c r="B635" t="s">
        <v>28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25">
      <c r="A636">
        <v>13086530</v>
      </c>
      <c r="B636" t="s">
        <v>28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25">
      <c r="A637">
        <v>13086530</v>
      </c>
      <c r="B637" t="s">
        <v>28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25">
      <c r="A638">
        <v>13086530</v>
      </c>
      <c r="B638" t="s">
        <v>28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25">
      <c r="A639">
        <v>13086530</v>
      </c>
      <c r="B639" t="s">
        <v>28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25">
      <c r="A640">
        <v>13086530</v>
      </c>
      <c r="B640" t="s">
        <v>28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25">
      <c r="A641">
        <v>13086530</v>
      </c>
      <c r="B641" t="s">
        <v>28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25">
      <c r="A642">
        <v>13086530</v>
      </c>
      <c r="B642" t="s">
        <v>28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25">
      <c r="A643">
        <v>13086530</v>
      </c>
      <c r="B643" t="s">
        <v>28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25">
      <c r="A644">
        <v>13086530</v>
      </c>
      <c r="B644" t="s">
        <v>28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25">
      <c r="A645">
        <v>13086530</v>
      </c>
      <c r="B645" t="s">
        <v>28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25">
      <c r="A646">
        <v>13086530</v>
      </c>
      <c r="B646" t="s">
        <v>28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25">
      <c r="A647">
        <v>13086530</v>
      </c>
      <c r="B647" t="s">
        <v>28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25">
      <c r="A648">
        <v>13086530</v>
      </c>
      <c r="B648" t="s">
        <v>28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25">
      <c r="A649">
        <v>13086530</v>
      </c>
      <c r="B649" t="s">
        <v>28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25">
      <c r="A650">
        <v>13086530</v>
      </c>
      <c r="B650" t="s">
        <v>28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25">
      <c r="A651">
        <v>13086530</v>
      </c>
      <c r="B651" t="s">
        <v>28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25">
      <c r="A652">
        <v>13086530</v>
      </c>
      <c r="B652" t="s">
        <v>28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25">
      <c r="A653">
        <v>13086530</v>
      </c>
      <c r="B653" t="s">
        <v>28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25">
      <c r="A654">
        <v>13086530</v>
      </c>
      <c r="B654" t="s">
        <v>28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25">
      <c r="A655">
        <v>13086530</v>
      </c>
      <c r="B655" t="s">
        <v>28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25">
      <c r="A656">
        <v>13086530</v>
      </c>
      <c r="B656" t="s">
        <v>28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25">
      <c r="A657">
        <v>13086530</v>
      </c>
      <c r="B657" t="s">
        <v>28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25">
      <c r="A658">
        <v>13086530</v>
      </c>
      <c r="B658" t="s">
        <v>28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25">
      <c r="A659">
        <v>13086530</v>
      </c>
      <c r="B659" t="s">
        <v>28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25">
      <c r="A660">
        <v>13086530</v>
      </c>
      <c r="B660" t="s">
        <v>28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25">
      <c r="A661">
        <v>13086530</v>
      </c>
      <c r="B661" t="s">
        <v>28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25">
      <c r="A662">
        <v>13086530</v>
      </c>
      <c r="B662" t="s">
        <v>28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25">
      <c r="A663">
        <v>13086530</v>
      </c>
      <c r="B663" t="s">
        <v>28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25">
      <c r="A664">
        <v>13086530</v>
      </c>
      <c r="B664" t="s">
        <v>28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25">
      <c r="A665">
        <v>13086530</v>
      </c>
      <c r="B665" t="s">
        <v>28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25">
      <c r="A666">
        <v>13086530</v>
      </c>
      <c r="B666" t="s">
        <v>28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25">
      <c r="A667">
        <v>13086530</v>
      </c>
      <c r="B667" t="s">
        <v>28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25">
      <c r="A668">
        <v>13086530</v>
      </c>
      <c r="B668" t="s">
        <v>28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25">
      <c r="A669">
        <v>13086530</v>
      </c>
      <c r="B669" t="s">
        <v>28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25">
      <c r="A670">
        <v>13086530</v>
      </c>
      <c r="B670" t="s">
        <v>28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25">
      <c r="A671">
        <v>13086530</v>
      </c>
      <c r="B671" t="s">
        <v>28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25">
      <c r="A672">
        <v>13086530</v>
      </c>
      <c r="B672" t="s">
        <v>28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25">
      <c r="A673">
        <v>13086530</v>
      </c>
      <c r="B673" t="s">
        <v>28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25">
      <c r="A674">
        <v>13086530</v>
      </c>
      <c r="B674" t="s">
        <v>28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25">
      <c r="A675">
        <v>13086530</v>
      </c>
      <c r="B675" t="s">
        <v>28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25">
      <c r="A676">
        <v>13086530</v>
      </c>
      <c r="B676" t="s">
        <v>28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25">
      <c r="A677">
        <v>13086530</v>
      </c>
      <c r="B677" t="s">
        <v>28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25">
      <c r="A678">
        <v>13086530</v>
      </c>
      <c r="B678" t="s">
        <v>28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25">
      <c r="A679">
        <v>13086530</v>
      </c>
      <c r="B679" t="s">
        <v>28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25">
      <c r="A680">
        <v>13086530</v>
      </c>
      <c r="B680" t="s">
        <v>28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25">
      <c r="A681">
        <v>13086530</v>
      </c>
      <c r="B681" t="s">
        <v>28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25">
      <c r="A682">
        <v>13086530</v>
      </c>
      <c r="B682" t="s">
        <v>28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25">
      <c r="A683">
        <v>13086530</v>
      </c>
      <c r="B683" t="s">
        <v>28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25">
      <c r="A684">
        <v>13086530</v>
      </c>
      <c r="B684" t="s">
        <v>28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25">
      <c r="A685">
        <v>13086530</v>
      </c>
      <c r="B685" t="s">
        <v>28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25">
      <c r="A686">
        <v>13086530</v>
      </c>
      <c r="B686" t="s">
        <v>28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25">
      <c r="A687">
        <v>13086530</v>
      </c>
      <c r="B687" t="s">
        <v>28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25">
      <c r="A688">
        <v>13086530</v>
      </c>
      <c r="B688" t="s">
        <v>28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25">
      <c r="A689">
        <v>13086530</v>
      </c>
      <c r="B689" t="s">
        <v>28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25">
      <c r="A690">
        <v>13086530</v>
      </c>
      <c r="B690" t="s">
        <v>28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25">
      <c r="A691">
        <v>13086530</v>
      </c>
      <c r="B691" t="s">
        <v>28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25">
      <c r="A692">
        <v>13086530</v>
      </c>
      <c r="B692" t="s">
        <v>28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25">
      <c r="A693">
        <v>13086530</v>
      </c>
      <c r="B693" t="s">
        <v>28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25">
      <c r="A694">
        <v>13086530</v>
      </c>
      <c r="B694" t="s">
        <v>28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25">
      <c r="A695">
        <v>13086530</v>
      </c>
      <c r="B695" t="s">
        <v>28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25">
      <c r="A696">
        <v>13086530</v>
      </c>
      <c r="B696" t="s">
        <v>28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25">
      <c r="A697">
        <v>13086530</v>
      </c>
      <c r="B697" t="s">
        <v>28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25">
      <c r="A698">
        <v>13086530</v>
      </c>
      <c r="B698" t="s">
        <v>28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25">
      <c r="A699">
        <v>13086530</v>
      </c>
      <c r="B699" t="s">
        <v>28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25">
      <c r="A700">
        <v>13086530</v>
      </c>
      <c r="B700" t="s">
        <v>28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25">
      <c r="A701">
        <v>13086530</v>
      </c>
      <c r="B701" t="s">
        <v>28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25">
      <c r="A702">
        <v>13086530</v>
      </c>
      <c r="B702" t="s">
        <v>28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25">
      <c r="A703">
        <v>13086530</v>
      </c>
      <c r="B703" t="s">
        <v>28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25">
      <c r="A704">
        <v>13086530</v>
      </c>
      <c r="B704" t="s">
        <v>28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25">
      <c r="A705">
        <v>13086530</v>
      </c>
      <c r="B705" t="s">
        <v>28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25">
      <c r="A706">
        <v>13086530</v>
      </c>
      <c r="B706" t="s">
        <v>28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25">
      <c r="A707">
        <v>13086530</v>
      </c>
      <c r="B707" t="s">
        <v>28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25">
      <c r="A708">
        <v>13086530</v>
      </c>
      <c r="B708" t="s">
        <v>28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25">
      <c r="A709">
        <v>13086530</v>
      </c>
      <c r="B709" t="s">
        <v>28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25">
      <c r="A710">
        <v>13086530</v>
      </c>
      <c r="B710" t="s">
        <v>28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25">
      <c r="A711">
        <v>13086530</v>
      </c>
      <c r="B711" t="s">
        <v>28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25">
      <c r="A712">
        <v>13086530</v>
      </c>
      <c r="B712" t="s">
        <v>28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25">
      <c r="A713">
        <v>13086530</v>
      </c>
      <c r="B713" t="s">
        <v>28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25">
      <c r="A714">
        <v>13086530</v>
      </c>
      <c r="B714" t="s">
        <v>28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25">
      <c r="A715">
        <v>13086530</v>
      </c>
      <c r="B715" t="s">
        <v>28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25">
      <c r="A716">
        <v>13086530</v>
      </c>
      <c r="B716" t="s">
        <v>28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25">
      <c r="A717">
        <v>13086530</v>
      </c>
      <c r="B717" t="s">
        <v>28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25">
      <c r="A718">
        <v>13086530</v>
      </c>
      <c r="B718" t="s">
        <v>28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25">
      <c r="A719">
        <v>13086530</v>
      </c>
      <c r="B719" t="s">
        <v>28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25">
      <c r="A720">
        <v>13086530</v>
      </c>
      <c r="B720" t="s">
        <v>28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25">
      <c r="A721">
        <v>13086530</v>
      </c>
      <c r="B721" t="s">
        <v>28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25">
      <c r="A722">
        <v>13086530</v>
      </c>
      <c r="B722" t="s">
        <v>28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25">
      <c r="A723">
        <v>13086530</v>
      </c>
      <c r="B723" t="s">
        <v>28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25">
      <c r="A724">
        <v>13086530</v>
      </c>
      <c r="B724" t="s">
        <v>28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25">
      <c r="A725">
        <v>13086530</v>
      </c>
      <c r="B725" t="s">
        <v>28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25">
      <c r="A726">
        <v>13086530</v>
      </c>
      <c r="B726" t="s">
        <v>28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25">
      <c r="A727">
        <v>13086530</v>
      </c>
      <c r="B727" t="s">
        <v>28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6" t="s">
        <v>10</v>
      </c>
      <c r="S727" s="6"/>
      <c r="T727" s="6">
        <f>SUM(O489:O510)*1.9835</f>
        <v>10693.351975500002</v>
      </c>
    </row>
    <row r="728" spans="1:20" x14ac:dyDescent="0.25">
      <c r="A728">
        <v>13086530</v>
      </c>
      <c r="B728" t="s">
        <v>28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25">
      <c r="A729">
        <v>13086530</v>
      </c>
      <c r="B729" t="s">
        <v>28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25">
      <c r="A730">
        <v>13086530</v>
      </c>
      <c r="B730" t="s">
        <v>28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25">
      <c r="A731">
        <v>13086530</v>
      </c>
      <c r="B731" t="s">
        <v>28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25">
      <c r="A732">
        <v>13086530</v>
      </c>
      <c r="B732" t="s">
        <v>28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25">
      <c r="A733">
        <v>13086530</v>
      </c>
      <c r="B733" t="s">
        <v>28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25">
      <c r="A734">
        <v>13086530</v>
      </c>
      <c r="B734" t="s">
        <v>28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25">
      <c r="A735">
        <v>13086530</v>
      </c>
      <c r="B735" t="s">
        <v>28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25">
      <c r="A736">
        <v>13086530</v>
      </c>
      <c r="B736" t="s">
        <v>28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25">
      <c r="A737">
        <v>13086530</v>
      </c>
      <c r="B737" t="s">
        <v>28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25">
      <c r="A738">
        <v>13086530</v>
      </c>
      <c r="B738" t="s">
        <v>28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25">
      <c r="A739">
        <v>13086530</v>
      </c>
      <c r="B739" t="s">
        <v>28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25">
      <c r="A740">
        <v>13086530</v>
      </c>
      <c r="B740" t="s">
        <v>28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25">
      <c r="A741">
        <v>13086530</v>
      </c>
      <c r="B741" t="s">
        <v>28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25">
      <c r="A742">
        <v>13086530</v>
      </c>
      <c r="B742" t="s">
        <v>28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25">
      <c r="A743">
        <v>13086530</v>
      </c>
      <c r="B743" t="s">
        <v>28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25">
      <c r="A744">
        <v>13086530</v>
      </c>
      <c r="B744" t="s">
        <v>28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25">
      <c r="A745">
        <v>13086530</v>
      </c>
      <c r="B745" t="s">
        <v>28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25">
      <c r="A746">
        <v>13086530</v>
      </c>
      <c r="B746" t="s">
        <v>28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25">
      <c r="A747">
        <v>13086530</v>
      </c>
      <c r="B747" t="s">
        <v>28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25">
      <c r="A748">
        <v>13086530</v>
      </c>
      <c r="B748" t="s">
        <v>28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25">
      <c r="A749">
        <v>13086530</v>
      </c>
      <c r="B749" t="s">
        <v>28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25">
      <c r="A750">
        <v>13086530</v>
      </c>
      <c r="B750" t="s">
        <v>28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25">
      <c r="A751">
        <v>13086530</v>
      </c>
      <c r="B751" t="s">
        <v>28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25">
      <c r="A752">
        <v>13086530</v>
      </c>
      <c r="B752" t="s">
        <v>28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25">
      <c r="A753">
        <v>13086530</v>
      </c>
      <c r="B753" t="s">
        <v>28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25">
      <c r="A754">
        <v>13086530</v>
      </c>
      <c r="B754" t="s">
        <v>28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25">
      <c r="A755">
        <v>13086530</v>
      </c>
      <c r="B755" t="s">
        <v>28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25">
      <c r="A756">
        <v>13086530</v>
      </c>
      <c r="B756" t="s">
        <v>28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25">
      <c r="A757">
        <v>13086530</v>
      </c>
      <c r="B757" t="s">
        <v>28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25">
      <c r="A758">
        <v>13086530</v>
      </c>
      <c r="B758" t="s">
        <v>28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25">
      <c r="A759">
        <v>13086530</v>
      </c>
      <c r="B759" t="s">
        <v>28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25">
      <c r="A760">
        <v>13086530</v>
      </c>
      <c r="B760" t="s">
        <v>28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25">
      <c r="A761">
        <v>13086530</v>
      </c>
      <c r="B761" t="s">
        <v>28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25">
      <c r="A762">
        <v>13086530</v>
      </c>
      <c r="B762" t="s">
        <v>28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25">
      <c r="A763">
        <v>13086530</v>
      </c>
      <c r="B763" t="s">
        <v>28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25">
      <c r="A764">
        <v>13086530</v>
      </c>
      <c r="B764" t="s">
        <v>28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25">
      <c r="A765">
        <v>13086530</v>
      </c>
      <c r="B765" t="s">
        <v>28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25">
      <c r="A766">
        <v>13086530</v>
      </c>
      <c r="B766" t="s">
        <v>28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25">
      <c r="A767">
        <v>13086530</v>
      </c>
      <c r="B767" t="s">
        <v>28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25">
      <c r="A768">
        <v>13086530</v>
      </c>
      <c r="B768" t="s">
        <v>28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25">
      <c r="A769">
        <v>13086530</v>
      </c>
      <c r="B769" t="s">
        <v>28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25">
      <c r="A770">
        <v>13086530</v>
      </c>
      <c r="B770" t="s">
        <v>28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25">
      <c r="A771">
        <v>13086530</v>
      </c>
      <c r="B771" t="s">
        <v>28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25">
      <c r="A772">
        <v>13086530</v>
      </c>
      <c r="B772" t="s">
        <v>28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25">
      <c r="A773">
        <v>13086530</v>
      </c>
      <c r="B773" t="s">
        <v>28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25">
      <c r="A774">
        <v>13086530</v>
      </c>
      <c r="B774" t="s">
        <v>28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25">
      <c r="A775">
        <v>13086530</v>
      </c>
      <c r="B775" t="s">
        <v>28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25">
      <c r="A776">
        <v>13086530</v>
      </c>
      <c r="B776" t="s">
        <v>28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25">
      <c r="A777">
        <v>13086530</v>
      </c>
      <c r="B777" t="s">
        <v>28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25">
      <c r="A778">
        <v>13086530</v>
      </c>
      <c r="B778" t="s">
        <v>28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25">
      <c r="A779">
        <v>13086530</v>
      </c>
      <c r="B779" t="s">
        <v>28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25">
      <c r="A780">
        <v>13086530</v>
      </c>
      <c r="B780" t="s">
        <v>28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25">
      <c r="A781">
        <v>13086530</v>
      </c>
      <c r="B781" t="s">
        <v>28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25">
      <c r="A782">
        <v>13086530</v>
      </c>
      <c r="B782" t="s">
        <v>28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25">
      <c r="A783">
        <v>13086530</v>
      </c>
      <c r="B783" t="s">
        <v>28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25">
      <c r="A784">
        <v>13086530</v>
      </c>
      <c r="B784" t="s">
        <v>28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25">
      <c r="A785">
        <v>13086530</v>
      </c>
      <c r="B785" t="s">
        <v>28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25">
      <c r="A786">
        <v>13086530</v>
      </c>
      <c r="B786" t="s">
        <v>28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25">
      <c r="A787">
        <v>13086530</v>
      </c>
      <c r="B787" t="s">
        <v>28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25">
      <c r="A788">
        <v>13086530</v>
      </c>
      <c r="B788" t="s">
        <v>28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25">
      <c r="A789">
        <v>13086530</v>
      </c>
      <c r="B789" t="s">
        <v>28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25">
      <c r="A790">
        <v>13086530</v>
      </c>
      <c r="B790" t="s">
        <v>28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25">
      <c r="A791">
        <v>13086530</v>
      </c>
      <c r="B791" t="s">
        <v>28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25">
      <c r="A792">
        <v>13086530</v>
      </c>
      <c r="B792" t="s">
        <v>28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25">
      <c r="A793">
        <v>13086530</v>
      </c>
      <c r="B793" t="s">
        <v>28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25">
      <c r="A794">
        <v>13086530</v>
      </c>
      <c r="B794" t="s">
        <v>28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25">
      <c r="A795">
        <v>13086530</v>
      </c>
      <c r="B795" t="s">
        <v>28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25">
      <c r="A796">
        <v>13086530</v>
      </c>
      <c r="B796" t="s">
        <v>28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25">
      <c r="A797">
        <v>13086530</v>
      </c>
      <c r="B797" t="s">
        <v>28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25">
      <c r="A798">
        <v>13086530</v>
      </c>
      <c r="B798" t="s">
        <v>28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25">
      <c r="A799">
        <v>13086530</v>
      </c>
      <c r="B799" t="s">
        <v>28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25">
      <c r="A800">
        <v>13086530</v>
      </c>
      <c r="B800" t="s">
        <v>28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25">
      <c r="A801">
        <v>13086530</v>
      </c>
      <c r="B801" t="s">
        <v>28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25">
      <c r="A802">
        <v>13086530</v>
      </c>
      <c r="B802" t="s">
        <v>28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25">
      <c r="A803">
        <v>13086530</v>
      </c>
      <c r="B803" t="s">
        <v>28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25">
      <c r="A804">
        <v>13086530</v>
      </c>
      <c r="B804" t="s">
        <v>28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25">
      <c r="A805">
        <v>13086530</v>
      </c>
      <c r="B805" t="s">
        <v>28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25">
      <c r="A806">
        <v>13086530</v>
      </c>
      <c r="B806" t="s">
        <v>28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25">
      <c r="A807">
        <v>13086530</v>
      </c>
      <c r="B807" t="s">
        <v>28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25">
      <c r="A808">
        <v>13086530</v>
      </c>
      <c r="B808" t="s">
        <v>28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25">
      <c r="A809">
        <v>13086530</v>
      </c>
      <c r="B809" t="s">
        <v>28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25">
      <c r="A810">
        <v>13086530</v>
      </c>
      <c r="B810" t="s">
        <v>28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25">
      <c r="A811">
        <v>13086530</v>
      </c>
      <c r="B811" t="s">
        <v>28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25">
      <c r="A812">
        <v>13086530</v>
      </c>
      <c r="B812" t="s">
        <v>28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25">
      <c r="A813">
        <v>13086530</v>
      </c>
      <c r="B813" t="s">
        <v>28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25">
      <c r="A814">
        <v>13086530</v>
      </c>
      <c r="B814" t="s">
        <v>28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25">
      <c r="A815">
        <v>13086530</v>
      </c>
      <c r="B815" t="s">
        <v>28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25">
      <c r="A816">
        <v>13086530</v>
      </c>
      <c r="B816" t="s">
        <v>28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25">
      <c r="A817">
        <v>13086530</v>
      </c>
      <c r="B817" t="s">
        <v>28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25">
      <c r="A818">
        <v>13086530</v>
      </c>
      <c r="B818" t="s">
        <v>28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25">
      <c r="A819">
        <v>13086530</v>
      </c>
      <c r="B819" t="s">
        <v>28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25">
      <c r="A820">
        <v>13086530</v>
      </c>
      <c r="B820" t="s">
        <v>28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25">
      <c r="A821">
        <v>13086530</v>
      </c>
      <c r="B821" t="s">
        <v>28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25">
      <c r="A822">
        <v>13086530</v>
      </c>
      <c r="B822" t="s">
        <v>28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25">
      <c r="A823">
        <v>13086530</v>
      </c>
      <c r="B823" t="s">
        <v>28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25">
      <c r="A824">
        <v>13086530</v>
      </c>
      <c r="B824" t="s">
        <v>28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25">
      <c r="A825">
        <v>13086530</v>
      </c>
      <c r="B825" t="s">
        <v>28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25">
      <c r="A826">
        <v>13086530</v>
      </c>
      <c r="B826" t="s">
        <v>28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25">
      <c r="A827">
        <v>13086530</v>
      </c>
      <c r="B827" t="s">
        <v>28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25">
      <c r="A828">
        <v>13086530</v>
      </c>
      <c r="B828" t="s">
        <v>28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25">
      <c r="A829">
        <v>13086530</v>
      </c>
      <c r="B829" t="s">
        <v>28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25">
      <c r="A830">
        <v>13086530</v>
      </c>
      <c r="B830" t="s">
        <v>28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25">
      <c r="A831">
        <v>13086530</v>
      </c>
      <c r="B831" t="s">
        <v>28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25">
      <c r="A832">
        <v>13086530</v>
      </c>
      <c r="B832" t="s">
        <v>28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25">
      <c r="A833">
        <v>13086530</v>
      </c>
      <c r="B833" t="s">
        <v>28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25">
      <c r="A834">
        <v>13086530</v>
      </c>
      <c r="B834" t="s">
        <v>28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25">
      <c r="A835">
        <v>13086530</v>
      </c>
      <c r="B835" t="s">
        <v>28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25">
      <c r="A836">
        <v>13086530</v>
      </c>
      <c r="B836" t="s">
        <v>28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25">
      <c r="A837">
        <v>13086530</v>
      </c>
      <c r="B837" t="s">
        <v>28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25">
      <c r="A838">
        <v>13086530</v>
      </c>
      <c r="B838" t="s">
        <v>28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25">
      <c r="A839">
        <v>13086530</v>
      </c>
      <c r="B839" t="s">
        <v>28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25">
      <c r="A840">
        <v>13086530</v>
      </c>
      <c r="B840" t="s">
        <v>28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25">
      <c r="A841">
        <v>13086530</v>
      </c>
      <c r="B841" t="s">
        <v>28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25">
      <c r="A842">
        <v>13086530</v>
      </c>
      <c r="B842" t="s">
        <v>28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25">
      <c r="A843">
        <v>13086530</v>
      </c>
      <c r="B843" t="s">
        <v>28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25">
      <c r="A844">
        <v>13086530</v>
      </c>
      <c r="B844" t="s">
        <v>28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25">
      <c r="A845">
        <v>13086530</v>
      </c>
      <c r="B845" t="s">
        <v>28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25">
      <c r="A846">
        <v>13086530</v>
      </c>
      <c r="B846" t="s">
        <v>28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25">
      <c r="A847">
        <v>13086530</v>
      </c>
      <c r="B847" t="s">
        <v>28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25">
      <c r="A848">
        <v>13086530</v>
      </c>
      <c r="B848" t="s">
        <v>28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25">
      <c r="A849">
        <v>13086530</v>
      </c>
      <c r="B849" t="s">
        <v>28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25">
      <c r="A850">
        <v>13086530</v>
      </c>
      <c r="B850" t="s">
        <v>28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25">
      <c r="A851">
        <v>13086530</v>
      </c>
      <c r="B851" t="s">
        <v>28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25">
      <c r="A852">
        <v>13086530</v>
      </c>
      <c r="B852" t="s">
        <v>28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25">
      <c r="A853">
        <v>13086530</v>
      </c>
      <c r="B853" t="s">
        <v>28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25">
      <c r="A854">
        <v>13086530</v>
      </c>
      <c r="B854" t="s">
        <v>28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25">
      <c r="A855">
        <v>13086530</v>
      </c>
      <c r="B855" t="s">
        <v>28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25">
      <c r="A856">
        <v>13086530</v>
      </c>
      <c r="B856" t="s">
        <v>28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25">
      <c r="A857">
        <v>13086530</v>
      </c>
      <c r="B857" t="s">
        <v>28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25">
      <c r="A858">
        <v>13086530</v>
      </c>
      <c r="B858" t="s">
        <v>28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25">
      <c r="A859">
        <v>13086530</v>
      </c>
      <c r="B859" t="s">
        <v>28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25">
      <c r="A860">
        <v>13086530</v>
      </c>
      <c r="B860" t="s">
        <v>28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25">
      <c r="A861">
        <v>13086530</v>
      </c>
      <c r="B861" t="s">
        <v>28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25">
      <c r="A862">
        <v>13086530</v>
      </c>
      <c r="B862" t="s">
        <v>28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25">
      <c r="A863">
        <v>13086530</v>
      </c>
      <c r="B863" t="s">
        <v>28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25">
      <c r="A864">
        <v>13086530</v>
      </c>
      <c r="B864" t="s">
        <v>28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25">
      <c r="A865">
        <v>13086530</v>
      </c>
      <c r="B865" t="s">
        <v>28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25">
      <c r="A866">
        <v>13086530</v>
      </c>
      <c r="B866" t="s">
        <v>28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25">
      <c r="A867">
        <v>13086530</v>
      </c>
      <c r="B867" t="s">
        <v>28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25">
      <c r="A868">
        <v>13086530</v>
      </c>
      <c r="B868" t="s">
        <v>28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25">
      <c r="A869">
        <v>13086530</v>
      </c>
      <c r="B869" t="s">
        <v>28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25">
      <c r="A870">
        <v>13086530</v>
      </c>
      <c r="B870" t="s">
        <v>28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25">
      <c r="A871">
        <v>13086530</v>
      </c>
      <c r="B871" t="s">
        <v>28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25">
      <c r="A872">
        <v>13086530</v>
      </c>
      <c r="B872" t="s">
        <v>28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25">
      <c r="A873">
        <v>13086530</v>
      </c>
      <c r="B873" t="s">
        <v>28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25">
      <c r="A874">
        <v>13086530</v>
      </c>
      <c r="B874" t="s">
        <v>28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25">
      <c r="A875">
        <v>13086530</v>
      </c>
      <c r="B875" t="s">
        <v>28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25">
      <c r="A876">
        <v>13086530</v>
      </c>
      <c r="B876" t="s">
        <v>28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25">
      <c r="A877">
        <v>13086530</v>
      </c>
      <c r="B877" t="s">
        <v>28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25">
      <c r="A878">
        <v>13086530</v>
      </c>
      <c r="B878" t="s">
        <v>28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25">
      <c r="A879">
        <v>13086530</v>
      </c>
      <c r="B879" t="s">
        <v>28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25">
      <c r="A880">
        <v>13086530</v>
      </c>
      <c r="B880" t="s">
        <v>28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25">
      <c r="A881">
        <v>13086530</v>
      </c>
      <c r="B881" t="s">
        <v>28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25">
      <c r="A882">
        <v>13086530</v>
      </c>
      <c r="B882" t="s">
        <v>28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25">
      <c r="A883">
        <v>13086530</v>
      </c>
      <c r="B883" t="s">
        <v>28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25">
      <c r="A884">
        <v>13086530</v>
      </c>
      <c r="B884" t="s">
        <v>28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25">
      <c r="A885">
        <v>13086530</v>
      </c>
      <c r="B885" t="s">
        <v>28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25">
      <c r="A886">
        <v>13086530</v>
      </c>
      <c r="B886" t="s">
        <v>28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25">
      <c r="A887">
        <v>13086530</v>
      </c>
      <c r="B887" t="s">
        <v>28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25">
      <c r="A888">
        <v>13086530</v>
      </c>
      <c r="B888" t="s">
        <v>28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25">
      <c r="A889">
        <v>13086530</v>
      </c>
      <c r="B889" t="s">
        <v>28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25">
      <c r="A890">
        <v>13086530</v>
      </c>
      <c r="B890" t="s">
        <v>28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25">
      <c r="A891">
        <v>13086530</v>
      </c>
      <c r="B891" t="s">
        <v>28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25">
      <c r="A892">
        <v>13086530</v>
      </c>
      <c r="B892" t="s">
        <v>28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25">
      <c r="A893">
        <v>13086530</v>
      </c>
      <c r="B893" t="s">
        <v>28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25">
      <c r="A894">
        <v>13086530</v>
      </c>
      <c r="B894" t="s">
        <v>28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25">
      <c r="A895">
        <v>13086530</v>
      </c>
      <c r="B895" t="s">
        <v>28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25">
      <c r="A896">
        <v>13086530</v>
      </c>
      <c r="B896" t="s">
        <v>28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25">
      <c r="A897">
        <v>13086530</v>
      </c>
      <c r="B897" t="s">
        <v>28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25">
      <c r="A898">
        <v>13086530</v>
      </c>
      <c r="B898" t="s">
        <v>28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25">
      <c r="A899">
        <v>13086530</v>
      </c>
      <c r="B899" t="s">
        <v>28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25">
      <c r="A900">
        <v>13086530</v>
      </c>
      <c r="B900" t="s">
        <v>28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25">
      <c r="A901">
        <v>13086530</v>
      </c>
      <c r="B901" t="s">
        <v>28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25">
      <c r="A902">
        <v>13086530</v>
      </c>
      <c r="B902" t="s">
        <v>28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25">
      <c r="A903">
        <v>13086530</v>
      </c>
      <c r="B903" t="s">
        <v>28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25">
      <c r="A904">
        <v>13086530</v>
      </c>
      <c r="B904" t="s">
        <v>28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25">
      <c r="A905">
        <v>13086530</v>
      </c>
      <c r="B905" t="s">
        <v>28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25">
      <c r="A906">
        <v>13086530</v>
      </c>
      <c r="B906" t="s">
        <v>28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25">
      <c r="A907">
        <v>13086530</v>
      </c>
      <c r="B907" t="s">
        <v>28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25">
      <c r="A908">
        <v>13086530</v>
      </c>
      <c r="B908" t="s">
        <v>28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25">
      <c r="A909">
        <v>13086530</v>
      </c>
      <c r="B909" t="s">
        <v>28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25">
      <c r="A910">
        <v>13086530</v>
      </c>
      <c r="B910" t="s">
        <v>28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25">
      <c r="A911">
        <v>13086530</v>
      </c>
      <c r="B911" t="s">
        <v>28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25">
      <c r="A912">
        <v>13086530</v>
      </c>
      <c r="B912" t="s">
        <v>28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25">
      <c r="A913">
        <v>13086530</v>
      </c>
      <c r="B913" t="s">
        <v>28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25">
      <c r="A914">
        <v>13086530</v>
      </c>
      <c r="B914" t="s">
        <v>28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25">
      <c r="A915">
        <v>13086530</v>
      </c>
      <c r="B915" t="s">
        <v>28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25">
      <c r="A916">
        <v>13086530</v>
      </c>
      <c r="B916" t="s">
        <v>28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25">
      <c r="A917">
        <v>13086530</v>
      </c>
      <c r="B917" t="s">
        <v>28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25">
      <c r="A918">
        <v>13086530</v>
      </c>
      <c r="B918" t="s">
        <v>28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25">
      <c r="A919">
        <v>13086530</v>
      </c>
      <c r="B919" t="s">
        <v>28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25">
      <c r="A920">
        <v>13086530</v>
      </c>
      <c r="B920" t="s">
        <v>28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25">
      <c r="A921">
        <v>13086530</v>
      </c>
      <c r="B921" t="s">
        <v>28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25">
      <c r="A922">
        <v>13086530</v>
      </c>
      <c r="B922" t="s">
        <v>28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25">
      <c r="A923">
        <v>13086530</v>
      </c>
      <c r="B923" t="s">
        <v>28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25">
      <c r="A924">
        <v>13086530</v>
      </c>
      <c r="B924" t="s">
        <v>28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25">
      <c r="A925">
        <v>13086530</v>
      </c>
      <c r="B925" t="s">
        <v>28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25">
      <c r="A926">
        <v>13086530</v>
      </c>
      <c r="B926" t="s">
        <v>28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25">
      <c r="A927">
        <v>13086530</v>
      </c>
      <c r="B927" t="s">
        <v>28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25">
      <c r="A928">
        <v>13086530</v>
      </c>
      <c r="B928" t="s">
        <v>28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25">
      <c r="A929">
        <v>13086530</v>
      </c>
      <c r="B929" t="s">
        <v>28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25">
      <c r="A930">
        <v>13086530</v>
      </c>
      <c r="B930" t="s">
        <v>28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25">
      <c r="A931">
        <v>13086530</v>
      </c>
      <c r="B931" t="s">
        <v>28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25">
      <c r="A932">
        <v>13086530</v>
      </c>
      <c r="B932" t="s">
        <v>28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25">
      <c r="A933">
        <v>13086530</v>
      </c>
      <c r="B933" t="s">
        <v>28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25">
      <c r="A934">
        <v>13086530</v>
      </c>
      <c r="B934" t="s">
        <v>28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25">
      <c r="A935">
        <v>13086530</v>
      </c>
      <c r="B935" t="s">
        <v>28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25">
      <c r="A936">
        <v>13086530</v>
      </c>
      <c r="B936" t="s">
        <v>28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25">
      <c r="A937">
        <v>13086530</v>
      </c>
      <c r="B937" t="s">
        <v>28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25">
      <c r="A938">
        <v>13086530</v>
      </c>
      <c r="B938" t="s">
        <v>28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25">
      <c r="A939">
        <v>13086530</v>
      </c>
      <c r="B939" t="s">
        <v>28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25">
      <c r="A940">
        <v>13086530</v>
      </c>
      <c r="B940" t="s">
        <v>28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25">
      <c r="A941">
        <v>13086530</v>
      </c>
      <c r="B941" t="s">
        <v>28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25">
      <c r="A942">
        <v>13086530</v>
      </c>
      <c r="B942" t="s">
        <v>28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25">
      <c r="A943">
        <v>13086530</v>
      </c>
      <c r="B943" t="s">
        <v>28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25">
      <c r="A944">
        <v>13086530</v>
      </c>
      <c r="B944" t="s">
        <v>28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25">
      <c r="A945">
        <v>13086530</v>
      </c>
      <c r="B945" t="s">
        <v>28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25">
      <c r="A946">
        <v>13086530</v>
      </c>
      <c r="B946" t="s">
        <v>28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25">
      <c r="A947">
        <v>13086530</v>
      </c>
      <c r="B947" t="s">
        <v>28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25">
      <c r="A948">
        <v>13086530</v>
      </c>
      <c r="B948" t="s">
        <v>28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25">
      <c r="A949">
        <v>13086530</v>
      </c>
      <c r="B949" t="s">
        <v>28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25">
      <c r="A950">
        <v>13086530</v>
      </c>
      <c r="B950" t="s">
        <v>28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25">
      <c r="A951">
        <v>13086530</v>
      </c>
      <c r="B951" t="s">
        <v>28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25">
      <c r="A952">
        <v>13086530</v>
      </c>
      <c r="B952" t="s">
        <v>28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25">
      <c r="A953">
        <v>13086530</v>
      </c>
      <c r="B953" t="s">
        <v>28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25">
      <c r="A954">
        <v>13086530</v>
      </c>
      <c r="B954" t="s">
        <v>28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25">
      <c r="A955">
        <v>13086530</v>
      </c>
      <c r="B955" t="s">
        <v>28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25">
      <c r="A956">
        <v>13086530</v>
      </c>
      <c r="B956" t="s">
        <v>28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25">
      <c r="A957">
        <v>13086530</v>
      </c>
      <c r="B957" t="s">
        <v>28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25">
      <c r="A958">
        <v>13086530</v>
      </c>
      <c r="B958" t="s">
        <v>28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25">
      <c r="A959">
        <v>13086530</v>
      </c>
      <c r="B959" t="s">
        <v>28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25">
      <c r="A960">
        <v>13086530</v>
      </c>
      <c r="B960" t="s">
        <v>28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25">
      <c r="A961">
        <v>13086530</v>
      </c>
      <c r="B961" t="s">
        <v>28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25">
      <c r="A962">
        <v>13086530</v>
      </c>
      <c r="B962" t="s">
        <v>28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25">
      <c r="A963">
        <v>13086530</v>
      </c>
      <c r="B963" t="s">
        <v>28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25">
      <c r="A964">
        <v>13086530</v>
      </c>
      <c r="B964" t="s">
        <v>28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25">
      <c r="A965">
        <v>13086530</v>
      </c>
      <c r="B965" t="s">
        <v>28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25">
      <c r="A966">
        <v>13086530</v>
      </c>
      <c r="B966" t="s">
        <v>28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25">
      <c r="A967">
        <v>13086530</v>
      </c>
      <c r="B967" t="s">
        <v>28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25">
      <c r="A968">
        <v>13086530</v>
      </c>
      <c r="B968" t="s">
        <v>28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25">
      <c r="A969">
        <v>13086530</v>
      </c>
      <c r="B969" t="s">
        <v>28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25">
      <c r="A970">
        <v>13086530</v>
      </c>
      <c r="B970" t="s">
        <v>28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25">
      <c r="A971">
        <v>13086530</v>
      </c>
      <c r="B971" t="s">
        <v>28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25">
      <c r="A972">
        <v>13086530</v>
      </c>
      <c r="B972" t="s">
        <v>28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25">
      <c r="A973">
        <v>13086530</v>
      </c>
      <c r="B973" t="s">
        <v>28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25">
      <c r="A974">
        <v>13086530</v>
      </c>
      <c r="B974" t="s">
        <v>28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25">
      <c r="A975">
        <v>13086530</v>
      </c>
      <c r="B975" t="s">
        <v>28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25">
      <c r="A976">
        <v>13086530</v>
      </c>
      <c r="B976" t="s">
        <v>28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25">
      <c r="A977">
        <v>13086530</v>
      </c>
      <c r="B977" t="s">
        <v>28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25">
      <c r="A978">
        <v>13086530</v>
      </c>
      <c r="B978" t="s">
        <v>28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25">
      <c r="A979">
        <v>13086530</v>
      </c>
      <c r="B979" t="s">
        <v>28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25">
      <c r="A980">
        <v>13086530</v>
      </c>
      <c r="B980" t="s">
        <v>28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25">
      <c r="A981">
        <v>13086530</v>
      </c>
      <c r="B981" t="s">
        <v>28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25">
      <c r="A982">
        <v>13086530</v>
      </c>
      <c r="B982" t="s">
        <v>28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25">
      <c r="A983">
        <v>13086530</v>
      </c>
      <c r="B983" t="s">
        <v>28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25">
      <c r="A984">
        <v>13086530</v>
      </c>
      <c r="B984" t="s">
        <v>28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25">
      <c r="A985">
        <v>13086530</v>
      </c>
      <c r="B985" t="s">
        <v>28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25">
      <c r="A986">
        <v>13086530</v>
      </c>
      <c r="B986" t="s">
        <v>28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25">
      <c r="A987">
        <v>13086530</v>
      </c>
      <c r="B987" t="s">
        <v>28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25">
      <c r="A988">
        <v>13086530</v>
      </c>
      <c r="B988" t="s">
        <v>28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25">
      <c r="A989">
        <v>13086530</v>
      </c>
      <c r="B989" t="s">
        <v>28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25">
      <c r="A990">
        <v>13086530</v>
      </c>
      <c r="B990" t="s">
        <v>28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25">
      <c r="A991">
        <v>13086530</v>
      </c>
      <c r="B991" t="s">
        <v>28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25">
      <c r="A992">
        <v>13086530</v>
      </c>
      <c r="B992" t="s">
        <v>28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25">
      <c r="A993">
        <v>13086530</v>
      </c>
      <c r="B993" t="s">
        <v>28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25">
      <c r="A994">
        <v>13086530</v>
      </c>
      <c r="B994" t="s">
        <v>28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25">
      <c r="A995">
        <v>13086530</v>
      </c>
      <c r="B995" t="s">
        <v>28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25">
      <c r="A996">
        <v>13086530</v>
      </c>
      <c r="B996" t="s">
        <v>28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25">
      <c r="A997">
        <v>13086530</v>
      </c>
      <c r="B997" t="s">
        <v>28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25">
      <c r="A998">
        <v>13086530</v>
      </c>
      <c r="B998" t="s">
        <v>28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25">
      <c r="A999">
        <v>13086530</v>
      </c>
      <c r="B999" t="s">
        <v>28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25">
      <c r="A1000">
        <v>13086530</v>
      </c>
      <c r="B1000" t="s">
        <v>28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25">
      <c r="A1001">
        <v>13086530</v>
      </c>
      <c r="B1001" t="s">
        <v>28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25">
      <c r="A1002">
        <v>13086530</v>
      </c>
      <c r="B1002" t="s">
        <v>28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25">
      <c r="A1003">
        <v>13086530</v>
      </c>
      <c r="B1003" t="s">
        <v>28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25">
      <c r="A1004">
        <v>13086530</v>
      </c>
      <c r="B1004" t="s">
        <v>28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25">
      <c r="A1005">
        <v>13086530</v>
      </c>
      <c r="B1005" t="s">
        <v>28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25">
      <c r="A1006">
        <v>13086530</v>
      </c>
      <c r="B1006" t="s">
        <v>28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25">
      <c r="A1007">
        <v>13086530</v>
      </c>
      <c r="B1007" t="s">
        <v>28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25">
      <c r="A1008">
        <v>13086530</v>
      </c>
      <c r="B1008" t="s">
        <v>28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25">
      <c r="A1009">
        <v>13086530</v>
      </c>
      <c r="B1009" t="s">
        <v>28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25">
      <c r="A1010">
        <v>13086530</v>
      </c>
      <c r="B1010" t="s">
        <v>28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25">
      <c r="A1011">
        <v>13086530</v>
      </c>
      <c r="B1011" t="s">
        <v>28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25">
      <c r="A1012">
        <v>13086530</v>
      </c>
      <c r="B1012" t="s">
        <v>28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25">
      <c r="A1013">
        <v>13086530</v>
      </c>
      <c r="B1013" t="s">
        <v>28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25">
      <c r="A1014">
        <v>13086530</v>
      </c>
      <c r="B1014" t="s">
        <v>28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25">
      <c r="A1015">
        <v>13086530</v>
      </c>
      <c r="B1015" t="s">
        <v>28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25">
      <c r="A1016">
        <v>13086530</v>
      </c>
      <c r="B1016" t="s">
        <v>28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25">
      <c r="A1017">
        <v>13086530</v>
      </c>
      <c r="B1017" t="s">
        <v>28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25">
      <c r="A1018">
        <v>13086530</v>
      </c>
      <c r="B1018" t="s">
        <v>28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25">
      <c r="A1019">
        <v>13086530</v>
      </c>
      <c r="B1019" t="s">
        <v>28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25">
      <c r="A1020">
        <v>13086530</v>
      </c>
      <c r="B1020" t="s">
        <v>28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25">
      <c r="A1021">
        <v>13086530</v>
      </c>
      <c r="B1021" t="s">
        <v>28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25">
      <c r="A1022">
        <v>13086530</v>
      </c>
      <c r="B1022" t="s">
        <v>28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25">
      <c r="A1023">
        <v>13086530</v>
      </c>
      <c r="B1023" t="s">
        <v>28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25">
      <c r="A1024">
        <v>13086530</v>
      </c>
      <c r="B1024" t="s">
        <v>28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25">
      <c r="A1025">
        <v>13086530</v>
      </c>
      <c r="B1025" t="s">
        <v>28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25">
      <c r="A1026">
        <v>13086530</v>
      </c>
      <c r="B1026" t="s">
        <v>28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25">
      <c r="A1027">
        <v>13086530</v>
      </c>
      <c r="B1027" t="s">
        <v>28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25">
      <c r="A1028">
        <v>13086530</v>
      </c>
      <c r="B1028" t="s">
        <v>28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25">
      <c r="A1029">
        <v>13086530</v>
      </c>
      <c r="B1029" t="s">
        <v>28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25">
      <c r="A1030">
        <v>13086530</v>
      </c>
      <c r="B1030" t="s">
        <v>28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25">
      <c r="A1031">
        <v>13086530</v>
      </c>
      <c r="B1031" t="s">
        <v>28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25">
      <c r="A1032">
        <v>13086530</v>
      </c>
      <c r="B1032" t="s">
        <v>28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25">
      <c r="A1033">
        <v>13086530</v>
      </c>
      <c r="B1033" t="s">
        <v>28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25">
      <c r="A1034">
        <v>13086530</v>
      </c>
      <c r="B1034" t="s">
        <v>28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25">
      <c r="A1035">
        <v>13086530</v>
      </c>
      <c r="B1035" t="s">
        <v>28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25">
      <c r="A1036">
        <v>13086530</v>
      </c>
      <c r="B1036" t="s">
        <v>28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25">
      <c r="A1037">
        <v>13086530</v>
      </c>
      <c r="B1037" t="s">
        <v>28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25">
      <c r="A1038">
        <v>13086530</v>
      </c>
      <c r="B1038" t="s">
        <v>28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25">
      <c r="A1039">
        <v>13086530</v>
      </c>
      <c r="B1039" t="s">
        <v>28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25">
      <c r="A1040">
        <v>13086530</v>
      </c>
      <c r="B1040" t="s">
        <v>28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25">
      <c r="A1041">
        <v>13086530</v>
      </c>
      <c r="B1041" t="s">
        <v>28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25">
      <c r="A1042">
        <v>13086530</v>
      </c>
      <c r="B1042" t="s">
        <v>28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25">
      <c r="A1043">
        <v>13086530</v>
      </c>
      <c r="B1043" t="s">
        <v>28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25">
      <c r="A1044">
        <v>13086530</v>
      </c>
      <c r="B1044" t="s">
        <v>28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25">
      <c r="A1045">
        <v>13086530</v>
      </c>
      <c r="B1045" t="s">
        <v>28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25">
      <c r="A1046">
        <v>13086530</v>
      </c>
      <c r="B1046" t="s">
        <v>28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25">
      <c r="A1047">
        <v>13086530</v>
      </c>
      <c r="B1047" t="s">
        <v>28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25">
      <c r="A1048">
        <v>13086530</v>
      </c>
      <c r="B1048" t="s">
        <v>28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25">
      <c r="A1049">
        <v>13086530</v>
      </c>
      <c r="B1049" t="s">
        <v>28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25">
      <c r="A1050">
        <v>13086530</v>
      </c>
      <c r="B1050" t="s">
        <v>28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25">
      <c r="A1051">
        <v>13086530</v>
      </c>
      <c r="B1051" t="s">
        <v>28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25">
      <c r="A1052">
        <v>13086530</v>
      </c>
      <c r="B1052" t="s">
        <v>28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25">
      <c r="A1053">
        <v>13086530</v>
      </c>
      <c r="B1053" t="s">
        <v>28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25">
      <c r="A1054">
        <v>13086530</v>
      </c>
      <c r="B1054" t="s">
        <v>28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25">
      <c r="A1055">
        <v>13086530</v>
      </c>
      <c r="B1055" t="s">
        <v>28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25">
      <c r="A1056">
        <v>13086530</v>
      </c>
      <c r="B1056" t="s">
        <v>28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25">
      <c r="A1057">
        <v>13086530</v>
      </c>
      <c r="B1057" t="s">
        <v>28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25">
      <c r="A1058">
        <v>13086530</v>
      </c>
      <c r="B1058" t="s">
        <v>28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25">
      <c r="A1059">
        <v>13086530</v>
      </c>
      <c r="B1059" t="s">
        <v>28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25">
      <c r="A1060">
        <v>13086530</v>
      </c>
      <c r="B1060" t="s">
        <v>28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25">
      <c r="A1061">
        <v>13086530</v>
      </c>
      <c r="B1061" t="s">
        <v>28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25">
      <c r="A1062">
        <v>13086530</v>
      </c>
      <c r="B1062" t="s">
        <v>28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25">
      <c r="A1063">
        <v>13086530</v>
      </c>
      <c r="B1063" t="s">
        <v>28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25">
      <c r="A1064">
        <v>13086530</v>
      </c>
      <c r="B1064" t="s">
        <v>28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25">
      <c r="A1065">
        <v>13086530</v>
      </c>
      <c r="B1065" t="s">
        <v>28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25">
      <c r="A1066">
        <v>13086530</v>
      </c>
      <c r="B1066" t="s">
        <v>28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25">
      <c r="A1067">
        <v>13086530</v>
      </c>
      <c r="B1067" t="s">
        <v>28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25">
      <c r="A1068">
        <v>13086530</v>
      </c>
      <c r="B1068" t="s">
        <v>28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25">
      <c r="A1069">
        <v>13086530</v>
      </c>
      <c r="B1069" t="s">
        <v>28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25">
      <c r="A1070">
        <v>13086530</v>
      </c>
      <c r="B1070" t="s">
        <v>28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25">
      <c r="A1071">
        <v>13086530</v>
      </c>
      <c r="B1071" t="s">
        <v>28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25">
      <c r="A1072">
        <v>13086530</v>
      </c>
      <c r="B1072" t="s">
        <v>28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25">
      <c r="A1073">
        <v>13086530</v>
      </c>
      <c r="B1073" t="s">
        <v>28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25">
      <c r="A1074">
        <v>13086530</v>
      </c>
      <c r="B1074" t="s">
        <v>28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25">
      <c r="A1075">
        <v>13086530</v>
      </c>
      <c r="B1075" t="s">
        <v>28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25">
      <c r="A1076">
        <v>13086530</v>
      </c>
      <c r="B1076" t="s">
        <v>28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25">
      <c r="A1077">
        <v>13086530</v>
      </c>
      <c r="B1077" t="s">
        <v>28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25">
      <c r="A1078">
        <v>13086530</v>
      </c>
      <c r="B1078" t="s">
        <v>28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25">
      <c r="A1079">
        <v>13086530</v>
      </c>
      <c r="B1079" t="s">
        <v>28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25">
      <c r="A1080">
        <v>13086530</v>
      </c>
      <c r="B1080" t="s">
        <v>28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25">
      <c r="A1081">
        <v>13086530</v>
      </c>
      <c r="B1081" t="s">
        <v>28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25">
      <c r="A1082">
        <v>13086530</v>
      </c>
      <c r="B1082" t="s">
        <v>28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25">
      <c r="A1083">
        <v>13086530</v>
      </c>
      <c r="B1083" t="s">
        <v>28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25">
      <c r="A1084">
        <v>13086530</v>
      </c>
      <c r="B1084" t="s">
        <v>28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25">
      <c r="A1085">
        <v>13086530</v>
      </c>
      <c r="B1085" t="s">
        <v>28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25">
      <c r="A1086">
        <v>13086530</v>
      </c>
      <c r="B1086" t="s">
        <v>28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25">
      <c r="A1087">
        <v>13086530</v>
      </c>
      <c r="B1087" t="s">
        <v>28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25">
      <c r="A1088">
        <v>13086530</v>
      </c>
      <c r="B1088" t="s">
        <v>28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25">
      <c r="A1089">
        <v>13086530</v>
      </c>
      <c r="B1089" t="s">
        <v>28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25">
      <c r="A1090">
        <v>13086530</v>
      </c>
      <c r="B1090" t="s">
        <v>28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25">
      <c r="A1091">
        <v>13086530</v>
      </c>
      <c r="B1091" t="s">
        <v>28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25">
      <c r="A1092">
        <v>13086530</v>
      </c>
      <c r="B1092" t="s">
        <v>28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25">
      <c r="A1093">
        <v>13086530</v>
      </c>
      <c r="B1093" t="s">
        <v>28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25">
      <c r="A1094">
        <v>13086530</v>
      </c>
      <c r="B1094" t="s">
        <v>28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25">
      <c r="A1095">
        <v>13086530</v>
      </c>
      <c r="B1095" t="s">
        <v>28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25">
      <c r="A1096">
        <v>13086530</v>
      </c>
      <c r="B1096" t="s">
        <v>28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25">
      <c r="A1097">
        <v>13086530</v>
      </c>
      <c r="B1097" t="s">
        <v>28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25">
      <c r="A1098">
        <v>13086530</v>
      </c>
      <c r="B1098" t="s">
        <v>28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25">
      <c r="A1099">
        <v>13086530</v>
      </c>
      <c r="B1099" t="s">
        <v>28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25">
      <c r="A1100">
        <v>13086530</v>
      </c>
      <c r="B1100" t="s">
        <v>28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25">
      <c r="A1101">
        <v>13086530</v>
      </c>
      <c r="B1101" t="s">
        <v>28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25">
      <c r="A1102">
        <v>13086530</v>
      </c>
      <c r="B1102" t="s">
        <v>28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25">
      <c r="A1103">
        <v>13086530</v>
      </c>
      <c r="B1103" t="s">
        <v>28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25">
      <c r="A1104">
        <v>13086530</v>
      </c>
      <c r="B1104" t="s">
        <v>28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25">
      <c r="A1105">
        <v>13086530</v>
      </c>
      <c r="B1105" t="s">
        <v>28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25">
      <c r="A1106">
        <v>13086530</v>
      </c>
      <c r="B1106" t="s">
        <v>28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25">
      <c r="A1107">
        <v>13086530</v>
      </c>
      <c r="B1107" t="s">
        <v>28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25">
      <c r="A1108">
        <v>13086530</v>
      </c>
      <c r="B1108" t="s">
        <v>28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25">
      <c r="A1109">
        <v>13086530</v>
      </c>
      <c r="B1109" t="s">
        <v>28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25">
      <c r="A1110">
        <v>13086530</v>
      </c>
      <c r="B1110" t="s">
        <v>28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25">
      <c r="A1111">
        <v>13086530</v>
      </c>
      <c r="B1111" t="s">
        <v>28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25">
      <c r="A1112">
        <v>13086530</v>
      </c>
      <c r="B1112" t="s">
        <v>28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25">
      <c r="A1113">
        <v>13086530</v>
      </c>
      <c r="B1113" t="s">
        <v>28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25">
      <c r="A1114">
        <v>13086530</v>
      </c>
      <c r="B1114" t="s">
        <v>28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25">
      <c r="A1115">
        <v>13086530</v>
      </c>
      <c r="B1115" t="s">
        <v>28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25">
      <c r="A1116">
        <v>13086530</v>
      </c>
      <c r="B1116" t="s">
        <v>28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25">
      <c r="A1117">
        <v>13086530</v>
      </c>
      <c r="B1117" t="s">
        <v>28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25">
      <c r="A1118">
        <v>13086530</v>
      </c>
      <c r="B1118" t="s">
        <v>28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25">
      <c r="A1119">
        <v>13086530</v>
      </c>
      <c r="B1119" t="s">
        <v>28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25">
      <c r="A1120">
        <v>13086530</v>
      </c>
      <c r="B1120" t="s">
        <v>28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25">
      <c r="A1121">
        <v>13086530</v>
      </c>
      <c r="B1121" t="s">
        <v>28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25">
      <c r="A1122">
        <v>13086530</v>
      </c>
      <c r="B1122" t="s">
        <v>28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25">
      <c r="A1123">
        <v>13086530</v>
      </c>
      <c r="B1123" t="s">
        <v>28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25">
      <c r="A1124">
        <v>13086530</v>
      </c>
      <c r="B1124" t="s">
        <v>28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25">
      <c r="A1125">
        <v>13086530</v>
      </c>
      <c r="B1125" t="s">
        <v>28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25">
      <c r="A1126">
        <v>13086530</v>
      </c>
      <c r="B1126" t="s">
        <v>28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25">
      <c r="A1127">
        <v>13086530</v>
      </c>
      <c r="B1127" t="s">
        <v>28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25">
      <c r="A1128">
        <v>13086530</v>
      </c>
      <c r="B1128" t="s">
        <v>28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25">
      <c r="A1129">
        <v>13086530</v>
      </c>
      <c r="B1129" t="s">
        <v>28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25">
      <c r="A1130">
        <v>13086530</v>
      </c>
      <c r="B1130" t="s">
        <v>28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25">
      <c r="A1131">
        <v>13086530</v>
      </c>
      <c r="B1131" t="s">
        <v>28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25">
      <c r="A1132">
        <v>13086530</v>
      </c>
      <c r="B1132" t="s">
        <v>28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25">
      <c r="A1133">
        <v>13086530</v>
      </c>
      <c r="B1133" t="s">
        <v>28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25">
      <c r="A1134">
        <v>13086530</v>
      </c>
      <c r="B1134" t="s">
        <v>28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25">
      <c r="A1135">
        <v>13086530</v>
      </c>
      <c r="B1135" t="s">
        <v>28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25">
      <c r="A1136">
        <v>13086530</v>
      </c>
      <c r="B1136" t="s">
        <v>28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25">
      <c r="A1137">
        <v>13086530</v>
      </c>
      <c r="B1137" t="s">
        <v>28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25">
      <c r="A1138">
        <v>13086530</v>
      </c>
      <c r="B1138" t="s">
        <v>28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25">
      <c r="A1139">
        <v>13086530</v>
      </c>
      <c r="B1139" t="s">
        <v>28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25">
      <c r="A1140">
        <v>13086530</v>
      </c>
      <c r="B1140" t="s">
        <v>28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25">
      <c r="A1141">
        <v>13086530</v>
      </c>
      <c r="B1141" t="s">
        <v>28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25">
      <c r="A1142">
        <v>13086530</v>
      </c>
      <c r="B1142" t="s">
        <v>28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25">
      <c r="A1143">
        <v>13086530</v>
      </c>
      <c r="B1143" t="s">
        <v>28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25">
      <c r="A1144">
        <v>13086530</v>
      </c>
      <c r="B1144" t="s">
        <v>28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25">
      <c r="A1145">
        <v>13086530</v>
      </c>
      <c r="B1145" t="s">
        <v>28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25">
      <c r="A1146">
        <v>13086530</v>
      </c>
      <c r="B1146" t="s">
        <v>28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25">
      <c r="A1147">
        <v>13086530</v>
      </c>
      <c r="B1147" t="s">
        <v>28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25">
      <c r="A1148">
        <v>13086530</v>
      </c>
      <c r="B1148" t="s">
        <v>28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25">
      <c r="A1149">
        <v>13086530</v>
      </c>
      <c r="B1149" t="s">
        <v>28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25">
      <c r="A1150">
        <v>13086530</v>
      </c>
      <c r="B1150" t="s">
        <v>28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25">
      <c r="A1151">
        <v>13086530</v>
      </c>
      <c r="B1151" t="s">
        <v>28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25">
      <c r="A1152">
        <v>13086530</v>
      </c>
      <c r="B1152" t="s">
        <v>28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25">
      <c r="A1153">
        <v>13086530</v>
      </c>
      <c r="B1153" t="s">
        <v>28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25">
      <c r="A1154">
        <v>13086530</v>
      </c>
      <c r="B1154" t="s">
        <v>28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25">
      <c r="A1155">
        <v>13086530</v>
      </c>
      <c r="B1155" t="s">
        <v>28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25">
      <c r="A1156">
        <v>13086530</v>
      </c>
      <c r="B1156" t="s">
        <v>28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25">
      <c r="A1157">
        <v>13086530</v>
      </c>
      <c r="B1157" t="s">
        <v>28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25">
      <c r="A1158">
        <v>13086530</v>
      </c>
      <c r="B1158" t="s">
        <v>28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25">
      <c r="A1159">
        <v>13086530</v>
      </c>
      <c r="B1159" t="s">
        <v>28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25">
      <c r="A1160">
        <v>13086530</v>
      </c>
      <c r="B1160" t="s">
        <v>28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25">
      <c r="A1161">
        <v>13086530</v>
      </c>
      <c r="B1161" t="s">
        <v>28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25">
      <c r="A1162">
        <v>13086530</v>
      </c>
      <c r="B1162" t="s">
        <v>28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25">
      <c r="A1163">
        <v>13086530</v>
      </c>
      <c r="B1163" t="s">
        <v>28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25">
      <c r="A1164">
        <v>13086530</v>
      </c>
      <c r="B1164" t="s">
        <v>28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25">
      <c r="A1165">
        <v>13086530</v>
      </c>
      <c r="B1165" t="s">
        <v>28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25">
      <c r="A1166">
        <v>13086530</v>
      </c>
      <c r="B1166" t="s">
        <v>28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25">
      <c r="A1167">
        <v>13086530</v>
      </c>
      <c r="B1167" t="s">
        <v>28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25">
      <c r="A1168">
        <v>13086530</v>
      </c>
      <c r="B1168" t="s">
        <v>28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25">
      <c r="A1169">
        <v>13086530</v>
      </c>
      <c r="B1169" t="s">
        <v>28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25">
      <c r="A1170">
        <v>13086530</v>
      </c>
      <c r="B1170" t="s">
        <v>28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25">
      <c r="A1171">
        <v>13086530</v>
      </c>
      <c r="B1171" t="s">
        <v>28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25">
      <c r="A1172">
        <v>13086530</v>
      </c>
      <c r="B1172" t="s">
        <v>28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25">
      <c r="A1173">
        <v>13086530</v>
      </c>
      <c r="B1173" t="s">
        <v>28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25">
      <c r="A1174">
        <v>13086530</v>
      </c>
      <c r="B1174" t="s">
        <v>28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25">
      <c r="A1175">
        <v>13086530</v>
      </c>
      <c r="B1175" t="s">
        <v>28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25">
      <c r="A1176">
        <v>13086530</v>
      </c>
      <c r="B1176" t="s">
        <v>28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25">
      <c r="A1177">
        <v>13086530</v>
      </c>
      <c r="B1177" t="s">
        <v>28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25">
      <c r="A1178">
        <v>13086530</v>
      </c>
      <c r="B1178" t="s">
        <v>28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25">
      <c r="A1179">
        <v>13086530</v>
      </c>
      <c r="B1179" t="s">
        <v>28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25">
      <c r="A1180">
        <v>13086530</v>
      </c>
      <c r="B1180" t="s">
        <v>28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25">
      <c r="A1181">
        <v>13086530</v>
      </c>
      <c r="B1181" t="s">
        <v>28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25">
      <c r="A1182">
        <v>13086530</v>
      </c>
      <c r="B1182" t="s">
        <v>28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25">
      <c r="A1183">
        <v>13086530</v>
      </c>
      <c r="B1183" t="s">
        <v>28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25">
      <c r="A1184">
        <v>13086530</v>
      </c>
      <c r="B1184" t="s">
        <v>28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25">
      <c r="A1185">
        <v>13086530</v>
      </c>
      <c r="B1185" t="s">
        <v>28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25">
      <c r="A1186">
        <v>13086530</v>
      </c>
      <c r="B1186" t="s">
        <v>28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25">
      <c r="A1187">
        <v>13086530</v>
      </c>
      <c r="B1187" t="s">
        <v>28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25">
      <c r="A1188">
        <v>13086530</v>
      </c>
      <c r="B1188" t="s">
        <v>28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25">
      <c r="A1189">
        <v>13086530</v>
      </c>
      <c r="B1189" t="s">
        <v>28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25">
      <c r="A1190">
        <v>13086530</v>
      </c>
      <c r="B1190" t="s">
        <v>28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25">
      <c r="A1191">
        <v>13086530</v>
      </c>
      <c r="B1191" t="s">
        <v>28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25">
      <c r="A1192">
        <v>13086530</v>
      </c>
      <c r="B1192" t="s">
        <v>28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25">
      <c r="A1193">
        <v>13086530</v>
      </c>
      <c r="B1193" t="s">
        <v>28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25">
      <c r="A1194">
        <v>13086530</v>
      </c>
      <c r="B1194" t="s">
        <v>28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25">
      <c r="A1195">
        <v>13086530</v>
      </c>
      <c r="B1195" t="s">
        <v>28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25">
      <c r="A1196">
        <v>13086530</v>
      </c>
      <c r="B1196" t="s">
        <v>28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25">
      <c r="A1197">
        <v>13086530</v>
      </c>
      <c r="B1197" t="s">
        <v>28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25">
      <c r="A1198">
        <v>13086530</v>
      </c>
      <c r="B1198" t="s">
        <v>28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25">
      <c r="A1199">
        <v>13086530</v>
      </c>
      <c r="B1199" t="s">
        <v>28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25">
      <c r="A1200">
        <v>13086530</v>
      </c>
      <c r="B1200" t="s">
        <v>28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25">
      <c r="A1201">
        <v>13086530</v>
      </c>
      <c r="B1201" t="s">
        <v>28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25">
      <c r="A1202">
        <v>13086530</v>
      </c>
      <c r="B1202" t="s">
        <v>28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25">
      <c r="A1203">
        <v>13086530</v>
      </c>
      <c r="B1203" t="s">
        <v>28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25">
      <c r="A1204">
        <v>13086530</v>
      </c>
      <c r="B1204" t="s">
        <v>28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25">
      <c r="A1205">
        <v>13086530</v>
      </c>
      <c r="B1205" t="s">
        <v>28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25">
      <c r="A1206">
        <v>13086530</v>
      </c>
      <c r="B1206" t="s">
        <v>28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25">
      <c r="A1207">
        <v>13086530</v>
      </c>
      <c r="B1207" t="s">
        <v>28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25">
      <c r="A1208">
        <v>13086530</v>
      </c>
      <c r="B1208" t="s">
        <v>28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25">
      <c r="A1209">
        <v>13086530</v>
      </c>
      <c r="B1209" t="s">
        <v>28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25">
      <c r="A1210">
        <v>13086530</v>
      </c>
      <c r="B1210" t="s">
        <v>28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25">
      <c r="A1211">
        <v>13086530</v>
      </c>
      <c r="B1211" t="s">
        <v>28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25">
      <c r="A1212">
        <v>13086530</v>
      </c>
      <c r="B1212" t="s">
        <v>28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25">
      <c r="A1213">
        <v>13086530</v>
      </c>
      <c r="B1213" t="s">
        <v>28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25">
      <c r="A1214">
        <v>13086530</v>
      </c>
      <c r="B1214" t="s">
        <v>28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25">
      <c r="A1215">
        <v>13086530</v>
      </c>
      <c r="B1215" t="s">
        <v>28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25">
      <c r="A1216">
        <v>13086530</v>
      </c>
      <c r="B1216" t="s">
        <v>28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25">
      <c r="A1217">
        <v>13086530</v>
      </c>
      <c r="B1217" t="s">
        <v>28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25">
      <c r="A1218">
        <v>13086530</v>
      </c>
      <c r="B1218" t="s">
        <v>28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25">
      <c r="A1219">
        <v>13086530</v>
      </c>
      <c r="B1219" t="s">
        <v>28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25">
      <c r="A1220">
        <v>13086530</v>
      </c>
      <c r="B1220" t="s">
        <v>28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25">
      <c r="A1221">
        <v>13086530</v>
      </c>
      <c r="B1221" t="s">
        <v>28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25">
      <c r="A1222">
        <v>13086530</v>
      </c>
      <c r="B1222" t="s">
        <v>28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25">
      <c r="A1223">
        <v>13086530</v>
      </c>
      <c r="B1223" t="s">
        <v>28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25">
      <c r="A1224">
        <v>13086530</v>
      </c>
      <c r="B1224" t="s">
        <v>28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25">
      <c r="A1225">
        <v>13086530</v>
      </c>
      <c r="B1225" t="s">
        <v>28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25">
      <c r="A1226">
        <v>13086530</v>
      </c>
      <c r="B1226" t="s">
        <v>28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25">
      <c r="A1227">
        <v>13086530</v>
      </c>
      <c r="B1227" t="s">
        <v>28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25">
      <c r="A1228">
        <v>13086530</v>
      </c>
      <c r="B1228" t="s">
        <v>28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25">
      <c r="A1229">
        <v>13086530</v>
      </c>
      <c r="B1229" t="s">
        <v>28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25">
      <c r="A1230">
        <v>13086530</v>
      </c>
      <c r="B1230" t="s">
        <v>28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25">
      <c r="A1231">
        <v>13086530</v>
      </c>
      <c r="B1231" t="s">
        <v>28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25">
      <c r="A1232">
        <v>13086530</v>
      </c>
      <c r="B1232" t="s">
        <v>28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25">
      <c r="A1233">
        <v>13086530</v>
      </c>
      <c r="B1233" t="s">
        <v>28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25">
      <c r="A1234">
        <v>13086530</v>
      </c>
      <c r="B1234" t="s">
        <v>28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25">
      <c r="A1235">
        <v>13086530</v>
      </c>
      <c r="B1235" t="s">
        <v>28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25">
      <c r="A1236">
        <v>13086530</v>
      </c>
      <c r="B1236" t="s">
        <v>28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25">
      <c r="A1237">
        <v>13086530</v>
      </c>
      <c r="B1237" t="s">
        <v>28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25">
      <c r="A1238">
        <v>13086530</v>
      </c>
      <c r="B1238" t="s">
        <v>28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25">
      <c r="A1239">
        <v>13086530</v>
      </c>
      <c r="B1239" t="s">
        <v>28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25">
      <c r="A1240">
        <v>13086530</v>
      </c>
      <c r="B1240" t="s">
        <v>28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25">
      <c r="A1241">
        <v>13086530</v>
      </c>
      <c r="B1241" t="s">
        <v>28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25">
      <c r="A1242">
        <v>13086530</v>
      </c>
      <c r="B1242" t="s">
        <v>28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25">
      <c r="A1243">
        <v>13086530</v>
      </c>
      <c r="B1243" t="s">
        <v>28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25">
      <c r="A1244">
        <v>13086530</v>
      </c>
      <c r="B1244" t="s">
        <v>28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25">
      <c r="A1245">
        <v>13086530</v>
      </c>
      <c r="B1245" t="s">
        <v>28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25">
      <c r="A1246">
        <v>13086530</v>
      </c>
      <c r="B1246" t="s">
        <v>28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25">
      <c r="A1247">
        <v>13086530</v>
      </c>
      <c r="B1247" t="s">
        <v>28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25">
      <c r="A1248">
        <v>13086530</v>
      </c>
      <c r="B1248" t="s">
        <v>28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25">
      <c r="A1249">
        <v>13086530</v>
      </c>
      <c r="B1249" t="s">
        <v>28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25">
      <c r="A1250">
        <v>13086530</v>
      </c>
      <c r="B1250" t="s">
        <v>28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25">
      <c r="A1251">
        <v>13086530</v>
      </c>
      <c r="B1251" t="s">
        <v>28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25">
      <c r="A1252">
        <v>13086530</v>
      </c>
      <c r="B1252" t="s">
        <v>28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25">
      <c r="A1253">
        <v>13086530</v>
      </c>
      <c r="B1253" t="s">
        <v>28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25">
      <c r="A1254">
        <v>13086530</v>
      </c>
      <c r="B1254" t="s">
        <v>28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25">
      <c r="A1255">
        <v>13086530</v>
      </c>
      <c r="B1255" t="s">
        <v>28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25">
      <c r="A1256">
        <v>13086530</v>
      </c>
      <c r="B1256" t="s">
        <v>28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25">
      <c r="A1257">
        <v>13086530</v>
      </c>
      <c r="B1257" t="s">
        <v>28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25">
      <c r="A1258">
        <v>13086530</v>
      </c>
      <c r="B1258" t="s">
        <v>28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25">
      <c r="A1259">
        <v>13086530</v>
      </c>
      <c r="B1259" t="s">
        <v>28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25">
      <c r="A1260">
        <v>13086530</v>
      </c>
      <c r="B1260" t="s">
        <v>28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25">
      <c r="A1261">
        <v>13086530</v>
      </c>
      <c r="B1261" t="s">
        <v>28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25">
      <c r="A1262">
        <v>13086530</v>
      </c>
      <c r="B1262" t="s">
        <v>28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25">
      <c r="A1263">
        <v>13086530</v>
      </c>
      <c r="B1263" t="s">
        <v>28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25">
      <c r="A1264">
        <v>13086530</v>
      </c>
      <c r="B1264" t="s">
        <v>28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25">
      <c r="A1265">
        <v>13086530</v>
      </c>
      <c r="B1265" t="s">
        <v>28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25">
      <c r="A1266">
        <v>13086530</v>
      </c>
      <c r="B1266" t="s">
        <v>28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25">
      <c r="A1267">
        <v>13086530</v>
      </c>
      <c r="B1267" t="s">
        <v>28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25">
      <c r="A1268">
        <v>13086530</v>
      </c>
      <c r="B1268" t="s">
        <v>28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25">
      <c r="A1269">
        <v>13086530</v>
      </c>
      <c r="B1269" t="s">
        <v>28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25">
      <c r="A1270">
        <v>13086530</v>
      </c>
      <c r="B1270" t="s">
        <v>28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25">
      <c r="A1271">
        <v>13086530</v>
      </c>
      <c r="B1271" t="s">
        <v>28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25">
      <c r="A1272">
        <v>13086530</v>
      </c>
      <c r="B1272" t="s">
        <v>28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25">
      <c r="A1273">
        <v>13086530</v>
      </c>
      <c r="B1273" t="s">
        <v>28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25">
      <c r="A1274">
        <v>13086530</v>
      </c>
      <c r="B1274" t="s">
        <v>28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25">
      <c r="A1275">
        <v>13086530</v>
      </c>
      <c r="B1275" t="s">
        <v>28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25">
      <c r="A1276">
        <v>13086530</v>
      </c>
      <c r="B1276" t="s">
        <v>28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25">
      <c r="A1277">
        <v>13086530</v>
      </c>
      <c r="B1277" t="s">
        <v>28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25">
      <c r="A1278">
        <v>13086530</v>
      </c>
      <c r="B1278" t="s">
        <v>28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25">
      <c r="A1279">
        <v>13086530</v>
      </c>
      <c r="B1279" t="s">
        <v>28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25">
      <c r="A1280">
        <v>13086530</v>
      </c>
      <c r="B1280" t="s">
        <v>28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25">
      <c r="A1281">
        <v>13086530</v>
      </c>
      <c r="B1281" t="s">
        <v>28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25">
      <c r="A1282">
        <v>13086530</v>
      </c>
      <c r="B1282" t="s">
        <v>28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25">
      <c r="A1283">
        <v>13086530</v>
      </c>
      <c r="B1283" t="s">
        <v>28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25">
      <c r="A1284">
        <v>13086530</v>
      </c>
      <c r="B1284" t="s">
        <v>28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25">
      <c r="A1285">
        <v>13086530</v>
      </c>
      <c r="B1285" t="s">
        <v>28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25">
      <c r="A1286">
        <v>13086530</v>
      </c>
      <c r="B1286" t="s">
        <v>28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25">
      <c r="A1287">
        <v>13086530</v>
      </c>
      <c r="B1287" t="s">
        <v>28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25">
      <c r="A1288">
        <v>13086530</v>
      </c>
      <c r="B1288" t="s">
        <v>28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25">
      <c r="A1289">
        <v>13086530</v>
      </c>
      <c r="B1289" t="s">
        <v>28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25">
      <c r="A1290">
        <v>13086530</v>
      </c>
      <c r="B1290" t="s">
        <v>28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25">
      <c r="A1291">
        <v>13086530</v>
      </c>
      <c r="B1291" t="s">
        <v>28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25">
      <c r="A1292">
        <v>13086530</v>
      </c>
      <c r="B1292" t="s">
        <v>28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25">
      <c r="A1293">
        <v>13086530</v>
      </c>
      <c r="B1293" t="s">
        <v>28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25">
      <c r="A1294">
        <v>13086530</v>
      </c>
      <c r="B1294" t="s">
        <v>28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25">
      <c r="A1295">
        <v>13086530</v>
      </c>
      <c r="B1295" t="s">
        <v>28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25">
      <c r="A1296">
        <v>13086530</v>
      </c>
      <c r="B1296" t="s">
        <v>28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25">
      <c r="A1297">
        <v>13086530</v>
      </c>
      <c r="B1297" t="s">
        <v>28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25">
      <c r="A1298">
        <v>13086530</v>
      </c>
      <c r="B1298" t="s">
        <v>28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25">
      <c r="A1299">
        <v>13086530</v>
      </c>
      <c r="B1299" t="s">
        <v>28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25">
      <c r="A1300">
        <v>13086530</v>
      </c>
      <c r="B1300" t="s">
        <v>28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25">
      <c r="A1301">
        <v>13086530</v>
      </c>
      <c r="B1301" t="s">
        <v>28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25">
      <c r="A1302">
        <v>13086530</v>
      </c>
      <c r="B1302" t="s">
        <v>28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25">
      <c r="A1303">
        <v>13086530</v>
      </c>
      <c r="B1303" t="s">
        <v>28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25">
      <c r="A1304">
        <v>13086530</v>
      </c>
      <c r="B1304" t="s">
        <v>28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25">
      <c r="A1305">
        <v>13086530</v>
      </c>
      <c r="B1305" t="s">
        <v>28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25">
      <c r="A1306">
        <v>13086530</v>
      </c>
      <c r="B1306" t="s">
        <v>28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25">
      <c r="A1307">
        <v>13086530</v>
      </c>
      <c r="B1307" t="s">
        <v>28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25">
      <c r="A1308">
        <v>13086530</v>
      </c>
      <c r="B1308" t="s">
        <v>28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25">
      <c r="A1309">
        <v>13086530</v>
      </c>
      <c r="B1309" t="s">
        <v>28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25">
      <c r="A1310">
        <v>13086530</v>
      </c>
      <c r="B1310" t="s">
        <v>28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25">
      <c r="A1311">
        <v>13086530</v>
      </c>
      <c r="B1311" t="s">
        <v>28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25">
      <c r="A1312">
        <v>13086530</v>
      </c>
      <c r="B1312" t="s">
        <v>28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25">
      <c r="A1313">
        <v>13086530</v>
      </c>
      <c r="B1313" t="s">
        <v>28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25">
      <c r="A1314">
        <v>13086530</v>
      </c>
      <c r="B1314" t="s">
        <v>28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25">
      <c r="A1315">
        <v>13086530</v>
      </c>
      <c r="B1315" t="s">
        <v>28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25">
      <c r="A1316">
        <v>13086530</v>
      </c>
      <c r="B1316" t="s">
        <v>28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25">
      <c r="A1317">
        <v>13086530</v>
      </c>
      <c r="B1317" t="s">
        <v>28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25">
      <c r="A1318">
        <v>13086530</v>
      </c>
      <c r="B1318" t="s">
        <v>28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25">
      <c r="A1319">
        <v>13086530</v>
      </c>
      <c r="B1319" t="s">
        <v>28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25">
      <c r="A1320">
        <v>13086530</v>
      </c>
      <c r="B1320" t="s">
        <v>28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25">
      <c r="A1321">
        <v>13086530</v>
      </c>
      <c r="B1321" t="s">
        <v>28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25">
      <c r="A1322">
        <v>13086530</v>
      </c>
      <c r="B1322" t="s">
        <v>28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25">
      <c r="A1323">
        <v>13086530</v>
      </c>
      <c r="B1323" t="s">
        <v>28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25">
      <c r="A1324">
        <v>13086530</v>
      </c>
      <c r="B1324" t="s">
        <v>28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25">
      <c r="A1325">
        <v>13086530</v>
      </c>
      <c r="B1325" t="s">
        <v>28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25">
      <c r="A1326">
        <v>13086530</v>
      </c>
      <c r="B1326" t="s">
        <v>28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25">
      <c r="A1327">
        <v>13086530</v>
      </c>
      <c r="B1327" t="s">
        <v>28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25">
      <c r="A1328">
        <v>13086530</v>
      </c>
      <c r="B1328" t="s">
        <v>28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25">
      <c r="A1329">
        <v>13086530</v>
      </c>
      <c r="B1329" t="s">
        <v>28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25">
      <c r="A1330">
        <v>13086530</v>
      </c>
      <c r="B1330" t="s">
        <v>28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25">
      <c r="A1331">
        <v>13086530</v>
      </c>
      <c r="B1331" t="s">
        <v>28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25">
      <c r="A1332">
        <v>13086530</v>
      </c>
      <c r="B1332" t="s">
        <v>28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25">
      <c r="A1333">
        <v>13086530</v>
      </c>
      <c r="B1333" t="s">
        <v>28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25">
      <c r="A1334">
        <v>13086530</v>
      </c>
      <c r="B1334" t="s">
        <v>28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25">
      <c r="A1335">
        <v>13086530</v>
      </c>
      <c r="B1335" t="s">
        <v>28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25">
      <c r="A1336">
        <v>13086530</v>
      </c>
      <c r="B1336" t="s">
        <v>28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25">
      <c r="A1337">
        <v>13086530</v>
      </c>
      <c r="B1337" t="s">
        <v>28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25">
      <c r="A1338">
        <v>13086530</v>
      </c>
      <c r="B1338" t="s">
        <v>28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25">
      <c r="A1339">
        <v>13086530</v>
      </c>
      <c r="B1339" t="s">
        <v>28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25">
      <c r="A1340">
        <v>13086530</v>
      </c>
      <c r="B1340" t="s">
        <v>28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25">
      <c r="A1341">
        <v>13086530</v>
      </c>
      <c r="B1341" t="s">
        <v>28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25">
      <c r="A1342">
        <v>13086530</v>
      </c>
      <c r="B1342" t="s">
        <v>28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25">
      <c r="A1343">
        <v>13086530</v>
      </c>
      <c r="B1343" t="s">
        <v>28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25">
      <c r="A1344">
        <v>13086530</v>
      </c>
      <c r="B1344" t="s">
        <v>28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25">
      <c r="A1345">
        <v>13086530</v>
      </c>
      <c r="B1345" t="s">
        <v>28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25">
      <c r="A1346">
        <v>13086530</v>
      </c>
      <c r="B1346" t="s">
        <v>28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25">
      <c r="A1347">
        <v>13086530</v>
      </c>
      <c r="B1347" t="s">
        <v>28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25">
      <c r="A1348">
        <v>13086530</v>
      </c>
      <c r="B1348" t="s">
        <v>28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25">
      <c r="A1349">
        <v>13086530</v>
      </c>
      <c r="B1349" t="s">
        <v>28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25">
      <c r="A1350">
        <v>13086530</v>
      </c>
      <c r="B1350" t="s">
        <v>28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25">
      <c r="A1351">
        <v>13086530</v>
      </c>
      <c r="B1351" t="s">
        <v>28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25">
      <c r="A1352">
        <v>13086530</v>
      </c>
      <c r="B1352" t="s">
        <v>28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25">
      <c r="A1353">
        <v>13086530</v>
      </c>
      <c r="B1353" t="s">
        <v>28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25">
      <c r="A1354">
        <v>13086530</v>
      </c>
      <c r="B1354" t="s">
        <v>28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25">
      <c r="A1355">
        <v>13086530</v>
      </c>
      <c r="B1355" t="s">
        <v>28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25">
      <c r="A1356">
        <v>13086530</v>
      </c>
      <c r="B1356" t="s">
        <v>28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25">
      <c r="A1357">
        <v>13086530</v>
      </c>
      <c r="B1357" t="s">
        <v>28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25">
      <c r="A1358">
        <v>13086530</v>
      </c>
      <c r="B1358" t="s">
        <v>28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25">
      <c r="A1359">
        <v>13086530</v>
      </c>
      <c r="B1359" t="s">
        <v>28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25">
      <c r="A1360">
        <v>13086530</v>
      </c>
      <c r="B1360" t="s">
        <v>28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25">
      <c r="A1361">
        <v>13086530</v>
      </c>
      <c r="B1361" t="s">
        <v>28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25">
      <c r="A1362">
        <v>13086530</v>
      </c>
      <c r="B1362" t="s">
        <v>28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25">
      <c r="A1363">
        <v>13086530</v>
      </c>
      <c r="B1363" t="s">
        <v>28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25">
      <c r="A1364">
        <v>13086530</v>
      </c>
      <c r="B1364" t="s">
        <v>28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25">
      <c r="A1365">
        <v>13086530</v>
      </c>
      <c r="B1365" t="s">
        <v>28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25">
      <c r="A1366">
        <v>13086530</v>
      </c>
      <c r="B1366" t="s">
        <v>28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25">
      <c r="A1367">
        <v>13086530</v>
      </c>
      <c r="B1367" t="s">
        <v>28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25">
      <c r="A1368">
        <v>13086530</v>
      </c>
      <c r="B1368" t="s">
        <v>28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25">
      <c r="A1369">
        <v>13086530</v>
      </c>
      <c r="B1369" t="s">
        <v>28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25">
      <c r="A1370">
        <v>13086530</v>
      </c>
      <c r="B1370" t="s">
        <v>28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25">
      <c r="A1371">
        <v>13086530</v>
      </c>
      <c r="B1371" t="s">
        <v>28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25">
      <c r="A1372">
        <v>13086530</v>
      </c>
      <c r="B1372" t="s">
        <v>28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25">
      <c r="A1373">
        <v>13086530</v>
      </c>
      <c r="B1373" t="s">
        <v>28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25">
      <c r="A1374">
        <v>13086530</v>
      </c>
      <c r="B1374" t="s">
        <v>28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25">
      <c r="A1375">
        <v>13086530</v>
      </c>
      <c r="B1375" t="s">
        <v>28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25">
      <c r="A1376">
        <v>13086530</v>
      </c>
      <c r="B1376" t="s">
        <v>28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25">
      <c r="A1377">
        <v>13086530</v>
      </c>
      <c r="B1377" t="s">
        <v>28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25">
      <c r="A1378">
        <v>13086530</v>
      </c>
      <c r="B1378" t="s">
        <v>28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25">
      <c r="A1379">
        <v>13086530</v>
      </c>
      <c r="B1379" t="s">
        <v>28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25">
      <c r="A1380">
        <v>13086530</v>
      </c>
      <c r="B1380" t="s">
        <v>28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25">
      <c r="A1381">
        <v>13086530</v>
      </c>
      <c r="B1381" t="s">
        <v>28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25">
      <c r="A1382">
        <v>13086530</v>
      </c>
      <c r="B1382" t="s">
        <v>28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25">
      <c r="A1383">
        <v>13086530</v>
      </c>
      <c r="B1383" t="s">
        <v>28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25">
      <c r="A1384">
        <v>13086530</v>
      </c>
      <c r="B1384" t="s">
        <v>28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25">
      <c r="A1385">
        <v>13086530</v>
      </c>
      <c r="B1385" t="s">
        <v>28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25">
      <c r="A1386">
        <v>13086530</v>
      </c>
      <c r="B1386" t="s">
        <v>28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25">
      <c r="A1387">
        <v>13086530</v>
      </c>
      <c r="B1387" t="s">
        <v>28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25">
      <c r="A1388">
        <v>13086530</v>
      </c>
      <c r="B1388" t="s">
        <v>28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25">
      <c r="A1389">
        <v>13086530</v>
      </c>
      <c r="B1389" t="s">
        <v>28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25">
      <c r="A1390">
        <v>13086530</v>
      </c>
      <c r="B1390" t="s">
        <v>28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25">
      <c r="A1391">
        <v>13086530</v>
      </c>
      <c r="B1391" t="s">
        <v>28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25">
      <c r="A1392">
        <v>13086530</v>
      </c>
      <c r="B1392" t="s">
        <v>28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25">
      <c r="A1393">
        <v>13086530</v>
      </c>
      <c r="B1393" t="s">
        <v>28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25">
      <c r="A1394">
        <v>13086530</v>
      </c>
      <c r="B1394" t="s">
        <v>28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25">
      <c r="A1395">
        <v>13086530</v>
      </c>
      <c r="B1395" t="s">
        <v>28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25">
      <c r="A1396">
        <v>13086530</v>
      </c>
      <c r="B1396" t="s">
        <v>28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25">
      <c r="A1397">
        <v>13086530</v>
      </c>
      <c r="B1397" t="s">
        <v>28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25">
      <c r="A1398">
        <v>13086530</v>
      </c>
      <c r="B1398" t="s">
        <v>28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25">
      <c r="A1399">
        <v>13086530</v>
      </c>
      <c r="B1399" t="s">
        <v>28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25">
      <c r="A1400">
        <v>13086530</v>
      </c>
      <c r="B1400" t="s">
        <v>28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25">
      <c r="A1401">
        <v>13086530</v>
      </c>
      <c r="B1401" t="s">
        <v>28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25">
      <c r="A1402">
        <v>13086530</v>
      </c>
      <c r="B1402" t="s">
        <v>28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25">
      <c r="A1403">
        <v>13086530</v>
      </c>
      <c r="B1403" t="s">
        <v>28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25">
      <c r="A1404">
        <v>13086530</v>
      </c>
      <c r="B1404" t="s">
        <v>28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25">
      <c r="A1405">
        <v>13086530</v>
      </c>
      <c r="B1405" t="s">
        <v>28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25">
      <c r="A1406">
        <v>13086530</v>
      </c>
      <c r="B1406" t="s">
        <v>28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25">
      <c r="A1407">
        <v>13086530</v>
      </c>
      <c r="B1407" t="s">
        <v>28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25">
      <c r="A1408">
        <v>13086530</v>
      </c>
      <c r="B1408" t="s">
        <v>28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25">
      <c r="A1409">
        <v>13086530</v>
      </c>
      <c r="B1409" t="s">
        <v>28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25">
      <c r="A1410">
        <v>13086530</v>
      </c>
      <c r="B1410" t="s">
        <v>28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25">
      <c r="A1411">
        <v>13086530</v>
      </c>
      <c r="B1411" t="s">
        <v>28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25">
      <c r="A1412">
        <v>13086530</v>
      </c>
      <c r="B1412" t="s">
        <v>28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25">
      <c r="A1413">
        <v>13086530</v>
      </c>
      <c r="B1413" t="s">
        <v>28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25">
      <c r="A1414">
        <v>13086530</v>
      </c>
      <c r="B1414" t="s">
        <v>28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25">
      <c r="A1415">
        <v>13086530</v>
      </c>
      <c r="B1415" t="s">
        <v>28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25">
      <c r="A1416">
        <v>13086530</v>
      </c>
      <c r="B1416" t="s">
        <v>28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25">
      <c r="A1417">
        <v>13086530</v>
      </c>
      <c r="B1417" t="s">
        <v>28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25">
      <c r="A1418">
        <v>13086530</v>
      </c>
      <c r="B1418" t="s">
        <v>28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25">
      <c r="A1419">
        <v>13086530</v>
      </c>
      <c r="B1419" t="s">
        <v>28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25">
      <c r="A1420">
        <v>13086530</v>
      </c>
      <c r="B1420" t="s">
        <v>28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25">
      <c r="A1421">
        <v>13086530</v>
      </c>
      <c r="B1421" t="s">
        <v>28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25">
      <c r="A1422">
        <v>13086530</v>
      </c>
      <c r="B1422" t="s">
        <v>28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25">
      <c r="A1423">
        <v>13086530</v>
      </c>
      <c r="B1423" t="s">
        <v>28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25">
      <c r="A1424">
        <v>13086530</v>
      </c>
      <c r="B1424" t="s">
        <v>28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25">
      <c r="A1425">
        <v>13086530</v>
      </c>
      <c r="B1425" t="s">
        <v>28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25">
      <c r="A1426">
        <v>13086530</v>
      </c>
      <c r="B1426" t="s">
        <v>28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25">
      <c r="A1427">
        <v>13086530</v>
      </c>
      <c r="B1427" t="s">
        <v>28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25">
      <c r="A1428">
        <v>13086530</v>
      </c>
      <c r="B1428" t="s">
        <v>28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25">
      <c r="A1429">
        <v>13086530</v>
      </c>
      <c r="B1429" t="s">
        <v>28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25">
      <c r="A1430">
        <v>13086530</v>
      </c>
      <c r="B1430" t="s">
        <v>28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25">
      <c r="A1431">
        <v>13086530</v>
      </c>
      <c r="B1431" t="s">
        <v>28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25">
      <c r="A1432">
        <v>13086530</v>
      </c>
      <c r="B1432" t="s">
        <v>28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25">
      <c r="A1433">
        <v>13086530</v>
      </c>
      <c r="B1433" t="s">
        <v>28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25">
      <c r="A1434">
        <v>13086530</v>
      </c>
      <c r="B1434" t="s">
        <v>28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25">
      <c r="A1435">
        <v>13086530</v>
      </c>
      <c r="B1435" t="s">
        <v>28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25">
      <c r="A1436">
        <v>13086530</v>
      </c>
      <c r="B1436" t="s">
        <v>28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25">
      <c r="A1437">
        <v>13086530</v>
      </c>
      <c r="B1437" t="s">
        <v>28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25">
      <c r="A1438">
        <v>13086530</v>
      </c>
      <c r="B1438" t="s">
        <v>28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25">
      <c r="A1439">
        <v>13086530</v>
      </c>
      <c r="B1439" t="s">
        <v>28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25">
      <c r="A1440">
        <v>13086530</v>
      </c>
      <c r="B1440" t="s">
        <v>28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25">
      <c r="A1441">
        <v>13086530</v>
      </c>
      <c r="B1441" t="s">
        <v>28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25">
      <c r="A1442">
        <v>13086530</v>
      </c>
      <c r="B1442" t="s">
        <v>28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25">
      <c r="A1443">
        <v>13086530</v>
      </c>
      <c r="B1443" t="s">
        <v>28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25">
      <c r="A1444">
        <v>13086530</v>
      </c>
      <c r="B1444" t="s">
        <v>28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25">
      <c r="A1445">
        <v>13086530</v>
      </c>
      <c r="B1445" t="s">
        <v>28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25">
      <c r="A1446">
        <v>13086530</v>
      </c>
      <c r="B1446" t="s">
        <v>28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25">
      <c r="A1447">
        <v>13086530</v>
      </c>
      <c r="B1447" t="s">
        <v>28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25">
      <c r="A1448">
        <v>13086530</v>
      </c>
      <c r="B1448" t="s">
        <v>28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25">
      <c r="A1449">
        <v>13086530</v>
      </c>
      <c r="B1449" t="s">
        <v>28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25">
      <c r="A1450">
        <v>13086530</v>
      </c>
      <c r="B1450" t="s">
        <v>28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25">
      <c r="A1451">
        <v>13086530</v>
      </c>
      <c r="B1451" t="s">
        <v>28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25">
      <c r="A1452">
        <v>13086530</v>
      </c>
      <c r="B1452" t="s">
        <v>28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25">
      <c r="A1453">
        <v>13086530</v>
      </c>
      <c r="B1453" t="s">
        <v>28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25">
      <c r="A1454">
        <v>13086530</v>
      </c>
      <c r="B1454" t="s">
        <v>28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25">
      <c r="A1455">
        <v>13086530</v>
      </c>
      <c r="B1455" t="s">
        <v>28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25">
      <c r="A1456">
        <v>13086530</v>
      </c>
      <c r="B1456" t="s">
        <v>28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25">
      <c r="A1457">
        <v>13086530</v>
      </c>
      <c r="B1457" t="s">
        <v>28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25">
      <c r="A1458">
        <v>13086530</v>
      </c>
      <c r="B1458" t="s">
        <v>28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25">
      <c r="A1459">
        <v>13086530</v>
      </c>
      <c r="B1459" t="s">
        <v>28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6"/>
      <c r="S1459" s="6" t="s">
        <v>17</v>
      </c>
    </row>
    <row r="1460" spans="1:19" x14ac:dyDescent="0.25">
      <c r="A1460">
        <v>13086530</v>
      </c>
      <c r="B1460" t="s">
        <v>28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6"/>
      <c r="S1460" s="6" t="s">
        <v>17</v>
      </c>
    </row>
    <row r="1461" spans="1:19" x14ac:dyDescent="0.25">
      <c r="A1461">
        <v>13086530</v>
      </c>
      <c r="B1461" t="s">
        <v>28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6"/>
      <c r="S1461" s="6" t="s">
        <v>17</v>
      </c>
    </row>
    <row r="1462" spans="1:19" x14ac:dyDescent="0.25">
      <c r="A1462">
        <v>13086530</v>
      </c>
      <c r="B1462" t="s">
        <v>28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6"/>
      <c r="S1462" s="6" t="s">
        <v>17</v>
      </c>
    </row>
    <row r="1463" spans="1:19" x14ac:dyDescent="0.25">
      <c r="A1463">
        <v>13086530</v>
      </c>
      <c r="B1463" t="s">
        <v>28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6"/>
      <c r="S1463" s="6" t="s">
        <v>17</v>
      </c>
    </row>
    <row r="1464" spans="1:19" x14ac:dyDescent="0.25">
      <c r="A1464">
        <v>13086530</v>
      </c>
      <c r="B1464" t="s">
        <v>28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6"/>
      <c r="S1464" s="6" t="s">
        <v>17</v>
      </c>
    </row>
    <row r="1465" spans="1:19" x14ac:dyDescent="0.25">
      <c r="A1465">
        <v>13086530</v>
      </c>
      <c r="B1465" t="s">
        <v>28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6"/>
      <c r="S1465" s="6" t="s">
        <v>17</v>
      </c>
    </row>
    <row r="1466" spans="1:19" x14ac:dyDescent="0.25">
      <c r="A1466">
        <v>13086530</v>
      </c>
      <c r="B1466" t="s">
        <v>28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6"/>
      <c r="S1466" s="6" t="s">
        <v>17</v>
      </c>
    </row>
    <row r="1467" spans="1:19" x14ac:dyDescent="0.25">
      <c r="A1467">
        <v>13086530</v>
      </c>
      <c r="B1467" t="s">
        <v>28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6"/>
      <c r="S1467" s="6" t="s">
        <v>17</v>
      </c>
    </row>
    <row r="1468" spans="1:19" x14ac:dyDescent="0.25">
      <c r="A1468">
        <v>13086530</v>
      </c>
      <c r="B1468" t="s">
        <v>28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6"/>
      <c r="S1468" s="6" t="s">
        <v>17</v>
      </c>
    </row>
    <row r="1469" spans="1:19" x14ac:dyDescent="0.25">
      <c r="A1469">
        <v>13086530</v>
      </c>
      <c r="B1469" t="s">
        <v>28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6"/>
      <c r="S1469" s="6" t="s">
        <v>17</v>
      </c>
    </row>
    <row r="1470" spans="1:19" x14ac:dyDescent="0.25">
      <c r="A1470">
        <v>13086530</v>
      </c>
      <c r="B1470" t="s">
        <v>28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6"/>
      <c r="S1470" s="6" t="s">
        <v>17</v>
      </c>
    </row>
    <row r="1471" spans="1:19" x14ac:dyDescent="0.25">
      <c r="A1471">
        <v>13086530</v>
      </c>
      <c r="B1471" t="s">
        <v>28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6"/>
      <c r="S1471" s="6" t="s">
        <v>17</v>
      </c>
    </row>
    <row r="1472" spans="1:19" x14ac:dyDescent="0.25">
      <c r="A1472">
        <v>13086530</v>
      </c>
      <c r="B1472" t="s">
        <v>28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6"/>
      <c r="S1472" s="6" t="s">
        <v>17</v>
      </c>
    </row>
    <row r="1473" spans="1:19" x14ac:dyDescent="0.25">
      <c r="A1473">
        <v>13086530</v>
      </c>
      <c r="B1473" t="s">
        <v>28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6"/>
      <c r="S1473" s="6" t="s">
        <v>17</v>
      </c>
    </row>
    <row r="1474" spans="1:19" x14ac:dyDescent="0.25">
      <c r="A1474">
        <v>13086530</v>
      </c>
      <c r="B1474" t="s">
        <v>28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6"/>
      <c r="S1474" s="6" t="s">
        <v>17</v>
      </c>
    </row>
    <row r="1475" spans="1:19" x14ac:dyDescent="0.25">
      <c r="A1475">
        <v>13086530</v>
      </c>
      <c r="B1475" t="s">
        <v>28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6"/>
      <c r="S1475" s="6" t="s">
        <v>17</v>
      </c>
    </row>
    <row r="1476" spans="1:19" x14ac:dyDescent="0.25">
      <c r="A1476">
        <v>13086530</v>
      </c>
      <c r="B1476" t="s">
        <v>28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6"/>
      <c r="S1476" s="6" t="s">
        <v>17</v>
      </c>
    </row>
    <row r="1477" spans="1:19" x14ac:dyDescent="0.25">
      <c r="A1477">
        <v>13086530</v>
      </c>
      <c r="B1477" t="s">
        <v>28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6"/>
      <c r="S1477" s="6" t="s">
        <v>17</v>
      </c>
    </row>
    <row r="1478" spans="1:19" x14ac:dyDescent="0.25">
      <c r="A1478">
        <v>13086530</v>
      </c>
      <c r="B1478" t="s">
        <v>28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6"/>
      <c r="S1478" s="6" t="s">
        <v>17</v>
      </c>
    </row>
    <row r="1479" spans="1:19" x14ac:dyDescent="0.25">
      <c r="A1479">
        <v>13086530</v>
      </c>
      <c r="B1479" t="s">
        <v>28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6"/>
      <c r="S1479" s="6" t="s">
        <v>17</v>
      </c>
    </row>
    <row r="1480" spans="1:19" x14ac:dyDescent="0.25">
      <c r="A1480">
        <v>13086530</v>
      </c>
      <c r="B1480" t="s">
        <v>28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6"/>
      <c r="S1480" s="6" t="s">
        <v>17</v>
      </c>
    </row>
    <row r="1481" spans="1:19" x14ac:dyDescent="0.25">
      <c r="A1481">
        <v>13086530</v>
      </c>
      <c r="B1481" t="s">
        <v>28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6"/>
      <c r="S1481" s="6" t="s">
        <v>17</v>
      </c>
    </row>
    <row r="1482" spans="1:19" x14ac:dyDescent="0.25">
      <c r="A1482">
        <v>13086530</v>
      </c>
      <c r="B1482" t="s">
        <v>28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6"/>
      <c r="S1482" s="6" t="s">
        <v>17</v>
      </c>
    </row>
    <row r="1483" spans="1:19" x14ac:dyDescent="0.25">
      <c r="A1483">
        <v>13086530</v>
      </c>
      <c r="B1483" t="s">
        <v>28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6"/>
      <c r="S1483" s="6" t="s">
        <v>17</v>
      </c>
    </row>
    <row r="1484" spans="1:19" x14ac:dyDescent="0.25">
      <c r="A1484">
        <v>13086530</v>
      </c>
      <c r="B1484" t="s">
        <v>28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6"/>
      <c r="S1484" s="6" t="s">
        <v>17</v>
      </c>
    </row>
    <row r="1485" spans="1:19" x14ac:dyDescent="0.25">
      <c r="A1485">
        <v>13086530</v>
      </c>
      <c r="B1485" t="s">
        <v>28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6"/>
      <c r="S1485" s="6" t="s">
        <v>17</v>
      </c>
    </row>
    <row r="1486" spans="1:19" x14ac:dyDescent="0.25">
      <c r="A1486">
        <v>13086530</v>
      </c>
      <c r="B1486" t="s">
        <v>28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6"/>
      <c r="S1486" s="6" t="s">
        <v>17</v>
      </c>
    </row>
    <row r="1487" spans="1:19" x14ac:dyDescent="0.25">
      <c r="A1487">
        <v>13086530</v>
      </c>
      <c r="B1487" t="s">
        <v>28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6"/>
      <c r="S1487" s="6" t="s">
        <v>17</v>
      </c>
    </row>
    <row r="1488" spans="1:19" x14ac:dyDescent="0.25">
      <c r="A1488">
        <v>13086530</v>
      </c>
      <c r="B1488" t="s">
        <v>28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6"/>
      <c r="S1488" s="6" t="s">
        <v>17</v>
      </c>
    </row>
    <row r="1489" spans="1:19" x14ac:dyDescent="0.25">
      <c r="A1489">
        <v>13086530</v>
      </c>
      <c r="B1489" t="s">
        <v>28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6"/>
      <c r="S1489" s="6" t="s">
        <v>17</v>
      </c>
    </row>
    <row r="1490" spans="1:19" x14ac:dyDescent="0.25">
      <c r="A1490">
        <v>13086530</v>
      </c>
      <c r="B1490" t="s">
        <v>28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6"/>
      <c r="S1490" s="6" t="s">
        <v>17</v>
      </c>
    </row>
    <row r="1491" spans="1:19" x14ac:dyDescent="0.25">
      <c r="A1491">
        <v>13086530</v>
      </c>
      <c r="B1491" t="s">
        <v>28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6"/>
      <c r="S1491" s="6" t="s">
        <v>17</v>
      </c>
    </row>
    <row r="1492" spans="1:19" x14ac:dyDescent="0.25">
      <c r="A1492">
        <v>13086530</v>
      </c>
      <c r="B1492" t="s">
        <v>28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6"/>
      <c r="S1492" s="6" t="s">
        <v>17</v>
      </c>
    </row>
    <row r="1493" spans="1:19" x14ac:dyDescent="0.25">
      <c r="A1493">
        <v>13086530</v>
      </c>
      <c r="B1493" t="s">
        <v>28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6"/>
      <c r="S1493" s="6" t="s">
        <v>17</v>
      </c>
    </row>
    <row r="1494" spans="1:19" x14ac:dyDescent="0.25">
      <c r="A1494">
        <v>13086530</v>
      </c>
      <c r="B1494" t="s">
        <v>28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6"/>
      <c r="S1494" s="6" t="s">
        <v>17</v>
      </c>
    </row>
    <row r="1495" spans="1:19" x14ac:dyDescent="0.25">
      <c r="A1495">
        <v>13086530</v>
      </c>
      <c r="B1495" t="s">
        <v>28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6"/>
      <c r="S1495" s="6" t="s">
        <v>17</v>
      </c>
    </row>
    <row r="1496" spans="1:19" x14ac:dyDescent="0.25">
      <c r="A1496">
        <v>13086530</v>
      </c>
      <c r="B1496" t="s">
        <v>28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6"/>
      <c r="S1496" s="6" t="s">
        <v>17</v>
      </c>
    </row>
    <row r="1497" spans="1:19" x14ac:dyDescent="0.25">
      <c r="A1497">
        <v>13086530</v>
      </c>
      <c r="B1497" t="s">
        <v>28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6"/>
      <c r="S1497" s="6" t="s">
        <v>17</v>
      </c>
    </row>
    <row r="1498" spans="1:19" x14ac:dyDescent="0.25">
      <c r="A1498">
        <v>13086530</v>
      </c>
      <c r="B1498" t="s">
        <v>28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6"/>
      <c r="S1498" s="6" t="s">
        <v>17</v>
      </c>
    </row>
    <row r="1499" spans="1:19" x14ac:dyDescent="0.25">
      <c r="A1499">
        <v>13086530</v>
      </c>
      <c r="B1499" t="s">
        <v>28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6"/>
      <c r="S1499" s="6" t="s">
        <v>17</v>
      </c>
    </row>
    <row r="1500" spans="1:19" x14ac:dyDescent="0.25">
      <c r="A1500">
        <v>13086530</v>
      </c>
      <c r="B1500" t="s">
        <v>28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6"/>
      <c r="S1500" s="6" t="s">
        <v>17</v>
      </c>
    </row>
    <row r="1501" spans="1:19" x14ac:dyDescent="0.25">
      <c r="A1501">
        <v>13086530</v>
      </c>
      <c r="B1501" t="s">
        <v>28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6"/>
      <c r="S1501" s="6" t="s">
        <v>17</v>
      </c>
    </row>
    <row r="1502" spans="1:19" x14ac:dyDescent="0.25">
      <c r="A1502">
        <v>13086530</v>
      </c>
      <c r="B1502" t="s">
        <v>28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6"/>
      <c r="S1502" s="6" t="s">
        <v>17</v>
      </c>
    </row>
    <row r="1503" spans="1:19" x14ac:dyDescent="0.25">
      <c r="A1503">
        <v>13086530</v>
      </c>
      <c r="B1503" t="s">
        <v>28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6"/>
      <c r="S1503" s="6" t="s">
        <v>17</v>
      </c>
    </row>
    <row r="1504" spans="1:19" x14ac:dyDescent="0.25">
      <c r="A1504">
        <v>13086530</v>
      </c>
      <c r="B1504" t="s">
        <v>28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6"/>
      <c r="S1504" s="6" t="s">
        <v>17</v>
      </c>
    </row>
    <row r="1505" spans="1:19" x14ac:dyDescent="0.25">
      <c r="A1505">
        <v>13086530</v>
      </c>
      <c r="B1505" t="s">
        <v>28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6"/>
      <c r="S1505" s="6" t="s">
        <v>17</v>
      </c>
    </row>
    <row r="1506" spans="1:19" x14ac:dyDescent="0.25">
      <c r="A1506">
        <v>13086530</v>
      </c>
      <c r="B1506" t="s">
        <v>28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6"/>
      <c r="S1506" s="6" t="s">
        <v>17</v>
      </c>
    </row>
    <row r="1507" spans="1:19" x14ac:dyDescent="0.25">
      <c r="A1507">
        <v>13086530</v>
      </c>
      <c r="B1507" t="s">
        <v>28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6"/>
      <c r="S1507" s="6" t="s">
        <v>17</v>
      </c>
    </row>
    <row r="1508" spans="1:19" x14ac:dyDescent="0.25">
      <c r="A1508">
        <v>13086530</v>
      </c>
      <c r="B1508" t="s">
        <v>28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6"/>
      <c r="S1508" s="6" t="s">
        <v>17</v>
      </c>
    </row>
    <row r="1509" spans="1:19" x14ac:dyDescent="0.25">
      <c r="A1509">
        <v>13086530</v>
      </c>
      <c r="B1509" t="s">
        <v>28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6"/>
      <c r="S1509" s="6" t="s">
        <v>17</v>
      </c>
    </row>
    <row r="1510" spans="1:19" x14ac:dyDescent="0.25">
      <c r="A1510">
        <v>13086530</v>
      </c>
      <c r="B1510" t="s">
        <v>28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6"/>
      <c r="S1510" s="6" t="s">
        <v>17</v>
      </c>
    </row>
    <row r="1511" spans="1:19" x14ac:dyDescent="0.25">
      <c r="A1511">
        <v>13086530</v>
      </c>
      <c r="B1511" t="s">
        <v>28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6"/>
      <c r="S1511" s="6" t="s">
        <v>17</v>
      </c>
    </row>
    <row r="1512" spans="1:19" x14ac:dyDescent="0.25">
      <c r="A1512">
        <v>13086530</v>
      </c>
      <c r="B1512" t="s">
        <v>28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6"/>
      <c r="S1512" s="6" t="s">
        <v>17</v>
      </c>
    </row>
    <row r="1513" spans="1:19" x14ac:dyDescent="0.25">
      <c r="A1513">
        <v>13086530</v>
      </c>
      <c r="B1513" t="s">
        <v>28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6"/>
      <c r="S1513" s="6" t="s">
        <v>17</v>
      </c>
    </row>
    <row r="1514" spans="1:19" x14ac:dyDescent="0.25">
      <c r="A1514">
        <v>13086530</v>
      </c>
      <c r="B1514" t="s">
        <v>28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6"/>
      <c r="S1514" s="6" t="s">
        <v>17</v>
      </c>
    </row>
    <row r="1515" spans="1:19" x14ac:dyDescent="0.25">
      <c r="A1515">
        <v>13086530</v>
      </c>
      <c r="B1515" t="s">
        <v>28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6"/>
      <c r="S1515" s="6" t="s">
        <v>17</v>
      </c>
    </row>
    <row r="1516" spans="1:19" x14ac:dyDescent="0.25">
      <c r="A1516">
        <v>13086530</v>
      </c>
      <c r="B1516" t="s">
        <v>28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6"/>
      <c r="S1516" s="6" t="s">
        <v>17</v>
      </c>
    </row>
    <row r="1517" spans="1:19" x14ac:dyDescent="0.25">
      <c r="A1517">
        <v>13086530</v>
      </c>
      <c r="B1517" t="s">
        <v>28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6"/>
      <c r="S1517" s="6" t="s">
        <v>17</v>
      </c>
    </row>
    <row r="1518" spans="1:19" x14ac:dyDescent="0.25">
      <c r="A1518">
        <v>13086530</v>
      </c>
      <c r="B1518" t="s">
        <v>28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6"/>
      <c r="S1518" s="6" t="s">
        <v>17</v>
      </c>
    </row>
    <row r="1519" spans="1:19" x14ac:dyDescent="0.25">
      <c r="A1519">
        <v>13086530</v>
      </c>
      <c r="B1519" t="s">
        <v>28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6"/>
      <c r="S1519" s="6" t="s">
        <v>17</v>
      </c>
    </row>
    <row r="1520" spans="1:19" x14ac:dyDescent="0.25">
      <c r="A1520">
        <v>13086530</v>
      </c>
      <c r="B1520" t="s">
        <v>28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6"/>
      <c r="S1520" s="6" t="s">
        <v>17</v>
      </c>
    </row>
    <row r="1521" spans="1:19" x14ac:dyDescent="0.25">
      <c r="A1521">
        <v>13086530</v>
      </c>
      <c r="B1521" t="s">
        <v>28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6"/>
      <c r="S1521" s="6" t="s">
        <v>17</v>
      </c>
    </row>
    <row r="1522" spans="1:19" x14ac:dyDescent="0.25">
      <c r="A1522">
        <v>13086530</v>
      </c>
      <c r="B1522" t="s">
        <v>28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6"/>
      <c r="S1522" s="6" t="s">
        <v>17</v>
      </c>
    </row>
    <row r="1523" spans="1:19" x14ac:dyDescent="0.25">
      <c r="A1523">
        <v>13086530</v>
      </c>
      <c r="B1523" t="s">
        <v>28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6"/>
      <c r="S1523" s="6" t="s">
        <v>17</v>
      </c>
    </row>
    <row r="1524" spans="1:19" x14ac:dyDescent="0.25">
      <c r="A1524">
        <v>13086530</v>
      </c>
      <c r="B1524" t="s">
        <v>28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6"/>
      <c r="S1524" s="6" t="s">
        <v>17</v>
      </c>
    </row>
    <row r="1525" spans="1:19" x14ac:dyDescent="0.25">
      <c r="A1525">
        <v>13086530</v>
      </c>
      <c r="B1525" t="s">
        <v>28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6"/>
      <c r="S1525" s="6" t="s">
        <v>17</v>
      </c>
    </row>
    <row r="1526" spans="1:19" x14ac:dyDescent="0.25">
      <c r="A1526">
        <v>13086530</v>
      </c>
      <c r="B1526" t="s">
        <v>28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6"/>
      <c r="S1526" s="6" t="s">
        <v>17</v>
      </c>
    </row>
    <row r="1527" spans="1:19" x14ac:dyDescent="0.25">
      <c r="A1527">
        <v>13086530</v>
      </c>
      <c r="B1527" t="s">
        <v>28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6"/>
      <c r="S1527" s="6" t="s">
        <v>17</v>
      </c>
    </row>
    <row r="1528" spans="1:19" x14ac:dyDescent="0.25">
      <c r="A1528">
        <v>13086530</v>
      </c>
      <c r="B1528" t="s">
        <v>28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6"/>
      <c r="S1528" s="6" t="s">
        <v>17</v>
      </c>
    </row>
    <row r="1529" spans="1:19" x14ac:dyDescent="0.25">
      <c r="A1529">
        <v>13086530</v>
      </c>
      <c r="B1529" t="s">
        <v>28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6"/>
      <c r="S1529" s="6" t="s">
        <v>17</v>
      </c>
    </row>
    <row r="1530" spans="1:19" x14ac:dyDescent="0.25">
      <c r="A1530">
        <v>13086530</v>
      </c>
      <c r="B1530" t="s">
        <v>28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6"/>
      <c r="S1530" s="6" t="s">
        <v>17</v>
      </c>
    </row>
    <row r="1531" spans="1:19" x14ac:dyDescent="0.25">
      <c r="A1531">
        <v>13086530</v>
      </c>
      <c r="B1531" t="s">
        <v>28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6"/>
      <c r="S1531" s="6" t="s">
        <v>17</v>
      </c>
    </row>
    <row r="1532" spans="1:19" x14ac:dyDescent="0.25">
      <c r="A1532">
        <v>13086530</v>
      </c>
      <c r="B1532" t="s">
        <v>28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6"/>
      <c r="S1532" s="6" t="s">
        <v>17</v>
      </c>
    </row>
    <row r="1533" spans="1:19" x14ac:dyDescent="0.25">
      <c r="A1533">
        <v>13086530</v>
      </c>
      <c r="B1533" t="s">
        <v>28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6"/>
      <c r="S1533" s="6" t="s">
        <v>17</v>
      </c>
    </row>
    <row r="1534" spans="1:19" x14ac:dyDescent="0.25">
      <c r="A1534">
        <v>13086530</v>
      </c>
      <c r="B1534" t="s">
        <v>28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6"/>
      <c r="S1534" s="6" t="s">
        <v>17</v>
      </c>
    </row>
    <row r="1535" spans="1:19" x14ac:dyDescent="0.25">
      <c r="A1535">
        <v>13086530</v>
      </c>
      <c r="B1535" t="s">
        <v>28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6"/>
      <c r="S1535" s="6" t="s">
        <v>17</v>
      </c>
    </row>
    <row r="1536" spans="1:19" x14ac:dyDescent="0.25">
      <c r="A1536">
        <v>13086530</v>
      </c>
      <c r="B1536" t="s">
        <v>28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6"/>
      <c r="S1536" s="6" t="s">
        <v>17</v>
      </c>
    </row>
    <row r="1537" spans="1:19" x14ac:dyDescent="0.25">
      <c r="A1537">
        <v>13086530</v>
      </c>
      <c r="B1537" t="s">
        <v>28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6"/>
      <c r="S1537" s="6" t="s">
        <v>17</v>
      </c>
    </row>
    <row r="1538" spans="1:19" x14ac:dyDescent="0.25">
      <c r="A1538">
        <v>13086530</v>
      </c>
      <c r="B1538" t="s">
        <v>28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6"/>
      <c r="S1538" s="6" t="s">
        <v>17</v>
      </c>
    </row>
    <row r="1539" spans="1:19" x14ac:dyDescent="0.25">
      <c r="A1539">
        <v>13086530</v>
      </c>
      <c r="B1539" t="s">
        <v>28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6"/>
      <c r="S1539" s="6" t="s">
        <v>17</v>
      </c>
    </row>
    <row r="1540" spans="1:19" x14ac:dyDescent="0.25">
      <c r="A1540">
        <v>13086530</v>
      </c>
      <c r="B1540" t="s">
        <v>28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6"/>
      <c r="S1540" s="6" t="s">
        <v>17</v>
      </c>
    </row>
    <row r="1541" spans="1:19" x14ac:dyDescent="0.25">
      <c r="A1541">
        <v>13086530</v>
      </c>
      <c r="B1541" t="s">
        <v>28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6"/>
      <c r="S1541" s="6" t="s">
        <v>17</v>
      </c>
    </row>
    <row r="1542" spans="1:19" x14ac:dyDescent="0.25">
      <c r="A1542">
        <v>13086530</v>
      </c>
      <c r="B1542" t="s">
        <v>28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6"/>
      <c r="S1542" s="6" t="s">
        <v>17</v>
      </c>
    </row>
    <row r="1543" spans="1:19" x14ac:dyDescent="0.25">
      <c r="A1543">
        <v>13086530</v>
      </c>
      <c r="B1543" t="s">
        <v>28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6"/>
      <c r="S1543" s="6" t="s">
        <v>17</v>
      </c>
    </row>
    <row r="1544" spans="1:19" x14ac:dyDescent="0.25">
      <c r="A1544">
        <v>13086530</v>
      </c>
      <c r="B1544" t="s">
        <v>28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6"/>
      <c r="S1544" s="6" t="s">
        <v>17</v>
      </c>
    </row>
    <row r="1545" spans="1:19" x14ac:dyDescent="0.25">
      <c r="A1545">
        <v>13086530</v>
      </c>
      <c r="B1545" t="s">
        <v>28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6"/>
      <c r="S1545" s="6" t="s">
        <v>17</v>
      </c>
    </row>
    <row r="1546" spans="1:19" x14ac:dyDescent="0.25">
      <c r="A1546">
        <v>13086530</v>
      </c>
      <c r="B1546" t="s">
        <v>28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6"/>
      <c r="S1546" s="6" t="s">
        <v>17</v>
      </c>
    </row>
    <row r="1547" spans="1:19" x14ac:dyDescent="0.25">
      <c r="A1547">
        <v>13086530</v>
      </c>
      <c r="B1547" t="s">
        <v>28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6"/>
      <c r="S1547" s="6" t="s">
        <v>17</v>
      </c>
    </row>
    <row r="1548" spans="1:19" x14ac:dyDescent="0.25">
      <c r="A1548">
        <v>13086530</v>
      </c>
      <c r="B1548" t="s">
        <v>28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6"/>
      <c r="S1548" s="6" t="s">
        <v>17</v>
      </c>
    </row>
    <row r="1549" spans="1:19" x14ac:dyDescent="0.25">
      <c r="A1549">
        <v>13086530</v>
      </c>
      <c r="B1549" t="s">
        <v>28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6"/>
      <c r="S1549" s="6" t="s">
        <v>17</v>
      </c>
    </row>
    <row r="1550" spans="1:19" x14ac:dyDescent="0.25">
      <c r="A1550">
        <v>13086530</v>
      </c>
      <c r="B1550" t="s">
        <v>28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6"/>
      <c r="S1550" s="6" t="s">
        <v>17</v>
      </c>
    </row>
    <row r="1551" spans="1:19" x14ac:dyDescent="0.25">
      <c r="A1551">
        <v>13086530</v>
      </c>
      <c r="B1551" t="s">
        <v>28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6"/>
      <c r="S1551" s="6" t="s">
        <v>17</v>
      </c>
    </row>
    <row r="1552" spans="1:19" x14ac:dyDescent="0.25">
      <c r="A1552">
        <v>13086530</v>
      </c>
      <c r="B1552" t="s">
        <v>28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6"/>
      <c r="S1552" s="6" t="s">
        <v>17</v>
      </c>
    </row>
    <row r="1553" spans="1:19" x14ac:dyDescent="0.25">
      <c r="A1553">
        <v>13086530</v>
      </c>
      <c r="B1553" t="s">
        <v>28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6"/>
      <c r="S1553" s="6" t="s">
        <v>17</v>
      </c>
    </row>
    <row r="1554" spans="1:19" x14ac:dyDescent="0.25">
      <c r="A1554">
        <v>13086530</v>
      </c>
      <c r="B1554" t="s">
        <v>28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6"/>
      <c r="S1554" s="6" t="s">
        <v>17</v>
      </c>
    </row>
    <row r="1555" spans="1:19" x14ac:dyDescent="0.25">
      <c r="A1555">
        <v>13086530</v>
      </c>
      <c r="B1555" t="s">
        <v>28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6"/>
      <c r="S1555" s="6" t="s">
        <v>17</v>
      </c>
    </row>
    <row r="1556" spans="1:19" x14ac:dyDescent="0.25">
      <c r="A1556">
        <v>13086530</v>
      </c>
      <c r="B1556" t="s">
        <v>28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6"/>
      <c r="S1556" s="6" t="s">
        <v>17</v>
      </c>
    </row>
    <row r="1557" spans="1:19" x14ac:dyDescent="0.25">
      <c r="A1557">
        <v>13086530</v>
      </c>
      <c r="B1557" t="s">
        <v>28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6"/>
      <c r="S1557" s="6" t="s">
        <v>17</v>
      </c>
    </row>
    <row r="1558" spans="1:19" x14ac:dyDescent="0.25">
      <c r="A1558">
        <v>13086530</v>
      </c>
      <c r="B1558" t="s">
        <v>28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6"/>
      <c r="S1558" s="6" t="s">
        <v>17</v>
      </c>
    </row>
    <row r="1559" spans="1:19" x14ac:dyDescent="0.25">
      <c r="A1559">
        <v>13086530</v>
      </c>
      <c r="B1559" t="s">
        <v>28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6"/>
      <c r="S1559" s="6" t="s">
        <v>17</v>
      </c>
    </row>
    <row r="1560" spans="1:19" x14ac:dyDescent="0.25">
      <c r="A1560">
        <v>13086530</v>
      </c>
      <c r="B1560" t="s">
        <v>28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6"/>
      <c r="S1560" s="6" t="s">
        <v>17</v>
      </c>
    </row>
    <row r="1561" spans="1:19" x14ac:dyDescent="0.25">
      <c r="A1561">
        <v>13086530</v>
      </c>
      <c r="B1561" t="s">
        <v>28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6"/>
      <c r="S1561" s="6" t="s">
        <v>17</v>
      </c>
    </row>
    <row r="1562" spans="1:19" x14ac:dyDescent="0.25">
      <c r="A1562">
        <v>13086530</v>
      </c>
      <c r="B1562" t="s">
        <v>28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6"/>
      <c r="S1562" s="6" t="s">
        <v>17</v>
      </c>
    </row>
    <row r="1563" spans="1:19" x14ac:dyDescent="0.25">
      <c r="A1563">
        <v>13086530</v>
      </c>
      <c r="B1563" t="s">
        <v>28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6"/>
      <c r="S1563" s="6" t="s">
        <v>17</v>
      </c>
    </row>
    <row r="1564" spans="1:19" x14ac:dyDescent="0.25">
      <c r="A1564">
        <v>13086530</v>
      </c>
      <c r="B1564" t="s">
        <v>28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6"/>
      <c r="S1564" s="6" t="s">
        <v>17</v>
      </c>
    </row>
    <row r="1565" spans="1:19" x14ac:dyDescent="0.25">
      <c r="A1565">
        <v>13086530</v>
      </c>
      <c r="B1565" t="s">
        <v>28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6"/>
      <c r="S1565" s="6" t="s">
        <v>17</v>
      </c>
    </row>
    <row r="1566" spans="1:19" x14ac:dyDescent="0.25">
      <c r="A1566">
        <v>13086530</v>
      </c>
      <c r="B1566" t="s">
        <v>28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6"/>
      <c r="S1566" s="6" t="s">
        <v>17</v>
      </c>
    </row>
    <row r="1567" spans="1:19" x14ac:dyDescent="0.25">
      <c r="A1567">
        <v>13086530</v>
      </c>
      <c r="B1567" t="s">
        <v>28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6"/>
      <c r="S1567" s="6" t="s">
        <v>17</v>
      </c>
    </row>
    <row r="1568" spans="1:19" x14ac:dyDescent="0.25">
      <c r="A1568">
        <v>13086530</v>
      </c>
      <c r="B1568" t="s">
        <v>28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6"/>
      <c r="S1568" s="6" t="s">
        <v>17</v>
      </c>
    </row>
    <row r="1569" spans="1:19" x14ac:dyDescent="0.25">
      <c r="A1569">
        <v>13086530</v>
      </c>
      <c r="B1569" t="s">
        <v>28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6"/>
      <c r="S1569" s="6" t="s">
        <v>17</v>
      </c>
    </row>
    <row r="1570" spans="1:19" x14ac:dyDescent="0.25">
      <c r="A1570">
        <v>13086530</v>
      </c>
      <c r="B1570" t="s">
        <v>28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6"/>
      <c r="S1570" s="6" t="s">
        <v>17</v>
      </c>
    </row>
    <row r="1571" spans="1:19" x14ac:dyDescent="0.25">
      <c r="A1571">
        <v>13086530</v>
      </c>
      <c r="B1571" t="s">
        <v>28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6"/>
      <c r="S1571" s="6" t="s">
        <v>17</v>
      </c>
    </row>
    <row r="1572" spans="1:19" x14ac:dyDescent="0.25">
      <c r="A1572">
        <v>13086530</v>
      </c>
      <c r="B1572" t="s">
        <v>28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6"/>
      <c r="S1572" s="6" t="s">
        <v>17</v>
      </c>
    </row>
    <row r="1573" spans="1:19" x14ac:dyDescent="0.25">
      <c r="A1573">
        <v>13086530</v>
      </c>
      <c r="B1573" t="s">
        <v>28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6"/>
      <c r="S1573" s="6" t="s">
        <v>17</v>
      </c>
    </row>
    <row r="1574" spans="1:19" x14ac:dyDescent="0.25">
      <c r="A1574">
        <v>13086530</v>
      </c>
      <c r="B1574" t="s">
        <v>28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6"/>
      <c r="S1574" s="6" t="s">
        <v>17</v>
      </c>
    </row>
    <row r="1575" spans="1:19" x14ac:dyDescent="0.25">
      <c r="A1575">
        <v>13086530</v>
      </c>
      <c r="B1575" t="s">
        <v>28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6"/>
      <c r="S1575" s="6" t="s">
        <v>17</v>
      </c>
    </row>
    <row r="1576" spans="1:19" x14ac:dyDescent="0.25">
      <c r="A1576">
        <v>13086530</v>
      </c>
      <c r="B1576" t="s">
        <v>28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6"/>
      <c r="S1576" s="6" t="s">
        <v>17</v>
      </c>
    </row>
    <row r="1577" spans="1:19" x14ac:dyDescent="0.25">
      <c r="A1577">
        <v>13086530</v>
      </c>
      <c r="B1577" t="s">
        <v>28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6"/>
      <c r="S1577" s="6" t="s">
        <v>17</v>
      </c>
    </row>
    <row r="1578" spans="1:19" x14ac:dyDescent="0.25">
      <c r="A1578">
        <v>13086530</v>
      </c>
      <c r="B1578" t="s">
        <v>28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6"/>
      <c r="S1578" s="6" t="s">
        <v>17</v>
      </c>
    </row>
    <row r="1579" spans="1:19" x14ac:dyDescent="0.25">
      <c r="A1579">
        <v>13086530</v>
      </c>
      <c r="B1579" t="s">
        <v>28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6"/>
      <c r="S1579" s="6" t="s">
        <v>17</v>
      </c>
    </row>
    <row r="1580" spans="1:19" x14ac:dyDescent="0.25">
      <c r="A1580">
        <v>13086530</v>
      </c>
      <c r="B1580" t="s">
        <v>28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6"/>
      <c r="S1580" s="6" t="s">
        <v>17</v>
      </c>
    </row>
    <row r="1581" spans="1:19" x14ac:dyDescent="0.25">
      <c r="A1581">
        <v>13086530</v>
      </c>
      <c r="B1581" t="s">
        <v>28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6"/>
      <c r="S1581" s="6" t="s">
        <v>17</v>
      </c>
    </row>
    <row r="1582" spans="1:19" x14ac:dyDescent="0.25">
      <c r="A1582">
        <v>13086530</v>
      </c>
      <c r="B1582" t="s">
        <v>28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6"/>
      <c r="S1582" s="6" t="s">
        <v>17</v>
      </c>
    </row>
    <row r="1583" spans="1:19" x14ac:dyDescent="0.25">
      <c r="A1583">
        <v>13086530</v>
      </c>
      <c r="B1583" t="s">
        <v>28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6"/>
      <c r="S1583" s="6" t="s">
        <v>17</v>
      </c>
    </row>
    <row r="1584" spans="1:19" x14ac:dyDescent="0.25">
      <c r="A1584">
        <v>13086530</v>
      </c>
      <c r="B1584" t="s">
        <v>28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6"/>
      <c r="S1584" s="6" t="s">
        <v>17</v>
      </c>
    </row>
    <row r="1585" spans="1:19" x14ac:dyDescent="0.25">
      <c r="A1585">
        <v>13086530</v>
      </c>
      <c r="B1585" t="s">
        <v>28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6"/>
      <c r="S1585" s="6" t="s">
        <v>17</v>
      </c>
    </row>
    <row r="1586" spans="1:19" x14ac:dyDescent="0.25">
      <c r="A1586">
        <v>13086530</v>
      </c>
      <c r="B1586" t="s">
        <v>28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6"/>
      <c r="S1586" s="6" t="s">
        <v>17</v>
      </c>
    </row>
    <row r="1587" spans="1:19" x14ac:dyDescent="0.25">
      <c r="A1587">
        <v>13086530</v>
      </c>
      <c r="B1587" t="s">
        <v>28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6"/>
      <c r="S1587" s="6" t="s">
        <v>17</v>
      </c>
    </row>
    <row r="1588" spans="1:19" x14ac:dyDescent="0.25">
      <c r="A1588">
        <v>13086530</v>
      </c>
      <c r="B1588" t="s">
        <v>28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6"/>
      <c r="S1588" s="6" t="s">
        <v>17</v>
      </c>
    </row>
    <row r="1589" spans="1:19" x14ac:dyDescent="0.25">
      <c r="A1589">
        <v>13086530</v>
      </c>
      <c r="B1589" t="s">
        <v>28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6"/>
      <c r="S1589" s="6" t="s">
        <v>17</v>
      </c>
    </row>
    <row r="1590" spans="1:19" x14ac:dyDescent="0.25">
      <c r="A1590">
        <v>13086530</v>
      </c>
      <c r="B1590" t="s">
        <v>28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6"/>
      <c r="S1590" s="6" t="s">
        <v>17</v>
      </c>
    </row>
    <row r="1591" spans="1:19" x14ac:dyDescent="0.25">
      <c r="A1591">
        <v>13086530</v>
      </c>
      <c r="B1591" t="s">
        <v>28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6"/>
      <c r="S1591" s="6" t="s">
        <v>17</v>
      </c>
    </row>
    <row r="1592" spans="1:19" x14ac:dyDescent="0.25">
      <c r="A1592">
        <v>13086530</v>
      </c>
      <c r="B1592" t="s">
        <v>28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6"/>
      <c r="S1592" s="6" t="s">
        <v>17</v>
      </c>
    </row>
    <row r="1593" spans="1:19" x14ac:dyDescent="0.25">
      <c r="A1593">
        <v>13086530</v>
      </c>
      <c r="B1593" t="s">
        <v>28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6"/>
      <c r="S1593" s="6" t="s">
        <v>17</v>
      </c>
    </row>
    <row r="1594" spans="1:19" x14ac:dyDescent="0.25">
      <c r="A1594">
        <v>13086530</v>
      </c>
      <c r="B1594" t="s">
        <v>28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6"/>
      <c r="S1594" s="6" t="s">
        <v>17</v>
      </c>
    </row>
    <row r="1595" spans="1:19" x14ac:dyDescent="0.25">
      <c r="A1595">
        <v>13086530</v>
      </c>
      <c r="B1595" t="s">
        <v>28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6"/>
      <c r="S1595" s="6" t="s">
        <v>17</v>
      </c>
    </row>
    <row r="1596" spans="1:19" x14ac:dyDescent="0.25">
      <c r="A1596">
        <v>13086530</v>
      </c>
      <c r="B1596" t="s">
        <v>28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6"/>
      <c r="S1596" s="6" t="s">
        <v>17</v>
      </c>
    </row>
    <row r="1597" spans="1:19" x14ac:dyDescent="0.25">
      <c r="A1597">
        <v>13086530</v>
      </c>
      <c r="B1597" t="s">
        <v>28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6"/>
      <c r="S1597" s="6" t="s">
        <v>17</v>
      </c>
    </row>
    <row r="1598" spans="1:19" x14ac:dyDescent="0.25">
      <c r="A1598">
        <v>13086530</v>
      </c>
      <c r="B1598" t="s">
        <v>28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6"/>
      <c r="S1598" s="6" t="s">
        <v>17</v>
      </c>
    </row>
    <row r="1599" spans="1:19" x14ac:dyDescent="0.25">
      <c r="A1599">
        <v>13086530</v>
      </c>
      <c r="B1599" t="s">
        <v>28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6"/>
      <c r="S1599" s="6" t="s">
        <v>17</v>
      </c>
    </row>
    <row r="1600" spans="1:19" x14ac:dyDescent="0.25">
      <c r="A1600">
        <v>13086530</v>
      </c>
      <c r="B1600" t="s">
        <v>28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6"/>
      <c r="S1600" s="6" t="s">
        <v>17</v>
      </c>
    </row>
    <row r="1601" spans="1:19" x14ac:dyDescent="0.25">
      <c r="A1601">
        <v>13086530</v>
      </c>
      <c r="B1601" t="s">
        <v>28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6"/>
      <c r="S1601" s="6" t="s">
        <v>17</v>
      </c>
    </row>
    <row r="1602" spans="1:19" x14ac:dyDescent="0.25">
      <c r="A1602">
        <v>13086530</v>
      </c>
      <c r="B1602" t="s">
        <v>28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6"/>
      <c r="S1602" s="6" t="s">
        <v>17</v>
      </c>
    </row>
    <row r="1603" spans="1:19" x14ac:dyDescent="0.25">
      <c r="A1603">
        <v>13086530</v>
      </c>
      <c r="B1603" t="s">
        <v>28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6"/>
      <c r="S1603" s="6" t="s">
        <v>17</v>
      </c>
    </row>
    <row r="1604" spans="1:19" x14ac:dyDescent="0.25">
      <c r="A1604">
        <v>13086530</v>
      </c>
      <c r="B1604" t="s">
        <v>28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6"/>
      <c r="S1604" s="6" t="s">
        <v>17</v>
      </c>
    </row>
    <row r="1605" spans="1:19" x14ac:dyDescent="0.25">
      <c r="A1605">
        <v>13086530</v>
      </c>
      <c r="B1605" t="s">
        <v>28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6"/>
      <c r="S1605" s="6" t="s">
        <v>17</v>
      </c>
    </row>
    <row r="1606" spans="1:19" x14ac:dyDescent="0.25">
      <c r="A1606">
        <v>13086530</v>
      </c>
      <c r="B1606" t="s">
        <v>28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6"/>
      <c r="S1606" s="6" t="s">
        <v>17</v>
      </c>
    </row>
    <row r="1607" spans="1:19" x14ac:dyDescent="0.25">
      <c r="A1607">
        <v>13086530</v>
      </c>
      <c r="B1607" t="s">
        <v>28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6"/>
      <c r="S1607" s="6" t="s">
        <v>17</v>
      </c>
    </row>
    <row r="1608" spans="1:19" x14ac:dyDescent="0.25">
      <c r="A1608">
        <v>13086530</v>
      </c>
      <c r="B1608" t="s">
        <v>28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6"/>
      <c r="S1608" s="6" t="s">
        <v>17</v>
      </c>
    </row>
    <row r="1609" spans="1:19" x14ac:dyDescent="0.25">
      <c r="A1609">
        <v>13086530</v>
      </c>
      <c r="B1609" t="s">
        <v>28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6"/>
      <c r="S1609" s="6" t="s">
        <v>17</v>
      </c>
    </row>
    <row r="1610" spans="1:19" x14ac:dyDescent="0.25">
      <c r="A1610">
        <v>13086530</v>
      </c>
      <c r="B1610" t="s">
        <v>28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25">
      <c r="A1611">
        <v>13086530</v>
      </c>
      <c r="B1611" t="s">
        <v>28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25">
      <c r="A1612">
        <v>13086530</v>
      </c>
      <c r="B1612" t="s">
        <v>28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25">
      <c r="A1613">
        <v>13086530</v>
      </c>
      <c r="B1613" t="s">
        <v>28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25">
      <c r="A1614">
        <v>13086530</v>
      </c>
      <c r="B1614" t="s">
        <v>28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25">
      <c r="A1615">
        <v>13086530</v>
      </c>
      <c r="B1615" t="s">
        <v>28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25">
      <c r="A1616">
        <v>13086530</v>
      </c>
      <c r="B1616" t="s">
        <v>28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25">
      <c r="A1617">
        <v>13086530</v>
      </c>
      <c r="B1617" t="s">
        <v>28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25">
      <c r="A1618">
        <v>13086530</v>
      </c>
      <c r="B1618" t="s">
        <v>28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25">
      <c r="A1619">
        <v>13086530</v>
      </c>
      <c r="B1619" t="s">
        <v>28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25">
      <c r="A1620">
        <v>13086530</v>
      </c>
      <c r="B1620" t="s">
        <v>28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25">
      <c r="A1621">
        <v>13086530</v>
      </c>
      <c r="B1621" t="s">
        <v>28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25">
      <c r="A1622">
        <v>13086530</v>
      </c>
      <c r="B1622" t="s">
        <v>28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25">
      <c r="A1623">
        <v>13086530</v>
      </c>
      <c r="B1623" t="s">
        <v>28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25">
      <c r="A1624">
        <v>13086530</v>
      </c>
      <c r="B1624" t="s">
        <v>28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25">
      <c r="A1625">
        <v>13086530</v>
      </c>
      <c r="B1625" t="s">
        <v>28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6" t="s">
        <v>17</v>
      </c>
    </row>
    <row r="1626" spans="1:19" x14ac:dyDescent="0.25">
      <c r="A1626">
        <v>13086530</v>
      </c>
      <c r="B1626" t="s">
        <v>28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20"/>
    </row>
    <row r="1627" spans="1:19" x14ac:dyDescent="0.25">
      <c r="A1627">
        <v>13086530</v>
      </c>
      <c r="B1627" t="s">
        <v>28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20"/>
    </row>
    <row r="1628" spans="1:19" x14ac:dyDescent="0.25">
      <c r="A1628">
        <v>13086530</v>
      </c>
      <c r="B1628" t="s">
        <v>28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20"/>
    </row>
    <row r="1629" spans="1:19" x14ac:dyDescent="0.25">
      <c r="A1629">
        <v>13086530</v>
      </c>
      <c r="B1629" t="s">
        <v>28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20"/>
    </row>
    <row r="1630" spans="1:19" x14ac:dyDescent="0.25">
      <c r="A1630">
        <v>13086530</v>
      </c>
      <c r="B1630" t="s">
        <v>28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20"/>
    </row>
    <row r="1631" spans="1:19" x14ac:dyDescent="0.25">
      <c r="A1631">
        <v>13086530</v>
      </c>
      <c r="B1631" t="s">
        <v>28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20"/>
    </row>
    <row r="1632" spans="1:19" x14ac:dyDescent="0.25">
      <c r="A1632">
        <v>13086530</v>
      </c>
      <c r="B1632" t="s">
        <v>28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20"/>
    </row>
    <row r="1633" spans="1:18" x14ac:dyDescent="0.25">
      <c r="A1633">
        <v>13086530</v>
      </c>
      <c r="B1633" t="s">
        <v>28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20"/>
    </row>
    <row r="1634" spans="1:18" x14ac:dyDescent="0.25">
      <c r="A1634">
        <v>13086530</v>
      </c>
      <c r="B1634" t="s">
        <v>28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20"/>
    </row>
    <row r="1635" spans="1:18" x14ac:dyDescent="0.25">
      <c r="A1635">
        <v>13086530</v>
      </c>
      <c r="B1635" t="s">
        <v>28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20"/>
    </row>
    <row r="1636" spans="1:18" x14ac:dyDescent="0.25">
      <c r="A1636">
        <v>13086530</v>
      </c>
      <c r="B1636" t="s">
        <v>28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20"/>
    </row>
    <row r="1637" spans="1:18" x14ac:dyDescent="0.25">
      <c r="A1637">
        <v>13086530</v>
      </c>
      <c r="B1637" t="s">
        <v>28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20"/>
    </row>
    <row r="1638" spans="1:18" x14ac:dyDescent="0.25">
      <c r="A1638">
        <v>13086530</v>
      </c>
      <c r="B1638" t="s">
        <v>28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20"/>
    </row>
    <row r="1639" spans="1:18" x14ac:dyDescent="0.25">
      <c r="A1639">
        <v>13086530</v>
      </c>
      <c r="B1639" t="s">
        <v>28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20"/>
    </row>
    <row r="1640" spans="1:18" x14ac:dyDescent="0.25">
      <c r="A1640">
        <v>13086530</v>
      </c>
      <c r="B1640" t="s">
        <v>28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20"/>
    </row>
    <row r="1641" spans="1:18" x14ac:dyDescent="0.25">
      <c r="A1641">
        <v>13086530</v>
      </c>
      <c r="B1641" t="s">
        <v>28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20"/>
    </row>
    <row r="1642" spans="1:18" x14ac:dyDescent="0.25">
      <c r="A1642">
        <v>13086530</v>
      </c>
      <c r="B1642" t="s">
        <v>28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20"/>
    </row>
    <row r="1643" spans="1:18" x14ac:dyDescent="0.25">
      <c r="A1643">
        <v>13086530</v>
      </c>
      <c r="B1643" t="s">
        <v>28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20"/>
    </row>
    <row r="1644" spans="1:18" x14ac:dyDescent="0.25">
      <c r="A1644">
        <v>13086530</v>
      </c>
      <c r="B1644" t="s">
        <v>28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20"/>
    </row>
    <row r="1645" spans="1:18" x14ac:dyDescent="0.25">
      <c r="A1645">
        <v>13086530</v>
      </c>
      <c r="B1645" t="s">
        <v>28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20"/>
    </row>
    <row r="1646" spans="1:18" x14ac:dyDescent="0.25">
      <c r="A1646">
        <v>13086530</v>
      </c>
      <c r="B1646" t="s">
        <v>28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20"/>
    </row>
    <row r="1647" spans="1:18" x14ac:dyDescent="0.25">
      <c r="A1647">
        <v>13086530</v>
      </c>
      <c r="B1647" t="s">
        <v>28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20"/>
    </row>
    <row r="1648" spans="1:18" x14ac:dyDescent="0.25">
      <c r="A1648">
        <v>13086530</v>
      </c>
      <c r="B1648" t="s">
        <v>28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20"/>
    </row>
    <row r="1649" spans="1:18" x14ac:dyDescent="0.25">
      <c r="A1649">
        <v>13086530</v>
      </c>
      <c r="B1649" t="s">
        <v>28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20"/>
    </row>
    <row r="1650" spans="1:18" x14ac:dyDescent="0.25">
      <c r="A1650">
        <v>13086530</v>
      </c>
      <c r="B1650" t="s">
        <v>28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20"/>
    </row>
    <row r="1651" spans="1:18" x14ac:dyDescent="0.25">
      <c r="A1651">
        <v>13086530</v>
      </c>
      <c r="B1651" t="s">
        <v>28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20"/>
    </row>
    <row r="1652" spans="1:18" x14ac:dyDescent="0.25">
      <c r="A1652">
        <v>13086530</v>
      </c>
      <c r="B1652" t="s">
        <v>28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20"/>
    </row>
    <row r="1653" spans="1:18" x14ac:dyDescent="0.25">
      <c r="A1653">
        <v>13086530</v>
      </c>
      <c r="B1653" t="s">
        <v>28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20"/>
    </row>
    <row r="1654" spans="1:18" x14ac:dyDescent="0.25">
      <c r="A1654">
        <v>13086530</v>
      </c>
      <c r="B1654" t="s">
        <v>28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20"/>
    </row>
    <row r="1655" spans="1:18" x14ac:dyDescent="0.25">
      <c r="A1655">
        <v>13086530</v>
      </c>
      <c r="B1655" t="s">
        <v>28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20"/>
    </row>
    <row r="1656" spans="1:18" x14ac:dyDescent="0.25">
      <c r="A1656">
        <v>13086530</v>
      </c>
      <c r="B1656" t="s">
        <v>28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20"/>
    </row>
    <row r="1657" spans="1:18" x14ac:dyDescent="0.25">
      <c r="A1657">
        <v>13086530</v>
      </c>
      <c r="B1657" t="s">
        <v>28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20"/>
    </row>
    <row r="1658" spans="1:18" x14ac:dyDescent="0.25">
      <c r="A1658">
        <v>13086530</v>
      </c>
      <c r="B1658" t="s">
        <v>28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20"/>
    </row>
    <row r="1659" spans="1:18" x14ac:dyDescent="0.25">
      <c r="A1659">
        <v>13086530</v>
      </c>
      <c r="B1659" t="s">
        <v>28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20"/>
    </row>
    <row r="1660" spans="1:18" x14ac:dyDescent="0.25">
      <c r="A1660">
        <v>13086530</v>
      </c>
      <c r="B1660" t="s">
        <v>28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20"/>
    </row>
    <row r="1661" spans="1:18" x14ac:dyDescent="0.25">
      <c r="A1661">
        <v>13086530</v>
      </c>
      <c r="B1661" t="s">
        <v>28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25">
      <c r="A1662">
        <v>13086530</v>
      </c>
      <c r="B1662" t="s">
        <v>28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25">
      <c r="A1663">
        <v>13086530</v>
      </c>
      <c r="B1663" t="s">
        <v>28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25">
      <c r="A1664">
        <v>13086530</v>
      </c>
      <c r="B1664" t="s">
        <v>28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25">
      <c r="A1665">
        <v>13086530</v>
      </c>
      <c r="B1665" t="s">
        <v>28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25">
      <c r="A1666">
        <v>13086530</v>
      </c>
      <c r="B1666" t="s">
        <v>28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25">
      <c r="A1667">
        <v>13086530</v>
      </c>
      <c r="B1667" t="s">
        <v>28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25">
      <c r="A1668">
        <v>13086530</v>
      </c>
      <c r="B1668" t="s">
        <v>28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25">
      <c r="A1669">
        <v>13086530</v>
      </c>
      <c r="B1669" t="s">
        <v>28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25">
      <c r="A1670">
        <v>13086530</v>
      </c>
      <c r="B1670" t="s">
        <v>28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25">
      <c r="A1671">
        <v>13086530</v>
      </c>
      <c r="B1671" t="s">
        <v>28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25">
      <c r="A1672">
        <v>13086530</v>
      </c>
      <c r="B1672" t="s">
        <v>28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25">
      <c r="A1673">
        <v>13086530</v>
      </c>
      <c r="B1673" t="s">
        <v>28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25">
      <c r="A1674">
        <v>13086530</v>
      </c>
      <c r="B1674" t="s">
        <v>28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25">
      <c r="A1675">
        <v>13086530</v>
      </c>
      <c r="B1675" t="s">
        <v>28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25">
      <c r="A1676">
        <v>13086530</v>
      </c>
      <c r="B1676" t="s">
        <v>28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25">
      <c r="A1677">
        <v>13086530</v>
      </c>
      <c r="B1677" t="s">
        <v>28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25">
      <c r="A1678">
        <v>13086530</v>
      </c>
      <c r="B1678" t="s">
        <v>28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25">
      <c r="A1679">
        <v>13086530</v>
      </c>
      <c r="B1679" t="s">
        <v>28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25">
      <c r="A1680">
        <v>13086530</v>
      </c>
      <c r="B1680" t="s">
        <v>28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25">
      <c r="A1681">
        <v>13086530</v>
      </c>
      <c r="B1681" t="s">
        <v>28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25">
      <c r="A1682">
        <v>13086530</v>
      </c>
      <c r="B1682" t="s">
        <v>28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25">
      <c r="A1683">
        <v>13086530</v>
      </c>
      <c r="B1683" t="s">
        <v>28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25">
      <c r="A1684">
        <v>13086530</v>
      </c>
      <c r="B1684" t="s">
        <v>28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25">
      <c r="A1685">
        <v>13086530</v>
      </c>
      <c r="B1685" t="s">
        <v>28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25">
      <c r="A1686">
        <v>13086530</v>
      </c>
      <c r="B1686" t="s">
        <v>28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25">
      <c r="A1687">
        <v>13086530</v>
      </c>
      <c r="B1687" t="s">
        <v>28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25">
      <c r="A1688">
        <v>13086530</v>
      </c>
      <c r="B1688" t="s">
        <v>28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25">
      <c r="A1689">
        <v>13086530</v>
      </c>
      <c r="B1689" t="s">
        <v>28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25">
      <c r="A1690">
        <v>13086530</v>
      </c>
      <c r="B1690" t="s">
        <v>28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25">
      <c r="A1691">
        <v>13086530</v>
      </c>
      <c r="B1691" t="s">
        <v>28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25">
      <c r="A1692">
        <v>13086530</v>
      </c>
      <c r="B1692" t="s">
        <v>28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25">
      <c r="A1693">
        <v>13086530</v>
      </c>
      <c r="B1693" t="s">
        <v>28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25">
      <c r="A1694">
        <v>13086530</v>
      </c>
      <c r="B1694" t="s">
        <v>28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25">
      <c r="A1695">
        <v>13086530</v>
      </c>
      <c r="B1695" t="s">
        <v>28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25">
      <c r="A1696">
        <v>13086530</v>
      </c>
      <c r="B1696" t="s">
        <v>28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25">
      <c r="A1697">
        <v>13086530</v>
      </c>
      <c r="B1697" t="s">
        <v>28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25">
      <c r="A1698">
        <v>13086530</v>
      </c>
      <c r="B1698" t="s">
        <v>28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25">
      <c r="A1699">
        <v>13086530</v>
      </c>
      <c r="B1699" t="s">
        <v>28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25">
      <c r="A1700">
        <v>13086530</v>
      </c>
      <c r="B1700" t="s">
        <v>28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25">
      <c r="A1701">
        <v>13086530</v>
      </c>
      <c r="B1701" t="s">
        <v>28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25">
      <c r="A1702">
        <v>13086530</v>
      </c>
      <c r="B1702" t="s">
        <v>28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25">
      <c r="A1703">
        <v>13086530</v>
      </c>
      <c r="B1703" t="s">
        <v>28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25">
      <c r="A1704">
        <v>13086530</v>
      </c>
      <c r="B1704" t="s">
        <v>28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25">
      <c r="A1705">
        <v>13086530</v>
      </c>
      <c r="B1705" t="s">
        <v>28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25">
      <c r="A1706">
        <v>13086530</v>
      </c>
      <c r="B1706" t="s">
        <v>28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25">
      <c r="A1707">
        <v>13086530</v>
      </c>
      <c r="B1707" t="s">
        <v>28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25">
      <c r="A1708">
        <v>13086530</v>
      </c>
      <c r="B1708" t="s">
        <v>28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25">
      <c r="A1709">
        <v>13086530</v>
      </c>
      <c r="B1709" t="s">
        <v>28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25">
      <c r="A1710">
        <v>13086530</v>
      </c>
      <c r="B1710" t="s">
        <v>28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25">
      <c r="A1711">
        <v>13086530</v>
      </c>
      <c r="B1711" t="s">
        <v>28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25">
      <c r="A1712">
        <v>13086530</v>
      </c>
      <c r="B1712" t="s">
        <v>28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25">
      <c r="A1713">
        <v>13086530</v>
      </c>
      <c r="B1713" t="s">
        <v>28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25">
      <c r="A1714">
        <v>13086530</v>
      </c>
      <c r="B1714" t="s">
        <v>28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25">
      <c r="A1715">
        <v>13086530</v>
      </c>
      <c r="B1715" t="s">
        <v>28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25">
      <c r="A1716">
        <v>13086530</v>
      </c>
      <c r="B1716" t="s">
        <v>28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25">
      <c r="A1717">
        <v>13086530</v>
      </c>
      <c r="B1717" t="s">
        <v>28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25">
      <c r="A1718">
        <v>13086530</v>
      </c>
      <c r="B1718" t="s">
        <v>28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25">
      <c r="A1719">
        <v>13086530</v>
      </c>
      <c r="B1719" t="s">
        <v>28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25">
      <c r="A1720">
        <v>13086530</v>
      </c>
      <c r="B1720" t="s">
        <v>28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25">
      <c r="A1721">
        <v>13086530</v>
      </c>
      <c r="B1721" t="s">
        <v>28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25">
      <c r="A1722">
        <v>13086530</v>
      </c>
      <c r="B1722" t="s">
        <v>28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25">
      <c r="A1723">
        <v>13086530</v>
      </c>
      <c r="B1723" t="s">
        <v>28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25">
      <c r="A1724">
        <v>13086530</v>
      </c>
      <c r="B1724" t="s">
        <v>28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25">
      <c r="A1725">
        <v>13086530</v>
      </c>
      <c r="B1725" t="s">
        <v>28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25">
      <c r="A1726">
        <v>13086530</v>
      </c>
      <c r="B1726" t="s">
        <v>28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25">
      <c r="A1727">
        <v>13086530</v>
      </c>
      <c r="B1727" t="s">
        <v>28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25">
      <c r="A1728">
        <v>13086530</v>
      </c>
      <c r="B1728" t="s">
        <v>28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25">
      <c r="A1729">
        <v>13086530</v>
      </c>
      <c r="B1729" t="s">
        <v>28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25">
      <c r="A1730">
        <v>13086530</v>
      </c>
      <c r="B1730" t="s">
        <v>28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25">
      <c r="A1731">
        <v>13086530</v>
      </c>
      <c r="B1731" t="s">
        <v>28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25">
      <c r="A1732">
        <v>13086530</v>
      </c>
      <c r="B1732" t="s">
        <v>28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25">
      <c r="A1733">
        <v>13086530</v>
      </c>
      <c r="B1733" t="s">
        <v>28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25">
      <c r="A1734">
        <v>13086530</v>
      </c>
      <c r="B1734" t="s">
        <v>28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25">
      <c r="A1735">
        <v>13086530</v>
      </c>
      <c r="B1735" t="s">
        <v>28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25">
      <c r="A1736">
        <v>13086530</v>
      </c>
      <c r="B1736" t="s">
        <v>28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25">
      <c r="A1737">
        <v>13086530</v>
      </c>
      <c r="B1737" t="s">
        <v>28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25">
      <c r="A1738">
        <v>13086530</v>
      </c>
      <c r="B1738" t="s">
        <v>28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25">
      <c r="A1739">
        <v>13086530</v>
      </c>
      <c r="B1739" t="s">
        <v>28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25">
      <c r="A1740">
        <v>13086530</v>
      </c>
      <c r="B1740" t="s">
        <v>28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25">
      <c r="A1741">
        <v>13086530</v>
      </c>
      <c r="B1741" t="s">
        <v>28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25">
      <c r="A1742">
        <v>13086530</v>
      </c>
      <c r="B1742" t="s">
        <v>28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25">
      <c r="A1743">
        <v>13086530</v>
      </c>
      <c r="B1743" t="s">
        <v>28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25">
      <c r="A1744">
        <v>13086530</v>
      </c>
      <c r="B1744" t="s">
        <v>28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25">
      <c r="A1745">
        <v>13086530</v>
      </c>
      <c r="B1745" t="s">
        <v>28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25">
      <c r="A1746">
        <v>13086530</v>
      </c>
      <c r="B1746" t="s">
        <v>28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25">
      <c r="A1747">
        <v>13086530</v>
      </c>
      <c r="B1747" t="s">
        <v>28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25">
      <c r="A1748">
        <v>13086530</v>
      </c>
      <c r="B1748" t="s">
        <v>28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25">
      <c r="A1749">
        <v>13086530</v>
      </c>
      <c r="B1749" t="s">
        <v>28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25">
      <c r="A1750">
        <v>13086530</v>
      </c>
      <c r="B1750" t="s">
        <v>28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25">
      <c r="A1751">
        <v>13086530</v>
      </c>
      <c r="B1751" t="s">
        <v>28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25">
      <c r="A1752">
        <v>13086530</v>
      </c>
      <c r="B1752" t="s">
        <v>28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25">
      <c r="A1753">
        <v>13086530</v>
      </c>
      <c r="B1753" t="s">
        <v>28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25">
      <c r="A1754">
        <v>13086530</v>
      </c>
      <c r="B1754" t="s">
        <v>28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25">
      <c r="A1755">
        <v>13086530</v>
      </c>
      <c r="B1755" t="s">
        <v>28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25">
      <c r="A1756">
        <v>13086530</v>
      </c>
      <c r="B1756" t="s">
        <v>28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25">
      <c r="A1757">
        <v>13086530</v>
      </c>
      <c r="B1757" t="s">
        <v>28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25">
      <c r="A1758">
        <v>13086530</v>
      </c>
      <c r="B1758" t="s">
        <v>28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25">
      <c r="A1759">
        <v>13086530</v>
      </c>
      <c r="B1759" t="s">
        <v>28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25">
      <c r="A1760">
        <v>13086530</v>
      </c>
      <c r="B1760" t="s">
        <v>28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25">
      <c r="A1761">
        <v>13086530</v>
      </c>
      <c r="B1761" t="s">
        <v>28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25">
      <c r="A1762">
        <v>13086530</v>
      </c>
      <c r="B1762" t="s">
        <v>28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25">
      <c r="A1763">
        <v>13086530</v>
      </c>
      <c r="B1763" t="s">
        <v>28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25">
      <c r="A1764">
        <v>13086530</v>
      </c>
      <c r="B1764" t="s">
        <v>28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25">
      <c r="A1765">
        <v>13086530</v>
      </c>
      <c r="B1765" t="s">
        <v>28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25">
      <c r="A1766">
        <v>13086530</v>
      </c>
      <c r="B1766" t="s">
        <v>28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25">
      <c r="A1767">
        <v>13086530</v>
      </c>
      <c r="B1767" t="s">
        <v>28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25">
      <c r="A1768">
        <v>13086530</v>
      </c>
      <c r="B1768" t="s">
        <v>28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25">
      <c r="A1769">
        <v>13086530</v>
      </c>
      <c r="B1769" t="s">
        <v>28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25">
      <c r="A1770">
        <v>13086530</v>
      </c>
      <c r="B1770" t="s">
        <v>28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25">
      <c r="A1771">
        <v>13086530</v>
      </c>
      <c r="B1771" t="s">
        <v>28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25">
      <c r="A1772">
        <v>13086530</v>
      </c>
      <c r="B1772" t="s">
        <v>28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25">
      <c r="A1773">
        <v>13086530</v>
      </c>
      <c r="B1773" t="s">
        <v>28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25">
      <c r="A1774">
        <v>13086530</v>
      </c>
      <c r="B1774" t="s">
        <v>28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25">
      <c r="A1775">
        <v>13086530</v>
      </c>
      <c r="B1775" t="s">
        <v>28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25">
      <c r="A1776">
        <v>13086530</v>
      </c>
      <c r="B1776" t="s">
        <v>28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25">
      <c r="A1777">
        <v>13086530</v>
      </c>
      <c r="B1777" t="s">
        <v>28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25">
      <c r="A1778">
        <v>13086530</v>
      </c>
      <c r="B1778" t="s">
        <v>28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25">
      <c r="A1779">
        <v>13086530</v>
      </c>
      <c r="B1779" t="s">
        <v>28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25">
      <c r="A1780">
        <v>13086530</v>
      </c>
      <c r="B1780" t="s">
        <v>28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25">
      <c r="A1781">
        <v>13086530</v>
      </c>
      <c r="B1781" t="s">
        <v>28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25">
      <c r="A1782">
        <v>13086530</v>
      </c>
      <c r="B1782" t="s">
        <v>28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25">
      <c r="A1783">
        <v>13086530</v>
      </c>
      <c r="B1783" t="s">
        <v>28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25">
      <c r="A1784">
        <v>13086530</v>
      </c>
      <c r="B1784" t="s">
        <v>28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25">
      <c r="A1785">
        <v>13086530</v>
      </c>
      <c r="B1785" t="s">
        <v>28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25">
      <c r="A1786">
        <v>13086530</v>
      </c>
      <c r="B1786" t="s">
        <v>28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25">
      <c r="A1787">
        <v>13086530</v>
      </c>
      <c r="B1787" t="s">
        <v>28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25">
      <c r="A1788">
        <v>13086530</v>
      </c>
      <c r="B1788" t="s">
        <v>28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25">
      <c r="A1789">
        <v>13086530</v>
      </c>
      <c r="B1789" t="s">
        <v>28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25">
      <c r="A1790">
        <v>13086530</v>
      </c>
      <c r="B1790" t="s">
        <v>28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25">
      <c r="A1791">
        <v>13086530</v>
      </c>
      <c r="B1791" t="s">
        <v>28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25">
      <c r="A1792">
        <v>13086530</v>
      </c>
      <c r="B1792" t="s">
        <v>28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25">
      <c r="A1793">
        <v>13086530</v>
      </c>
      <c r="B1793" t="s">
        <v>28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25">
      <c r="A1794">
        <v>13086530</v>
      </c>
      <c r="B1794" t="s">
        <v>28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25">
      <c r="A1795">
        <v>13086530</v>
      </c>
      <c r="B1795" t="s">
        <v>28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25">
      <c r="A1796">
        <v>13086530</v>
      </c>
      <c r="B1796" t="s">
        <v>28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25">
      <c r="A1797">
        <v>13086530</v>
      </c>
      <c r="B1797" t="s">
        <v>28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25">
      <c r="A1798">
        <v>13086530</v>
      </c>
      <c r="B1798" t="s">
        <v>28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25">
      <c r="A1799">
        <v>13086530</v>
      </c>
      <c r="B1799" t="s">
        <v>28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25">
      <c r="A1800">
        <v>13086530</v>
      </c>
      <c r="B1800" t="s">
        <v>28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25">
      <c r="A1801">
        <v>13086530</v>
      </c>
      <c r="B1801" t="s">
        <v>28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25">
      <c r="A1802">
        <v>13086530</v>
      </c>
      <c r="B1802" t="s">
        <v>28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25">
      <c r="A1803">
        <v>13086530</v>
      </c>
      <c r="B1803" t="s">
        <v>28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25">
      <c r="A1804">
        <v>13086530</v>
      </c>
      <c r="B1804" t="s">
        <v>28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25">
      <c r="A1805">
        <v>13086530</v>
      </c>
      <c r="B1805" t="s">
        <v>28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25">
      <c r="A1806">
        <v>13086530</v>
      </c>
      <c r="B1806" t="s">
        <v>28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25">
      <c r="A1807">
        <v>13086530</v>
      </c>
      <c r="B1807" t="s">
        <v>28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25">
      <c r="A1808">
        <v>13086530</v>
      </c>
      <c r="B1808" t="s">
        <v>28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25">
      <c r="A1809">
        <v>13086530</v>
      </c>
      <c r="B1809" t="s">
        <v>28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25">
      <c r="A1810">
        <v>13086530</v>
      </c>
      <c r="B1810" t="s">
        <v>28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25">
      <c r="A1811">
        <v>13086530</v>
      </c>
      <c r="B1811" t="s">
        <v>28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25">
      <c r="A1812">
        <v>13086530</v>
      </c>
      <c r="B1812" t="s">
        <v>28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25">
      <c r="A1813">
        <v>13086530</v>
      </c>
      <c r="B1813" t="s">
        <v>28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25">
      <c r="A1814">
        <v>13086530</v>
      </c>
      <c r="B1814" t="s">
        <v>28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25">
      <c r="A1815">
        <v>13086530</v>
      </c>
      <c r="B1815" t="s">
        <v>28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25">
      <c r="A1816">
        <v>13086530</v>
      </c>
      <c r="B1816" t="s">
        <v>28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25">
      <c r="A1817">
        <v>13086530</v>
      </c>
      <c r="B1817" t="s">
        <v>28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25">
      <c r="A1818">
        <v>13086530</v>
      </c>
      <c r="B1818" t="s">
        <v>28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25">
      <c r="A1819">
        <v>13086530</v>
      </c>
      <c r="B1819" t="s">
        <v>28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25">
      <c r="A1820">
        <v>13086530</v>
      </c>
      <c r="B1820" t="s">
        <v>28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25">
      <c r="A1821">
        <v>13086530</v>
      </c>
      <c r="B1821" t="s">
        <v>28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25">
      <c r="A1822">
        <v>13086530</v>
      </c>
      <c r="B1822" t="s">
        <v>28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25">
      <c r="A1823">
        <v>13086530</v>
      </c>
      <c r="B1823" t="s">
        <v>28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25">
      <c r="A1824">
        <v>13086530</v>
      </c>
      <c r="B1824" t="s">
        <v>28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25">
      <c r="A1825">
        <v>13086530</v>
      </c>
      <c r="B1825" t="s">
        <v>28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25">
      <c r="A1826">
        <v>13086530</v>
      </c>
      <c r="B1826" t="s">
        <v>28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25">
      <c r="A1827">
        <v>13086530</v>
      </c>
      <c r="B1827" t="s">
        <v>28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>D1827*1.9835</f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25">
      <c r="A1828">
        <v>13086530</v>
      </c>
      <c r="B1828" t="s">
        <v>28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25">
      <c r="A1829">
        <v>13086530</v>
      </c>
      <c r="B1829" t="s">
        <v>28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25">
      <c r="A1830">
        <v>13086530</v>
      </c>
      <c r="B1830" t="s">
        <v>28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25">
      <c r="A1831">
        <v>13086530</v>
      </c>
      <c r="B1831" t="s">
        <v>28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25">
      <c r="A1832">
        <v>13086530</v>
      </c>
      <c r="B1832" t="s">
        <v>28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25">
      <c r="A1833">
        <v>13086530</v>
      </c>
      <c r="B1833" t="s">
        <v>28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25">
      <c r="A1834">
        <v>13086530</v>
      </c>
      <c r="B1834" t="s">
        <v>28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25">
      <c r="A1835">
        <v>13086530</v>
      </c>
      <c r="B1835" t="s">
        <v>28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25">
      <c r="A1836">
        <v>13086530</v>
      </c>
      <c r="B1836" t="s">
        <v>28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25">
      <c r="A1837">
        <v>13086530</v>
      </c>
      <c r="B1837" t="s">
        <v>28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25">
      <c r="A1838">
        <v>13086530</v>
      </c>
      <c r="B1838" t="s">
        <v>28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25">
      <c r="A1839">
        <v>13086530</v>
      </c>
      <c r="B1839" t="s">
        <v>28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25">
      <c r="A1840">
        <v>13086530</v>
      </c>
      <c r="B1840" t="s">
        <v>28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25">
      <c r="A1841">
        <v>13086530</v>
      </c>
      <c r="B1841" t="s">
        <v>28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25">
      <c r="A1842">
        <v>13086530</v>
      </c>
      <c r="B1842" t="s">
        <v>28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25">
      <c r="A1843">
        <v>13086530</v>
      </c>
      <c r="B1843" t="s">
        <v>28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25">
      <c r="A1844">
        <v>13086530</v>
      </c>
      <c r="B1844" t="s">
        <v>28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25">
      <c r="A1845">
        <v>13086530</v>
      </c>
      <c r="B1845" t="s">
        <v>28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25">
      <c r="A1846">
        <v>13086530</v>
      </c>
      <c r="B1846" t="s">
        <v>28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25">
      <c r="A1847">
        <v>13086530</v>
      </c>
      <c r="B1847" t="s">
        <v>28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25">
      <c r="A1848">
        <v>13086530</v>
      </c>
      <c r="B1848" t="s">
        <v>28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25">
      <c r="A1849">
        <v>13086530</v>
      </c>
      <c r="B1849" t="s">
        <v>28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25">
      <c r="A1850">
        <v>13086530</v>
      </c>
      <c r="B1850" t="s">
        <v>28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25">
      <c r="A1851">
        <v>13086530</v>
      </c>
      <c r="B1851" t="s">
        <v>28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25">
      <c r="A1852">
        <v>13086530</v>
      </c>
      <c r="B1852" t="s">
        <v>28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25">
      <c r="A1853">
        <v>13086530</v>
      </c>
      <c r="B1853" t="s">
        <v>28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25">
      <c r="A1854">
        <v>13086530</v>
      </c>
      <c r="B1854" t="s">
        <v>28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25">
      <c r="A1855">
        <v>13086530</v>
      </c>
      <c r="B1855" t="s">
        <v>28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25">
      <c r="A1856">
        <v>13086530</v>
      </c>
      <c r="B1856" t="s">
        <v>28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25">
      <c r="A1857">
        <v>13086530</v>
      </c>
      <c r="B1857" t="s">
        <v>28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25">
      <c r="A1858">
        <v>13086530</v>
      </c>
      <c r="B1858" t="s">
        <v>28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25">
      <c r="A1859">
        <v>13086530</v>
      </c>
      <c r="B1859" t="s">
        <v>28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25">
      <c r="A1860">
        <v>13086530</v>
      </c>
      <c r="B1860" t="s">
        <v>28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25">
      <c r="A1861">
        <v>13086530</v>
      </c>
      <c r="B1861" t="s">
        <v>28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25">
      <c r="A1862">
        <v>13086530</v>
      </c>
      <c r="B1862" t="s">
        <v>28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25">
      <c r="A1863">
        <v>13086530</v>
      </c>
      <c r="B1863" t="s">
        <v>28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25">
      <c r="A1864">
        <v>13086530</v>
      </c>
      <c r="B1864" t="s">
        <v>28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25">
      <c r="A1865">
        <v>13086530</v>
      </c>
      <c r="B1865" t="s">
        <v>28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25">
      <c r="A1866">
        <v>13086530</v>
      </c>
      <c r="B1866" t="s">
        <v>28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25">
      <c r="A1867">
        <v>13086530</v>
      </c>
      <c r="B1867" t="s">
        <v>28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25">
      <c r="A1868">
        <v>13086530</v>
      </c>
      <c r="B1868" t="s">
        <v>28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25">
      <c r="A1869">
        <v>13086530</v>
      </c>
      <c r="B1869" t="s">
        <v>28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25">
      <c r="A1870">
        <v>13086530</v>
      </c>
      <c r="B1870" t="s">
        <v>28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25">
      <c r="A1871">
        <v>13086530</v>
      </c>
      <c r="B1871" t="s">
        <v>28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25">
      <c r="A1872">
        <v>13086530</v>
      </c>
      <c r="B1872" t="s">
        <v>28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25">
      <c r="A1873">
        <v>13086530</v>
      </c>
      <c r="B1873" t="s">
        <v>28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25">
      <c r="A1874">
        <v>13086530</v>
      </c>
      <c r="B1874" t="s">
        <v>28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25">
      <c r="A1875">
        <v>13086530</v>
      </c>
      <c r="B1875" t="s">
        <v>28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25">
      <c r="A1876">
        <v>13086530</v>
      </c>
      <c r="B1876" t="s">
        <v>28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25">
      <c r="A1877">
        <v>13086530</v>
      </c>
      <c r="B1877" t="s">
        <v>28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25">
      <c r="A1878">
        <v>13086530</v>
      </c>
      <c r="B1878" t="s">
        <v>28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25">
      <c r="A1879">
        <v>13086530</v>
      </c>
      <c r="B1879" t="s">
        <v>28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25">
      <c r="A1880">
        <v>13086530</v>
      </c>
      <c r="B1880" t="s">
        <v>28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25">
      <c r="A1881">
        <v>13086530</v>
      </c>
      <c r="B1881" t="s">
        <v>28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25">
      <c r="A1882">
        <v>13086530</v>
      </c>
      <c r="B1882" t="s">
        <v>28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25">
      <c r="A1883">
        <v>13086530</v>
      </c>
      <c r="B1883" t="s">
        <v>28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25">
      <c r="A1884">
        <v>13086530</v>
      </c>
      <c r="B1884" t="s">
        <v>28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25">
      <c r="A1885">
        <v>13086530</v>
      </c>
      <c r="B1885" t="s">
        <v>28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25">
      <c r="A1886">
        <v>13086530</v>
      </c>
      <c r="B1886" t="s">
        <v>28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25">
      <c r="A1887">
        <v>13086530</v>
      </c>
      <c r="B1887" t="s">
        <v>28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25">
      <c r="A1888">
        <v>13086530</v>
      </c>
      <c r="B1888" t="s">
        <v>28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25">
      <c r="A1889">
        <v>13086530</v>
      </c>
      <c r="B1889" t="s">
        <v>28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25">
      <c r="A1890">
        <v>13086530</v>
      </c>
      <c r="B1890" t="s">
        <v>28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25">
      <c r="A1891">
        <v>13086530</v>
      </c>
      <c r="B1891" t="s">
        <v>28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25">
      <c r="A1892">
        <v>13086530</v>
      </c>
      <c r="B1892" t="s">
        <v>28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25">
      <c r="A1893">
        <v>13086530</v>
      </c>
      <c r="B1893" t="s">
        <v>28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25">
      <c r="A1894">
        <v>13086530</v>
      </c>
      <c r="B1894" t="s">
        <v>28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25">
      <c r="A1895">
        <v>13086530</v>
      </c>
      <c r="B1895" t="s">
        <v>28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25">
      <c r="A1896">
        <v>13086530</v>
      </c>
      <c r="B1896" t="s">
        <v>28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25">
      <c r="A1897">
        <v>13086530</v>
      </c>
      <c r="B1897" t="s">
        <v>28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25">
      <c r="A1898">
        <v>13086530</v>
      </c>
      <c r="B1898" t="s">
        <v>28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25">
      <c r="A1899">
        <v>13086530</v>
      </c>
      <c r="B1899" t="s">
        <v>28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25">
      <c r="A1900">
        <v>13086530</v>
      </c>
      <c r="B1900" t="s">
        <v>28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25">
      <c r="A1901">
        <v>13086530</v>
      </c>
      <c r="B1901" t="s">
        <v>28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25">
      <c r="A1902">
        <v>13086530</v>
      </c>
      <c r="B1902" t="s">
        <v>28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25">
      <c r="A1903">
        <v>13086530</v>
      </c>
      <c r="B1903" t="s">
        <v>28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25">
      <c r="A1904">
        <v>13086530</v>
      </c>
      <c r="B1904" t="s">
        <v>28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25">
      <c r="A1905">
        <v>13086530</v>
      </c>
      <c r="B1905" t="s">
        <v>28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25">
      <c r="A1906">
        <v>13086530</v>
      </c>
      <c r="B1906" t="s">
        <v>28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25">
      <c r="A1907">
        <v>13086530</v>
      </c>
      <c r="B1907" t="s">
        <v>28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25">
      <c r="A1908">
        <v>13086530</v>
      </c>
      <c r="B1908" t="s">
        <v>28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25">
      <c r="A1909">
        <v>13086530</v>
      </c>
      <c r="B1909" t="s">
        <v>28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25">
      <c r="A1910">
        <v>13086530</v>
      </c>
      <c r="B1910" t="s">
        <v>28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25">
      <c r="A1911">
        <v>13086530</v>
      </c>
      <c r="B1911" t="s">
        <v>28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25">
      <c r="A1912">
        <v>13086530</v>
      </c>
      <c r="B1912" t="s">
        <v>28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25">
      <c r="A1913">
        <v>13086530</v>
      </c>
      <c r="B1913" t="s">
        <v>28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25">
      <c r="A1914">
        <v>13086530</v>
      </c>
      <c r="B1914" t="s">
        <v>28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25">
      <c r="A1915">
        <v>13086530</v>
      </c>
      <c r="B1915" t="s">
        <v>28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25">
      <c r="A1916">
        <v>13086530</v>
      </c>
      <c r="B1916" t="s">
        <v>28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25">
      <c r="A1917">
        <v>13086530</v>
      </c>
      <c r="B1917" t="s">
        <v>28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25">
      <c r="A1918">
        <v>13086530</v>
      </c>
      <c r="B1918" t="s">
        <v>28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25">
      <c r="A1919">
        <v>13086530</v>
      </c>
      <c r="B1919" t="s">
        <v>28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25">
      <c r="A1920">
        <v>13086530</v>
      </c>
      <c r="B1920" t="s">
        <v>28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25">
      <c r="A1921">
        <v>13086530</v>
      </c>
      <c r="B1921" t="s">
        <v>28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25">
      <c r="A1922">
        <v>13086530</v>
      </c>
      <c r="B1922" t="s">
        <v>28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25">
      <c r="A1923">
        <v>13086530</v>
      </c>
      <c r="B1923" t="s">
        <v>28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25">
      <c r="A1924">
        <v>13086530</v>
      </c>
      <c r="B1924" t="s">
        <v>28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25">
      <c r="A1925">
        <v>13086530</v>
      </c>
      <c r="B1925" t="s">
        <v>28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25">
      <c r="A1926">
        <v>13086530</v>
      </c>
      <c r="B1926" t="s">
        <v>28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25">
      <c r="A1927">
        <v>13086530</v>
      </c>
      <c r="B1927" t="s">
        <v>28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25">
      <c r="A1928">
        <v>13086530</v>
      </c>
      <c r="B1928" t="s">
        <v>28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25">
      <c r="A1929">
        <v>13086530</v>
      </c>
      <c r="B1929" t="s">
        <v>28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25">
      <c r="A1930">
        <v>13086530</v>
      </c>
      <c r="B1930" t="s">
        <v>28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25">
      <c r="A1931">
        <v>13086530</v>
      </c>
      <c r="B1931" t="s">
        <v>28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25">
      <c r="A1932">
        <v>13086530</v>
      </c>
      <c r="B1932" t="s">
        <v>28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25">
      <c r="A1933">
        <v>13086530</v>
      </c>
      <c r="B1933" t="s">
        <v>28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25">
      <c r="A1934">
        <v>13086530</v>
      </c>
      <c r="B1934" t="s">
        <v>28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25">
      <c r="A1935">
        <v>13086530</v>
      </c>
      <c r="B1935" t="s">
        <v>28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25">
      <c r="A1936">
        <v>13086530</v>
      </c>
      <c r="B1936" t="s">
        <v>28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25">
      <c r="A1937">
        <v>13086530</v>
      </c>
      <c r="B1937" t="s">
        <v>28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25">
      <c r="A1938">
        <v>13086530</v>
      </c>
      <c r="B1938" t="s">
        <v>28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25">
      <c r="A1939">
        <v>13086530</v>
      </c>
      <c r="B1939" t="s">
        <v>28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25">
      <c r="A1940">
        <v>13086530</v>
      </c>
      <c r="B1940" t="s">
        <v>28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25">
      <c r="A1941">
        <v>13086530</v>
      </c>
      <c r="B1941" t="s">
        <v>28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25">
      <c r="A1942">
        <v>13086530</v>
      </c>
      <c r="B1942" t="s">
        <v>28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25">
      <c r="A1943">
        <v>13086530</v>
      </c>
      <c r="B1943" t="s">
        <v>28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25">
      <c r="A1944">
        <v>13086530</v>
      </c>
      <c r="B1944" t="s">
        <v>28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25">
      <c r="A1945">
        <v>13086530</v>
      </c>
      <c r="B1945" t="s">
        <v>28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25">
      <c r="A1946">
        <v>13086530</v>
      </c>
      <c r="B1946" t="s">
        <v>28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25">
      <c r="A1947">
        <v>13086530</v>
      </c>
      <c r="B1947" t="s">
        <v>28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25">
      <c r="A1948">
        <v>13086530</v>
      </c>
      <c r="B1948" t="s">
        <v>28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25">
      <c r="A1949">
        <v>13086530</v>
      </c>
      <c r="B1949" t="s">
        <v>28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25">
      <c r="A1950">
        <v>13086530</v>
      </c>
      <c r="B1950" t="s">
        <v>28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25">
      <c r="A1951">
        <v>13086530</v>
      </c>
      <c r="B1951" t="s">
        <v>28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25">
      <c r="A1952">
        <v>13086530</v>
      </c>
      <c r="B1952" t="s">
        <v>28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25">
      <c r="A1953">
        <v>13086530</v>
      </c>
      <c r="B1953" t="s">
        <v>28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25">
      <c r="A1954">
        <v>13086530</v>
      </c>
      <c r="B1954" t="s">
        <v>28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25">
      <c r="A1955">
        <v>13086530</v>
      </c>
      <c r="B1955" t="s">
        <v>28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25">
      <c r="A1956">
        <v>13086530</v>
      </c>
      <c r="B1956" t="s">
        <v>28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25">
      <c r="A1957">
        <v>13086530</v>
      </c>
      <c r="B1957" t="s">
        <v>28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25">
      <c r="A1958">
        <v>13086530</v>
      </c>
      <c r="B1958" t="s">
        <v>28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25">
      <c r="A1959">
        <v>13086530</v>
      </c>
      <c r="B1959" t="s">
        <v>28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25">
      <c r="A1960">
        <v>13086530</v>
      </c>
      <c r="B1960" t="s">
        <v>28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25">
      <c r="A1961">
        <v>13086530</v>
      </c>
      <c r="B1961" t="s">
        <v>28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25">
      <c r="A1962">
        <v>13086530</v>
      </c>
      <c r="B1962" t="s">
        <v>28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25">
      <c r="A1963">
        <v>13086530</v>
      </c>
      <c r="B1963" t="s">
        <v>28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25">
      <c r="A1964">
        <v>13086530</v>
      </c>
      <c r="B1964" t="s">
        <v>28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25">
      <c r="A1965">
        <v>13086530</v>
      </c>
      <c r="B1965" t="s">
        <v>28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25">
      <c r="A1966">
        <v>13086530</v>
      </c>
      <c r="B1966" t="s">
        <v>28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25">
      <c r="A1967">
        <v>13086530</v>
      </c>
      <c r="B1967" t="s">
        <v>28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25">
      <c r="A1968">
        <v>13086530</v>
      </c>
      <c r="B1968" t="s">
        <v>28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25">
      <c r="A1969">
        <v>13086530</v>
      </c>
      <c r="B1969" t="s">
        <v>28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25">
      <c r="A1970">
        <v>13086530</v>
      </c>
      <c r="B1970" t="s">
        <v>28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25">
      <c r="A1971">
        <v>13086530</v>
      </c>
      <c r="B1971" t="s">
        <v>28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25">
      <c r="A1972">
        <v>13086530</v>
      </c>
      <c r="B1972" t="s">
        <v>28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25">
      <c r="A1973">
        <v>13086530</v>
      </c>
      <c r="B1973" t="s">
        <v>28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25">
      <c r="A1974">
        <v>13086530</v>
      </c>
      <c r="B1974" t="s">
        <v>28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25">
      <c r="A1975">
        <v>13086530</v>
      </c>
      <c r="B1975" t="s">
        <v>28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25">
      <c r="A1976">
        <v>13086530</v>
      </c>
      <c r="B1976" t="s">
        <v>28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25">
      <c r="A1977">
        <v>13086530</v>
      </c>
      <c r="B1977" t="s">
        <v>28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25">
      <c r="A1978">
        <v>13086530</v>
      </c>
      <c r="B1978" t="s">
        <v>28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25">
      <c r="A1979">
        <v>13086530</v>
      </c>
      <c r="B1979" t="s">
        <v>28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6" t="s">
        <v>9</v>
      </c>
    </row>
    <row r="1980" spans="1:19" x14ac:dyDescent="0.25">
      <c r="A1980">
        <v>13086530</v>
      </c>
      <c r="B1980" t="s">
        <v>28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6" t="s">
        <v>9</v>
      </c>
    </row>
    <row r="1981" spans="1:19" x14ac:dyDescent="0.25">
      <c r="A1981">
        <v>13086530</v>
      </c>
      <c r="B1981" t="s">
        <v>28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6" t="s">
        <v>9</v>
      </c>
    </row>
    <row r="1982" spans="1:19" x14ac:dyDescent="0.25">
      <c r="A1982">
        <v>13086530</v>
      </c>
      <c r="B1982" t="s">
        <v>28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6" t="s">
        <v>9</v>
      </c>
    </row>
    <row r="1983" spans="1:19" x14ac:dyDescent="0.25">
      <c r="A1983">
        <v>13086530</v>
      </c>
      <c r="B1983" t="s">
        <v>28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6" t="s">
        <v>9</v>
      </c>
    </row>
    <row r="1984" spans="1:19" x14ac:dyDescent="0.25">
      <c r="A1984">
        <v>13086530</v>
      </c>
      <c r="B1984" t="s">
        <v>28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6" t="s">
        <v>9</v>
      </c>
    </row>
    <row r="1985" spans="1:19" x14ac:dyDescent="0.25">
      <c r="A1985">
        <v>13086530</v>
      </c>
      <c r="B1985" t="s">
        <v>28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6" t="s">
        <v>9</v>
      </c>
    </row>
    <row r="1986" spans="1:19" x14ac:dyDescent="0.25">
      <c r="A1986">
        <v>13086530</v>
      </c>
      <c r="B1986" t="s">
        <v>28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6" t="s">
        <v>9</v>
      </c>
    </row>
    <row r="1987" spans="1:19" x14ac:dyDescent="0.25">
      <c r="A1987">
        <v>13086530</v>
      </c>
      <c r="B1987" t="s">
        <v>28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6" t="s">
        <v>9</v>
      </c>
    </row>
    <row r="1988" spans="1:19" x14ac:dyDescent="0.25">
      <c r="A1988">
        <v>13086530</v>
      </c>
      <c r="B1988" t="s">
        <v>28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6" t="s">
        <v>9</v>
      </c>
    </row>
    <row r="1989" spans="1:19" x14ac:dyDescent="0.25">
      <c r="A1989">
        <v>13086530</v>
      </c>
      <c r="B1989" t="s">
        <v>28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6" t="s">
        <v>9</v>
      </c>
    </row>
    <row r="1990" spans="1:19" x14ac:dyDescent="0.25">
      <c r="A1990">
        <v>13086530</v>
      </c>
      <c r="B1990" t="s">
        <v>28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6" t="s">
        <v>9</v>
      </c>
    </row>
    <row r="1991" spans="1:19" x14ac:dyDescent="0.25">
      <c r="A1991">
        <v>13086530</v>
      </c>
      <c r="B1991" t="s">
        <v>28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6" t="s">
        <v>9</v>
      </c>
    </row>
    <row r="1992" spans="1:19" x14ac:dyDescent="0.25">
      <c r="A1992">
        <v>13086530</v>
      </c>
      <c r="B1992" t="s">
        <v>28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6" t="s">
        <v>9</v>
      </c>
    </row>
    <row r="1993" spans="1:19" x14ac:dyDescent="0.25">
      <c r="A1993">
        <v>13086530</v>
      </c>
      <c r="B1993" t="s">
        <v>28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6" t="s">
        <v>9</v>
      </c>
    </row>
    <row r="1994" spans="1:19" x14ac:dyDescent="0.25">
      <c r="A1994">
        <v>13086530</v>
      </c>
      <c r="B1994" t="s">
        <v>28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6" t="s">
        <v>9</v>
      </c>
    </row>
    <row r="1995" spans="1:19" x14ac:dyDescent="0.25">
      <c r="A1995">
        <v>13086530</v>
      </c>
      <c r="B1995" t="s">
        <v>28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6" t="s">
        <v>9</v>
      </c>
    </row>
    <row r="1996" spans="1:19" x14ac:dyDescent="0.25">
      <c r="A1996">
        <v>13086530</v>
      </c>
      <c r="B1996" t="s">
        <v>28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6" t="s">
        <v>9</v>
      </c>
    </row>
    <row r="1997" spans="1:19" x14ac:dyDescent="0.25">
      <c r="A1997">
        <v>13086530</v>
      </c>
      <c r="B1997" t="s">
        <v>28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6" t="s">
        <v>9</v>
      </c>
    </row>
    <row r="1998" spans="1:19" x14ac:dyDescent="0.25">
      <c r="A1998">
        <v>13086530</v>
      </c>
      <c r="B1998" t="s">
        <v>28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6" t="s">
        <v>9</v>
      </c>
    </row>
    <row r="1999" spans="1:19" x14ac:dyDescent="0.25">
      <c r="A1999">
        <v>13086530</v>
      </c>
      <c r="B1999" t="s">
        <v>28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6" t="s">
        <v>9</v>
      </c>
    </row>
    <row r="2000" spans="1:19" x14ac:dyDescent="0.25">
      <c r="A2000">
        <v>13086530</v>
      </c>
      <c r="B2000" t="s">
        <v>28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6" t="s">
        <v>9</v>
      </c>
    </row>
    <row r="2001" spans="1:19" x14ac:dyDescent="0.25">
      <c r="A2001">
        <v>13086530</v>
      </c>
      <c r="B2001" t="s">
        <v>28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6" t="s">
        <v>9</v>
      </c>
    </row>
    <row r="2002" spans="1:19" x14ac:dyDescent="0.25">
      <c r="A2002">
        <v>13086530</v>
      </c>
      <c r="B2002" t="s">
        <v>28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6" t="s">
        <v>9</v>
      </c>
    </row>
    <row r="2003" spans="1:19" x14ac:dyDescent="0.25">
      <c r="A2003">
        <v>13086530</v>
      </c>
      <c r="B2003" t="s">
        <v>28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6" t="s">
        <v>9</v>
      </c>
    </row>
    <row r="2004" spans="1:19" x14ac:dyDescent="0.25">
      <c r="A2004">
        <v>13086530</v>
      </c>
      <c r="B2004" t="s">
        <v>28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6" t="s">
        <v>9</v>
      </c>
    </row>
    <row r="2005" spans="1:19" x14ac:dyDescent="0.25">
      <c r="A2005">
        <v>13086530</v>
      </c>
      <c r="B2005" t="s">
        <v>28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6" t="s">
        <v>9</v>
      </c>
    </row>
    <row r="2006" spans="1:19" x14ac:dyDescent="0.25">
      <c r="A2006">
        <v>13086530</v>
      </c>
      <c r="B2006" t="s">
        <v>28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6" t="s">
        <v>9</v>
      </c>
    </row>
    <row r="2007" spans="1:19" x14ac:dyDescent="0.25">
      <c r="A2007">
        <v>13086530</v>
      </c>
      <c r="B2007" t="s">
        <v>28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6" t="s">
        <v>9</v>
      </c>
    </row>
    <row r="2008" spans="1:19" x14ac:dyDescent="0.25">
      <c r="A2008">
        <v>13086530</v>
      </c>
      <c r="B2008" t="s">
        <v>28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6" t="s">
        <v>9</v>
      </c>
    </row>
    <row r="2009" spans="1:19" x14ac:dyDescent="0.25">
      <c r="A2009">
        <v>13086530</v>
      </c>
      <c r="B2009" t="s">
        <v>28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6" t="s">
        <v>9</v>
      </c>
    </row>
    <row r="2010" spans="1:19" x14ac:dyDescent="0.25">
      <c r="A2010">
        <v>13086530</v>
      </c>
      <c r="B2010" t="s">
        <v>28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6" t="s">
        <v>9</v>
      </c>
    </row>
    <row r="2011" spans="1:19" x14ac:dyDescent="0.25">
      <c r="A2011">
        <v>13086530</v>
      </c>
      <c r="B2011" t="s">
        <v>28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6" t="s">
        <v>9</v>
      </c>
    </row>
    <row r="2012" spans="1:19" x14ac:dyDescent="0.25">
      <c r="A2012">
        <v>13086530</v>
      </c>
      <c r="B2012" t="s">
        <v>28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6" t="s">
        <v>9</v>
      </c>
    </row>
    <row r="2013" spans="1:19" x14ac:dyDescent="0.25">
      <c r="A2013">
        <v>13086530</v>
      </c>
      <c r="B2013" t="s">
        <v>28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6" t="s">
        <v>9</v>
      </c>
    </row>
    <row r="2014" spans="1:19" x14ac:dyDescent="0.25">
      <c r="A2014">
        <v>13086530</v>
      </c>
      <c r="B2014" t="s">
        <v>28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6" t="s">
        <v>9</v>
      </c>
    </row>
    <row r="2015" spans="1:19" x14ac:dyDescent="0.25">
      <c r="A2015">
        <v>13086530</v>
      </c>
      <c r="B2015" t="s">
        <v>28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6" t="s">
        <v>9</v>
      </c>
    </row>
    <row r="2016" spans="1:19" x14ac:dyDescent="0.25">
      <c r="A2016">
        <v>13086530</v>
      </c>
      <c r="B2016" t="s">
        <v>28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6" t="s">
        <v>9</v>
      </c>
    </row>
    <row r="2017" spans="1:19" x14ac:dyDescent="0.25">
      <c r="A2017">
        <v>13086530</v>
      </c>
      <c r="B2017" t="s">
        <v>28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6" t="s">
        <v>9</v>
      </c>
    </row>
    <row r="2018" spans="1:19" x14ac:dyDescent="0.25">
      <c r="A2018">
        <v>13086530</v>
      </c>
      <c r="B2018" t="s">
        <v>28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6" t="s">
        <v>9</v>
      </c>
    </row>
    <row r="2019" spans="1:19" x14ac:dyDescent="0.25">
      <c r="A2019">
        <v>13086530</v>
      </c>
      <c r="B2019" t="s">
        <v>28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6" t="s">
        <v>9</v>
      </c>
    </row>
    <row r="2020" spans="1:19" x14ac:dyDescent="0.25">
      <c r="A2020">
        <v>13086530</v>
      </c>
      <c r="B2020" t="s">
        <v>28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6" t="s">
        <v>9</v>
      </c>
    </row>
    <row r="2021" spans="1:19" x14ac:dyDescent="0.25">
      <c r="A2021">
        <v>13086530</v>
      </c>
      <c r="B2021" t="s">
        <v>28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6" t="s">
        <v>9</v>
      </c>
    </row>
    <row r="2022" spans="1:19" x14ac:dyDescent="0.25">
      <c r="A2022">
        <v>13086530</v>
      </c>
      <c r="B2022" t="s">
        <v>28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6" t="s">
        <v>9</v>
      </c>
    </row>
    <row r="2023" spans="1:19" x14ac:dyDescent="0.25">
      <c r="A2023">
        <v>13086530</v>
      </c>
      <c r="B2023" t="s">
        <v>28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6" t="s">
        <v>9</v>
      </c>
    </row>
    <row r="2024" spans="1:19" x14ac:dyDescent="0.25">
      <c r="A2024">
        <v>13086530</v>
      </c>
      <c r="B2024" t="s">
        <v>28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6" t="s">
        <v>9</v>
      </c>
    </row>
    <row r="2025" spans="1:19" x14ac:dyDescent="0.25">
      <c r="A2025">
        <v>13086530</v>
      </c>
      <c r="B2025" t="s">
        <v>28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6" t="s">
        <v>9</v>
      </c>
    </row>
    <row r="2026" spans="1:19" x14ac:dyDescent="0.25">
      <c r="A2026">
        <v>13086530</v>
      </c>
      <c r="B2026" t="s">
        <v>28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6" t="s">
        <v>9</v>
      </c>
    </row>
    <row r="2027" spans="1:19" x14ac:dyDescent="0.25">
      <c r="A2027">
        <v>13086530</v>
      </c>
      <c r="B2027" t="s">
        <v>28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6" t="s">
        <v>9</v>
      </c>
    </row>
    <row r="2028" spans="1:19" x14ac:dyDescent="0.25">
      <c r="A2028">
        <v>13086530</v>
      </c>
      <c r="B2028" t="s">
        <v>28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6" t="s">
        <v>9</v>
      </c>
    </row>
    <row r="2029" spans="1:19" x14ac:dyDescent="0.25">
      <c r="A2029">
        <v>13086530</v>
      </c>
      <c r="B2029" t="s">
        <v>28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6" t="s">
        <v>9</v>
      </c>
    </row>
    <row r="2030" spans="1:19" x14ac:dyDescent="0.25">
      <c r="A2030">
        <v>13086530</v>
      </c>
      <c r="B2030" t="s">
        <v>28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6" t="s">
        <v>9</v>
      </c>
    </row>
    <row r="2031" spans="1:19" x14ac:dyDescent="0.25">
      <c r="A2031">
        <v>13086530</v>
      </c>
      <c r="B2031" t="s">
        <v>28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6" t="s">
        <v>9</v>
      </c>
    </row>
    <row r="2032" spans="1:19" x14ac:dyDescent="0.25">
      <c r="A2032">
        <v>13086530</v>
      </c>
      <c r="B2032" t="s">
        <v>28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6" t="s">
        <v>9</v>
      </c>
    </row>
    <row r="2033" spans="1:19" x14ac:dyDescent="0.25">
      <c r="A2033">
        <v>13086530</v>
      </c>
      <c r="B2033" t="s">
        <v>28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6" t="s">
        <v>9</v>
      </c>
    </row>
    <row r="2034" spans="1:19" x14ac:dyDescent="0.25">
      <c r="A2034">
        <v>13086530</v>
      </c>
      <c r="B2034" t="s">
        <v>28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6" t="s">
        <v>9</v>
      </c>
    </row>
    <row r="2035" spans="1:19" x14ac:dyDescent="0.25">
      <c r="A2035">
        <v>13086530</v>
      </c>
      <c r="B2035" t="s">
        <v>28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6" t="s">
        <v>9</v>
      </c>
    </row>
    <row r="2036" spans="1:19" x14ac:dyDescent="0.25">
      <c r="A2036">
        <v>13086530</v>
      </c>
      <c r="B2036" t="s">
        <v>28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6" t="s">
        <v>9</v>
      </c>
    </row>
    <row r="2037" spans="1:19" x14ac:dyDescent="0.25">
      <c r="A2037">
        <v>13086530</v>
      </c>
      <c r="B2037" t="s">
        <v>28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6" t="s">
        <v>9</v>
      </c>
    </row>
    <row r="2038" spans="1:19" x14ac:dyDescent="0.25">
      <c r="A2038">
        <v>13086530</v>
      </c>
      <c r="B2038" t="s">
        <v>28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6" t="s">
        <v>9</v>
      </c>
    </row>
    <row r="2039" spans="1:19" x14ac:dyDescent="0.25">
      <c r="A2039">
        <v>13086530</v>
      </c>
      <c r="B2039" t="s">
        <v>28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6" t="s">
        <v>9</v>
      </c>
    </row>
    <row r="2040" spans="1:19" x14ac:dyDescent="0.25">
      <c r="A2040">
        <v>13086530</v>
      </c>
      <c r="B2040" t="s">
        <v>28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6" t="s">
        <v>9</v>
      </c>
    </row>
    <row r="2041" spans="1:19" x14ac:dyDescent="0.25">
      <c r="A2041">
        <v>13086530</v>
      </c>
      <c r="B2041" t="s">
        <v>28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6" t="s">
        <v>9</v>
      </c>
    </row>
    <row r="2042" spans="1:19" x14ac:dyDescent="0.25">
      <c r="A2042">
        <v>13086530</v>
      </c>
      <c r="B2042" t="s">
        <v>28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6" t="s">
        <v>9</v>
      </c>
    </row>
    <row r="2043" spans="1:19" x14ac:dyDescent="0.25">
      <c r="A2043">
        <v>13086530</v>
      </c>
      <c r="B2043" t="s">
        <v>28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6" t="s">
        <v>9</v>
      </c>
    </row>
    <row r="2044" spans="1:19" x14ac:dyDescent="0.25">
      <c r="A2044">
        <v>13086530</v>
      </c>
      <c r="B2044" t="s">
        <v>28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6" t="s">
        <v>9</v>
      </c>
    </row>
    <row r="2045" spans="1:19" x14ac:dyDescent="0.25">
      <c r="A2045">
        <v>13086530</v>
      </c>
      <c r="B2045" t="s">
        <v>28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6" t="s">
        <v>9</v>
      </c>
    </row>
    <row r="2046" spans="1:19" x14ac:dyDescent="0.25">
      <c r="A2046">
        <v>13086530</v>
      </c>
      <c r="B2046" t="s">
        <v>28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6" t="s">
        <v>9</v>
      </c>
    </row>
    <row r="2047" spans="1:19" x14ac:dyDescent="0.25">
      <c r="A2047">
        <v>13086530</v>
      </c>
      <c r="B2047" t="s">
        <v>28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6" t="s">
        <v>9</v>
      </c>
    </row>
    <row r="2048" spans="1:19" x14ac:dyDescent="0.25">
      <c r="A2048">
        <v>13086530</v>
      </c>
      <c r="B2048" t="s">
        <v>28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6" t="s">
        <v>9</v>
      </c>
    </row>
    <row r="2049" spans="1:19" x14ac:dyDescent="0.25">
      <c r="A2049">
        <v>13086530</v>
      </c>
      <c r="B2049" t="s">
        <v>28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6" t="s">
        <v>9</v>
      </c>
    </row>
    <row r="2050" spans="1:19" x14ac:dyDescent="0.25">
      <c r="A2050">
        <v>13086530</v>
      </c>
      <c r="B2050" t="s">
        <v>28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6" t="s">
        <v>9</v>
      </c>
    </row>
    <row r="2051" spans="1:19" x14ac:dyDescent="0.25">
      <c r="A2051">
        <v>13086530</v>
      </c>
      <c r="B2051" t="s">
        <v>28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6" t="s">
        <v>9</v>
      </c>
    </row>
    <row r="2052" spans="1:19" x14ac:dyDescent="0.25">
      <c r="A2052">
        <v>13086530</v>
      </c>
      <c r="B2052" t="s">
        <v>28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6" t="s">
        <v>9</v>
      </c>
    </row>
    <row r="2053" spans="1:19" x14ac:dyDescent="0.25">
      <c r="A2053">
        <v>13086530</v>
      </c>
      <c r="B2053" t="s">
        <v>28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25">
      <c r="A2054">
        <v>13086530</v>
      </c>
      <c r="B2054" t="s">
        <v>28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25">
      <c r="A2055">
        <v>13086530</v>
      </c>
      <c r="B2055" t="s">
        <v>28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25">
      <c r="A2056">
        <v>13086530</v>
      </c>
      <c r="B2056" t="s">
        <v>28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25">
      <c r="A2057">
        <v>13086530</v>
      </c>
      <c r="B2057" t="s">
        <v>28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25">
      <c r="A2058">
        <v>13086530</v>
      </c>
      <c r="B2058" t="s">
        <v>28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25">
      <c r="A2059">
        <v>13086530</v>
      </c>
      <c r="B2059" t="s">
        <v>28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25">
      <c r="A2060">
        <v>13086530</v>
      </c>
      <c r="B2060" t="s">
        <v>28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25">
      <c r="A2061">
        <v>13086530</v>
      </c>
      <c r="B2061" t="s">
        <v>28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25">
      <c r="A2062">
        <v>13086530</v>
      </c>
      <c r="B2062" t="s">
        <v>28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25">
      <c r="A2063">
        <v>13086530</v>
      </c>
      <c r="B2063" t="s">
        <v>28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25">
      <c r="A2064">
        <v>13086530</v>
      </c>
      <c r="B2064" t="s">
        <v>28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25">
      <c r="A2065">
        <v>13086530</v>
      </c>
      <c r="B2065" t="s">
        <v>28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25">
      <c r="A2066">
        <v>13086530</v>
      </c>
      <c r="B2066" t="s">
        <v>28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25">
      <c r="A2067">
        <v>13086530</v>
      </c>
      <c r="B2067" t="s">
        <v>28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25">
      <c r="A2068">
        <v>13086530</v>
      </c>
      <c r="B2068" t="s">
        <v>28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25">
      <c r="A2069">
        <v>13086530</v>
      </c>
      <c r="B2069" t="s">
        <v>28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25">
      <c r="A2070">
        <v>13086530</v>
      </c>
      <c r="B2070" t="s">
        <v>28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25">
      <c r="A2071">
        <v>13086530</v>
      </c>
      <c r="B2071" t="s">
        <v>28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25">
      <c r="A2072">
        <v>13086530</v>
      </c>
      <c r="B2072" t="s">
        <v>28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25">
      <c r="A2073">
        <v>13086530</v>
      </c>
      <c r="B2073" t="s">
        <v>28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25">
      <c r="A2074">
        <v>13086530</v>
      </c>
      <c r="B2074" t="s">
        <v>28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25">
      <c r="A2075">
        <v>13086530</v>
      </c>
      <c r="B2075" t="s">
        <v>28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25">
      <c r="A2076">
        <v>13086530</v>
      </c>
      <c r="B2076" t="s">
        <v>28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25">
      <c r="A2077">
        <v>13086530</v>
      </c>
      <c r="B2077" t="s">
        <v>28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25">
      <c r="A2078">
        <v>13086530</v>
      </c>
      <c r="B2078" t="s">
        <v>28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25">
      <c r="A2079">
        <v>13086530</v>
      </c>
      <c r="B2079" t="s">
        <v>28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25">
      <c r="A2080">
        <v>13086530</v>
      </c>
      <c r="B2080" t="s">
        <v>28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25">
      <c r="A2081">
        <v>13086530</v>
      </c>
      <c r="B2081" t="s">
        <v>28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25">
      <c r="A2082">
        <v>13086530</v>
      </c>
      <c r="B2082" t="s">
        <v>28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25">
      <c r="A2083">
        <v>13086530</v>
      </c>
      <c r="B2083" t="s">
        <v>28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25">
      <c r="A2084">
        <v>13086530</v>
      </c>
      <c r="B2084" t="s">
        <v>28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25">
      <c r="A2085">
        <v>13086530</v>
      </c>
      <c r="B2085" t="s">
        <v>28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25">
      <c r="A2086">
        <v>13086530</v>
      </c>
      <c r="B2086" t="s">
        <v>28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25">
      <c r="A2087">
        <v>13086530</v>
      </c>
      <c r="B2087" t="s">
        <v>28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25">
      <c r="A2088">
        <v>13086530</v>
      </c>
      <c r="B2088" t="s">
        <v>28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25">
      <c r="A2089">
        <v>13086530</v>
      </c>
      <c r="B2089" t="s">
        <v>28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25">
      <c r="A2090">
        <v>13086530</v>
      </c>
      <c r="B2090" t="s">
        <v>28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25">
      <c r="A2091">
        <v>13086530</v>
      </c>
      <c r="B2091" t="s">
        <v>28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25">
      <c r="A2092">
        <v>13086530</v>
      </c>
      <c r="B2092" t="s">
        <v>28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25">
      <c r="A2093">
        <v>13086530</v>
      </c>
      <c r="B2093" t="s">
        <v>28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25">
      <c r="A2094">
        <v>13086530</v>
      </c>
      <c r="B2094" t="s">
        <v>28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25">
      <c r="A2095">
        <v>13086530</v>
      </c>
      <c r="B2095" t="s">
        <v>28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25">
      <c r="A2096">
        <v>13086530</v>
      </c>
      <c r="B2096" t="s">
        <v>28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25">
      <c r="A2097">
        <v>13086530</v>
      </c>
      <c r="B2097" t="s">
        <v>28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25">
      <c r="A2098">
        <v>13086530</v>
      </c>
      <c r="B2098" t="s">
        <v>28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25">
      <c r="A2099">
        <v>13086530</v>
      </c>
      <c r="B2099" t="s">
        <v>28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25">
      <c r="A2100">
        <v>13086530</v>
      </c>
      <c r="B2100" t="s">
        <v>28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25">
      <c r="A2101">
        <v>13086530</v>
      </c>
      <c r="B2101" t="s">
        <v>28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25">
      <c r="A2102">
        <v>13086530</v>
      </c>
      <c r="B2102" t="s">
        <v>28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25">
      <c r="A2103">
        <v>13086530</v>
      </c>
      <c r="B2103" t="s">
        <v>28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25">
      <c r="A2104">
        <v>13086530</v>
      </c>
      <c r="B2104" t="s">
        <v>28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25">
      <c r="A2105">
        <v>13086530</v>
      </c>
      <c r="B2105" t="s">
        <v>28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25">
      <c r="A2106">
        <v>13086530</v>
      </c>
      <c r="B2106" t="s">
        <v>28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25">
      <c r="A2107">
        <v>13086530</v>
      </c>
      <c r="B2107" t="s">
        <v>28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25">
      <c r="A2108">
        <v>13086530</v>
      </c>
      <c r="B2108" t="s">
        <v>28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25">
      <c r="A2109">
        <v>13086530</v>
      </c>
      <c r="B2109" t="s">
        <v>28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25">
      <c r="A2110">
        <v>13086530</v>
      </c>
      <c r="B2110" t="s">
        <v>28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25">
      <c r="A2111">
        <v>13086530</v>
      </c>
      <c r="B2111" t="s">
        <v>28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25">
      <c r="A2112">
        <v>13086530</v>
      </c>
      <c r="B2112" t="s">
        <v>28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25">
      <c r="A2113">
        <v>13086530</v>
      </c>
      <c r="B2113" t="s">
        <v>28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25">
      <c r="A2114">
        <v>13086530</v>
      </c>
      <c r="B2114" t="s">
        <v>28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25">
      <c r="A2115">
        <v>13086530</v>
      </c>
      <c r="B2115" t="s">
        <v>28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25">
      <c r="A2116">
        <v>13086530</v>
      </c>
      <c r="B2116" t="s">
        <v>28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25">
      <c r="A2117">
        <v>13086530</v>
      </c>
      <c r="B2117" t="s">
        <v>28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25">
      <c r="A2118">
        <v>13086530</v>
      </c>
      <c r="B2118" t="s">
        <v>28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25">
      <c r="A2119">
        <v>13086530</v>
      </c>
      <c r="B2119" t="s">
        <v>28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25">
      <c r="A2120">
        <v>13086530</v>
      </c>
      <c r="B2120" t="s">
        <v>28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25">
      <c r="A2121">
        <v>13086530</v>
      </c>
      <c r="B2121" t="s">
        <v>28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25">
      <c r="A2122">
        <v>13086530</v>
      </c>
      <c r="B2122" t="s">
        <v>28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25">
      <c r="A2123">
        <v>13086530</v>
      </c>
      <c r="B2123" t="s">
        <v>28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25">
      <c r="A2124">
        <v>13086530</v>
      </c>
      <c r="B2124" t="s">
        <v>28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25">
      <c r="A2125">
        <v>13086530</v>
      </c>
      <c r="B2125" t="s">
        <v>28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25">
      <c r="A2126">
        <v>13086530</v>
      </c>
      <c r="B2126" t="s">
        <v>28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25">
      <c r="A2127">
        <v>13086530</v>
      </c>
      <c r="B2127" t="s">
        <v>28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25">
      <c r="A2128">
        <v>13086530</v>
      </c>
      <c r="B2128" t="s">
        <v>28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25">
      <c r="A2129">
        <v>13086530</v>
      </c>
      <c r="B2129" t="s">
        <v>28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25">
      <c r="A2130">
        <v>13086530</v>
      </c>
      <c r="B2130" t="s">
        <v>28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25">
      <c r="A2131">
        <v>13086530</v>
      </c>
      <c r="B2131" t="s">
        <v>28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25">
      <c r="A2132">
        <v>13086530</v>
      </c>
      <c r="B2132" t="s">
        <v>28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25">
      <c r="A2133">
        <v>13086530</v>
      </c>
      <c r="B2133" t="s">
        <v>28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25">
      <c r="A2134">
        <v>13086530</v>
      </c>
      <c r="B2134" t="s">
        <v>28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25">
      <c r="A2135">
        <v>13086530</v>
      </c>
      <c r="B2135" t="s">
        <v>28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25">
      <c r="A2136">
        <v>13086530</v>
      </c>
      <c r="B2136" t="s">
        <v>28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25">
      <c r="A2137">
        <v>13086530</v>
      </c>
      <c r="B2137" t="s">
        <v>28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25">
      <c r="A2138">
        <v>13086530</v>
      </c>
      <c r="B2138" t="s">
        <v>28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25">
      <c r="A2139">
        <v>13086530</v>
      </c>
      <c r="B2139" t="s">
        <v>28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25">
      <c r="A2140">
        <v>13086530</v>
      </c>
      <c r="B2140" t="s">
        <v>28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25">
      <c r="A2141">
        <v>13086530</v>
      </c>
      <c r="B2141" t="s">
        <v>28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25">
      <c r="A2142">
        <v>13086530</v>
      </c>
      <c r="B2142" t="s">
        <v>28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25">
      <c r="A2143">
        <v>13086530</v>
      </c>
      <c r="B2143" t="s">
        <v>28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25">
      <c r="A2144">
        <v>13086530</v>
      </c>
      <c r="B2144" t="s">
        <v>28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25">
      <c r="A2145">
        <v>13086530</v>
      </c>
      <c r="B2145" t="s">
        <v>28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25">
      <c r="A2146">
        <v>13086530</v>
      </c>
      <c r="B2146" t="s">
        <v>28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25">
      <c r="A2147">
        <v>13086530</v>
      </c>
      <c r="B2147" t="s">
        <v>28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25">
      <c r="A2148">
        <v>13086530</v>
      </c>
      <c r="B2148" t="s">
        <v>28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25">
      <c r="A2149">
        <v>13086530</v>
      </c>
      <c r="B2149" t="s">
        <v>28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25">
      <c r="A2150">
        <v>13086530</v>
      </c>
      <c r="B2150" t="s">
        <v>28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25">
      <c r="A2151">
        <v>13086530</v>
      </c>
      <c r="B2151" t="s">
        <v>28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25">
      <c r="A2152">
        <v>13086530</v>
      </c>
      <c r="B2152" t="s">
        <v>28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25">
      <c r="A2153">
        <v>13086530</v>
      </c>
      <c r="B2153" t="s">
        <v>28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25">
      <c r="A2154">
        <v>13086530</v>
      </c>
      <c r="B2154" t="s">
        <v>28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25">
      <c r="A2155">
        <v>13086530</v>
      </c>
      <c r="B2155" t="s">
        <v>28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25">
      <c r="A2156">
        <v>13086530</v>
      </c>
      <c r="B2156" t="s">
        <v>28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25">
      <c r="A2157">
        <v>13086530</v>
      </c>
      <c r="B2157" t="s">
        <v>28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25">
      <c r="A2158">
        <v>13086530</v>
      </c>
      <c r="B2158" t="s">
        <v>28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25">
      <c r="A2159">
        <v>13086530</v>
      </c>
      <c r="B2159" t="s">
        <v>28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25">
      <c r="A2160">
        <v>13086530</v>
      </c>
      <c r="B2160" t="s">
        <v>28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25">
      <c r="A2161">
        <v>13086530</v>
      </c>
      <c r="B2161" t="s">
        <v>28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25">
      <c r="A2162">
        <v>13086530</v>
      </c>
      <c r="B2162" t="s">
        <v>28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25">
      <c r="A2163">
        <v>13086530</v>
      </c>
      <c r="B2163" t="s">
        <v>28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25">
      <c r="A2164">
        <v>13086530</v>
      </c>
      <c r="B2164" t="s">
        <v>28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25">
      <c r="A2165">
        <v>13086530</v>
      </c>
      <c r="B2165" t="s">
        <v>28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25">
      <c r="A2166">
        <v>13086530</v>
      </c>
      <c r="B2166" t="s">
        <v>28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25">
      <c r="A2167">
        <v>13086530</v>
      </c>
      <c r="B2167" t="s">
        <v>28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25">
      <c r="A2168">
        <v>13086530</v>
      </c>
      <c r="B2168" t="s">
        <v>28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25">
      <c r="A2169">
        <v>13086530</v>
      </c>
      <c r="B2169" t="s">
        <v>28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25">
      <c r="A2170">
        <v>13086530</v>
      </c>
      <c r="B2170" t="s">
        <v>28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25">
      <c r="A2171">
        <v>13086530</v>
      </c>
      <c r="B2171" t="s">
        <v>28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25">
      <c r="A2172">
        <v>13086530</v>
      </c>
      <c r="B2172" t="s">
        <v>28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25">
      <c r="A2173">
        <v>13086530</v>
      </c>
      <c r="B2173" t="s">
        <v>28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25">
      <c r="A2174">
        <v>13086530</v>
      </c>
      <c r="B2174" t="s">
        <v>28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25">
      <c r="A2175">
        <v>13086530</v>
      </c>
      <c r="B2175" t="s">
        <v>28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25">
      <c r="A2176">
        <v>13086530</v>
      </c>
      <c r="B2176" t="s">
        <v>28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25">
      <c r="A2177">
        <v>13086530</v>
      </c>
      <c r="B2177" t="s">
        <v>28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25">
      <c r="A2178">
        <v>13086530</v>
      </c>
      <c r="B2178" t="s">
        <v>28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25">
      <c r="A2179">
        <v>13086530</v>
      </c>
      <c r="B2179" t="s">
        <v>28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25">
      <c r="A2180">
        <v>13086530</v>
      </c>
      <c r="B2180" t="s">
        <v>28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25">
      <c r="A2181">
        <v>13086530</v>
      </c>
      <c r="B2181" t="s">
        <v>28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25">
      <c r="A2182">
        <v>13086530</v>
      </c>
      <c r="B2182" t="s">
        <v>28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25">
      <c r="A2183">
        <v>13086530</v>
      </c>
      <c r="B2183" t="s">
        <v>28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25">
      <c r="A2184">
        <v>13086530</v>
      </c>
      <c r="B2184" t="s">
        <v>28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25">
      <c r="A2185">
        <v>13086530</v>
      </c>
      <c r="B2185" t="s">
        <v>28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25">
      <c r="A2186">
        <v>13086530</v>
      </c>
      <c r="B2186" t="s">
        <v>28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25">
      <c r="A2187">
        <v>13086530</v>
      </c>
      <c r="B2187" t="s">
        <v>28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25">
      <c r="A2188">
        <v>13086530</v>
      </c>
      <c r="B2188" t="s">
        <v>28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25">
      <c r="A2189">
        <v>13086530</v>
      </c>
      <c r="B2189" t="s">
        <v>28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25">
      <c r="A2190">
        <v>13086530</v>
      </c>
      <c r="B2190" t="s">
        <v>28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25">
      <c r="A2191">
        <v>13086530</v>
      </c>
      <c r="B2191" t="s">
        <v>28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25">
      <c r="A2192">
        <v>13086530</v>
      </c>
      <c r="B2192" t="s">
        <v>28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25">
      <c r="A2193">
        <v>13086530</v>
      </c>
      <c r="B2193" t="s">
        <v>28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25">
      <c r="A2194">
        <v>13086530</v>
      </c>
      <c r="B2194" t="s">
        <v>28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25">
      <c r="A2195">
        <v>13086530</v>
      </c>
      <c r="B2195" t="s">
        <v>28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25">
      <c r="A2196">
        <v>13086530</v>
      </c>
      <c r="B2196" t="s">
        <v>28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25">
      <c r="A2197">
        <v>13086530</v>
      </c>
      <c r="B2197" t="s">
        <v>28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25">
      <c r="A2198">
        <v>13086530</v>
      </c>
      <c r="B2198" t="s">
        <v>28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25">
      <c r="A2199">
        <v>13086530</v>
      </c>
      <c r="B2199" t="s">
        <v>28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25">
      <c r="A2200">
        <v>13086530</v>
      </c>
      <c r="B2200" t="s">
        <v>28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25">
      <c r="A2201">
        <v>13086530</v>
      </c>
      <c r="B2201" t="s">
        <v>28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25">
      <c r="A2202">
        <v>13086530</v>
      </c>
      <c r="B2202" t="s">
        <v>28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25">
      <c r="A2203">
        <v>13086530</v>
      </c>
      <c r="B2203" t="s">
        <v>28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25">
      <c r="A2204">
        <v>13086530</v>
      </c>
      <c r="B2204" t="s">
        <v>28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25">
      <c r="A2205">
        <v>13086530</v>
      </c>
      <c r="B2205" t="s">
        <v>28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25">
      <c r="A2206">
        <v>13086530</v>
      </c>
      <c r="B2206" t="s">
        <v>28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25">
      <c r="A2207">
        <v>13086530</v>
      </c>
      <c r="B2207" t="s">
        <v>28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25">
      <c r="A2208">
        <v>13086530</v>
      </c>
      <c r="B2208" t="s">
        <v>28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25">
      <c r="A2209">
        <v>13086530</v>
      </c>
      <c r="B2209" t="s">
        <v>28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25">
      <c r="A2210">
        <v>13086530</v>
      </c>
      <c r="B2210" t="s">
        <v>28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25">
      <c r="A2211">
        <v>13086530</v>
      </c>
      <c r="B2211" t="s">
        <v>28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25">
      <c r="A2212">
        <v>13086530</v>
      </c>
      <c r="B2212" t="s">
        <v>28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25">
      <c r="A2213">
        <v>13086530</v>
      </c>
      <c r="B2213" t="s">
        <v>28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25">
      <c r="A2214">
        <v>13086530</v>
      </c>
      <c r="B2214" t="s">
        <v>28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25">
      <c r="A2215">
        <v>13086530</v>
      </c>
      <c r="B2215" t="s">
        <v>28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25">
      <c r="A2216">
        <v>13086530</v>
      </c>
      <c r="B2216" t="s">
        <v>28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25">
      <c r="A2217">
        <v>13086530</v>
      </c>
      <c r="B2217" t="s">
        <v>28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25">
      <c r="A2218">
        <v>13086530</v>
      </c>
      <c r="B2218" t="s">
        <v>28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25">
      <c r="A2219">
        <v>13086530</v>
      </c>
      <c r="B2219" t="s">
        <v>28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25">
      <c r="A2220">
        <v>13086530</v>
      </c>
      <c r="B2220" t="s">
        <v>28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25">
      <c r="A2221">
        <v>13086530</v>
      </c>
      <c r="B2221" t="s">
        <v>28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25">
      <c r="A2222">
        <v>13086530</v>
      </c>
      <c r="B2222" t="s">
        <v>28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25">
      <c r="A2223">
        <v>13086530</v>
      </c>
      <c r="B2223" t="s">
        <v>28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25">
      <c r="A2224">
        <v>13086530</v>
      </c>
      <c r="B2224" t="s">
        <v>28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25">
      <c r="A2225">
        <v>13086530</v>
      </c>
      <c r="B2225" t="s">
        <v>28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25">
      <c r="A2226">
        <v>13086530</v>
      </c>
      <c r="B2226" t="s">
        <v>28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25">
      <c r="A2227">
        <v>13086530</v>
      </c>
      <c r="B2227" t="s">
        <v>28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25">
      <c r="A2228">
        <v>13086530</v>
      </c>
      <c r="B2228" t="s">
        <v>28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25">
      <c r="A2229">
        <v>13086530</v>
      </c>
      <c r="B2229" t="s">
        <v>28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25">
      <c r="A2230">
        <v>13086530</v>
      </c>
      <c r="B2230" t="s">
        <v>28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25">
      <c r="A2231">
        <v>13086530</v>
      </c>
      <c r="B2231" t="s">
        <v>28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25">
      <c r="A2232">
        <v>13086530</v>
      </c>
      <c r="B2232" t="s">
        <v>28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25">
      <c r="A2233">
        <v>13086530</v>
      </c>
      <c r="B2233" t="s">
        <v>28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25">
      <c r="A2234">
        <v>13086530</v>
      </c>
      <c r="B2234" t="s">
        <v>28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25">
      <c r="A2235">
        <v>13086530</v>
      </c>
      <c r="B2235" t="s">
        <v>28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25">
      <c r="A2236">
        <v>13086530</v>
      </c>
      <c r="B2236" t="s">
        <v>28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25">
      <c r="A2237">
        <v>13086530</v>
      </c>
      <c r="B2237" t="s">
        <v>28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25">
      <c r="A2238">
        <v>13086530</v>
      </c>
      <c r="B2238" t="s">
        <v>28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25">
      <c r="A2239">
        <v>13086530</v>
      </c>
      <c r="B2239" t="s">
        <v>28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25">
      <c r="A2240">
        <v>13086530</v>
      </c>
      <c r="B2240" t="s">
        <v>28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25">
      <c r="A2241">
        <v>13086530</v>
      </c>
      <c r="B2241" t="s">
        <v>28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25">
      <c r="A2242">
        <v>13086530</v>
      </c>
      <c r="B2242" t="s">
        <v>28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25">
      <c r="A2243">
        <v>13086530</v>
      </c>
      <c r="B2243" t="s">
        <v>28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25">
      <c r="A2244">
        <v>13086530</v>
      </c>
      <c r="B2244" t="s">
        <v>28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25">
      <c r="A2245">
        <v>13086530</v>
      </c>
      <c r="B2245" t="s">
        <v>28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25">
      <c r="A2246">
        <v>13086530</v>
      </c>
      <c r="B2246" t="s">
        <v>28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25">
      <c r="A2247">
        <v>13086530</v>
      </c>
      <c r="B2247" t="s">
        <v>28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25">
      <c r="A2248">
        <v>13086530</v>
      </c>
      <c r="B2248" t="s">
        <v>28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25">
      <c r="A2249">
        <v>13086530</v>
      </c>
      <c r="B2249" t="s">
        <v>28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25">
      <c r="A2250">
        <v>13086530</v>
      </c>
      <c r="B2250" t="s">
        <v>28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25">
      <c r="A2251">
        <v>13086530</v>
      </c>
      <c r="B2251" t="s">
        <v>28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25">
      <c r="A2252">
        <v>13086530</v>
      </c>
      <c r="B2252" t="s">
        <v>28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25">
      <c r="A2253">
        <v>13086530</v>
      </c>
      <c r="B2253" t="s">
        <v>28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25">
      <c r="A2254">
        <v>13086530</v>
      </c>
      <c r="B2254" t="s">
        <v>28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25">
      <c r="A2255">
        <v>13086530</v>
      </c>
      <c r="B2255" t="s">
        <v>28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25">
      <c r="A2256">
        <v>13086530</v>
      </c>
      <c r="B2256" t="s">
        <v>28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25">
      <c r="A2257">
        <v>13086530</v>
      </c>
      <c r="B2257" t="s">
        <v>28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25">
      <c r="A2258">
        <v>13086530</v>
      </c>
      <c r="B2258" t="s">
        <v>28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25">
      <c r="A2259">
        <v>13086530</v>
      </c>
      <c r="B2259" t="s">
        <v>28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25">
      <c r="A2260">
        <v>13086530</v>
      </c>
      <c r="B2260" t="s">
        <v>28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25">
      <c r="A2261">
        <v>13086530</v>
      </c>
      <c r="B2261" t="s">
        <v>28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25">
      <c r="A2262">
        <v>13086530</v>
      </c>
      <c r="B2262" t="s">
        <v>28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25">
      <c r="A2263">
        <v>13086530</v>
      </c>
      <c r="B2263" t="s">
        <v>28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25">
      <c r="A2264">
        <v>13086530</v>
      </c>
      <c r="B2264" t="s">
        <v>28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25">
      <c r="A2265">
        <v>13086530</v>
      </c>
      <c r="B2265" t="s">
        <v>28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25">
      <c r="A2266">
        <v>13086530</v>
      </c>
      <c r="B2266" t="s">
        <v>28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25">
      <c r="A2267">
        <v>13086530</v>
      </c>
      <c r="B2267" t="s">
        <v>28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25">
      <c r="A2268">
        <v>13086530</v>
      </c>
      <c r="B2268" t="s">
        <v>28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25">
      <c r="A2269">
        <v>13086530</v>
      </c>
      <c r="B2269" t="s">
        <v>28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25">
      <c r="A2270">
        <v>13086530</v>
      </c>
      <c r="B2270" t="s">
        <v>28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25">
      <c r="A2271">
        <v>13086530</v>
      </c>
      <c r="B2271" t="s">
        <v>28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25">
      <c r="A2272">
        <v>13086530</v>
      </c>
      <c r="B2272" t="s">
        <v>28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25">
      <c r="A2273">
        <v>13086530</v>
      </c>
      <c r="B2273" t="s">
        <v>28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25">
      <c r="A2274">
        <v>13086530</v>
      </c>
      <c r="B2274" t="s">
        <v>28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25">
      <c r="A2275">
        <v>13086530</v>
      </c>
      <c r="B2275" t="s">
        <v>28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25">
      <c r="A2276">
        <v>13086530</v>
      </c>
      <c r="B2276" t="s">
        <v>28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25">
      <c r="A2277">
        <v>13086530</v>
      </c>
      <c r="B2277" t="s">
        <v>28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25">
      <c r="A2278">
        <v>13086530</v>
      </c>
      <c r="B2278" t="s">
        <v>28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25">
      <c r="A2279">
        <v>13086530</v>
      </c>
      <c r="B2279" t="s">
        <v>28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25">
      <c r="A2280">
        <v>13086530</v>
      </c>
      <c r="B2280" t="s">
        <v>28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25">
      <c r="A2281">
        <v>13086530</v>
      </c>
      <c r="B2281" t="s">
        <v>28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25">
      <c r="A2282">
        <v>13086530</v>
      </c>
      <c r="B2282" t="s">
        <v>28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25">
      <c r="A2283">
        <v>13086530</v>
      </c>
      <c r="B2283" t="s">
        <v>28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25">
      <c r="A2284">
        <v>13086530</v>
      </c>
      <c r="B2284" t="s">
        <v>28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25">
      <c r="A2285">
        <v>13086530</v>
      </c>
      <c r="B2285" t="s">
        <v>28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25">
      <c r="A2286">
        <v>13086530</v>
      </c>
      <c r="B2286" t="s">
        <v>28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25">
      <c r="A2287">
        <v>13086530</v>
      </c>
      <c r="B2287" t="s">
        <v>28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25">
      <c r="A2288">
        <v>13086530</v>
      </c>
      <c r="B2288" t="s">
        <v>28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25">
      <c r="A2289">
        <v>13086530</v>
      </c>
      <c r="B2289" t="s">
        <v>28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25">
      <c r="A2290">
        <v>13086530</v>
      </c>
      <c r="B2290" t="s">
        <v>28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25">
      <c r="A2291">
        <v>13086530</v>
      </c>
      <c r="B2291" t="s">
        <v>28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25">
      <c r="A2292">
        <v>13086530</v>
      </c>
      <c r="B2292" t="s">
        <v>28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25">
      <c r="A2293">
        <v>13086530</v>
      </c>
      <c r="B2293" t="s">
        <v>28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25">
      <c r="A2294">
        <v>13086530</v>
      </c>
      <c r="B2294" t="s">
        <v>28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25">
      <c r="A2295">
        <v>13086530</v>
      </c>
      <c r="B2295" t="s">
        <v>28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25">
      <c r="A2296">
        <v>13086530</v>
      </c>
      <c r="B2296" t="s">
        <v>28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25">
      <c r="A2297">
        <v>13086530</v>
      </c>
      <c r="B2297" t="s">
        <v>28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25">
      <c r="A2298">
        <v>13086530</v>
      </c>
      <c r="B2298" t="s">
        <v>28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25">
      <c r="A2299">
        <v>13086530</v>
      </c>
      <c r="B2299" t="s">
        <v>28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25">
      <c r="A2300">
        <v>13086530</v>
      </c>
      <c r="B2300" t="s">
        <v>28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25">
      <c r="A2301">
        <v>13086530</v>
      </c>
      <c r="B2301" t="s">
        <v>28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25">
      <c r="A2302">
        <v>13086530</v>
      </c>
      <c r="B2302" t="s">
        <v>28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25">
      <c r="A2303">
        <v>13086530</v>
      </c>
      <c r="B2303" t="s">
        <v>28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25">
      <c r="A2304">
        <v>13086530</v>
      </c>
      <c r="B2304" t="s">
        <v>28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25">
      <c r="A2305">
        <v>13086530</v>
      </c>
      <c r="B2305" t="s">
        <v>28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25">
      <c r="A2306">
        <v>13086530</v>
      </c>
      <c r="B2306" t="s">
        <v>28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25">
      <c r="A2307">
        <v>13086530</v>
      </c>
      <c r="B2307" t="s">
        <v>28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25">
      <c r="A2308">
        <v>13086530</v>
      </c>
      <c r="B2308" t="s">
        <v>28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25">
      <c r="A2309">
        <v>13086530</v>
      </c>
      <c r="B2309" t="s">
        <v>28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25">
      <c r="A2310">
        <v>13086530</v>
      </c>
      <c r="B2310" t="s">
        <v>28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25">
      <c r="A2311">
        <v>13086530</v>
      </c>
      <c r="B2311" t="s">
        <v>28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25">
      <c r="A2312">
        <v>13086530</v>
      </c>
      <c r="B2312" t="s">
        <v>28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25">
      <c r="A2313">
        <v>13086530</v>
      </c>
      <c r="B2313" t="s">
        <v>28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25">
      <c r="A2314">
        <v>13086530</v>
      </c>
      <c r="B2314" t="s">
        <v>28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25">
      <c r="A2315">
        <v>13086530</v>
      </c>
      <c r="B2315" t="s">
        <v>28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25">
      <c r="A2316">
        <v>13086530</v>
      </c>
      <c r="B2316" t="s">
        <v>28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25">
      <c r="A2317">
        <v>13086530</v>
      </c>
      <c r="B2317" t="s">
        <v>28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25">
      <c r="A2318">
        <v>13086530</v>
      </c>
      <c r="B2318" t="s">
        <v>28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25">
      <c r="A2319">
        <v>13086530</v>
      </c>
      <c r="B2319" t="s">
        <v>28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25">
      <c r="A2320">
        <v>13086530</v>
      </c>
      <c r="B2320" t="s">
        <v>28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25">
      <c r="A2321">
        <v>13086530</v>
      </c>
      <c r="B2321" t="s">
        <v>28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25">
      <c r="A2322">
        <v>13086530</v>
      </c>
      <c r="B2322" t="s">
        <v>28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25">
      <c r="A2323">
        <v>13086530</v>
      </c>
      <c r="B2323" t="s">
        <v>28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25">
      <c r="A2324">
        <v>13086530</v>
      </c>
      <c r="B2324" t="s">
        <v>28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25">
      <c r="A2325">
        <v>13086530</v>
      </c>
      <c r="B2325" t="s">
        <v>28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25">
      <c r="A2326">
        <v>13086530</v>
      </c>
      <c r="B2326" t="s">
        <v>28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25">
      <c r="A2327">
        <v>13086530</v>
      </c>
      <c r="B2327" t="s">
        <v>28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25">
      <c r="A2328">
        <v>13086530</v>
      </c>
      <c r="B2328" t="s">
        <v>28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25">
      <c r="A2329">
        <v>13086530</v>
      </c>
      <c r="B2329" t="s">
        <v>28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25">
      <c r="A2330">
        <v>13086530</v>
      </c>
      <c r="B2330" t="s">
        <v>28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25">
      <c r="A2331">
        <v>13086530</v>
      </c>
      <c r="B2331" t="s">
        <v>28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25">
      <c r="A2332">
        <v>13086530</v>
      </c>
      <c r="B2332" t="s">
        <v>28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25">
      <c r="A2333">
        <v>13086530</v>
      </c>
      <c r="B2333" t="s">
        <v>28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25">
      <c r="A2334">
        <v>13086530</v>
      </c>
      <c r="B2334" t="s">
        <v>28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25">
      <c r="A2335">
        <v>13086530</v>
      </c>
      <c r="B2335" t="s">
        <v>28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25">
      <c r="A2336">
        <v>13086530</v>
      </c>
      <c r="B2336" t="s">
        <v>28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25">
      <c r="A2337">
        <v>13086530</v>
      </c>
      <c r="B2337" t="s">
        <v>28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25">
      <c r="A2338">
        <v>13086530</v>
      </c>
      <c r="B2338" t="s">
        <v>28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25">
      <c r="A2339">
        <v>13086530</v>
      </c>
      <c r="B2339" t="s">
        <v>28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25">
      <c r="A2340">
        <v>13086530</v>
      </c>
      <c r="B2340" t="s">
        <v>28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25">
      <c r="A2341">
        <v>13086530</v>
      </c>
      <c r="B2341" t="s">
        <v>28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25">
      <c r="A2342">
        <v>13086530</v>
      </c>
      <c r="B2342" t="s">
        <v>28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25">
      <c r="A2343">
        <v>13086530</v>
      </c>
      <c r="B2343" t="s">
        <v>28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25">
      <c r="A2344">
        <v>13086530</v>
      </c>
      <c r="B2344" t="s">
        <v>28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25">
      <c r="A2345">
        <v>13086530</v>
      </c>
      <c r="B2345" t="s">
        <v>28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25">
      <c r="A2346">
        <v>13086530</v>
      </c>
      <c r="B2346" t="s">
        <v>28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25">
      <c r="A2347">
        <v>13086530</v>
      </c>
      <c r="B2347" t="s">
        <v>28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25">
      <c r="A2348">
        <v>13086530</v>
      </c>
      <c r="B2348" t="s">
        <v>28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25">
      <c r="A2349">
        <v>13086530</v>
      </c>
      <c r="B2349" t="s">
        <v>28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25">
      <c r="A2350">
        <v>13086530</v>
      </c>
      <c r="B2350" t="s">
        <v>28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25">
      <c r="A2351">
        <v>13086530</v>
      </c>
      <c r="B2351" t="s">
        <v>28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25">
      <c r="A2352">
        <v>13086530</v>
      </c>
      <c r="B2352" t="s">
        <v>28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25">
      <c r="A2353">
        <v>13086530</v>
      </c>
      <c r="B2353" t="s">
        <v>28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25">
      <c r="A2354">
        <v>13086530</v>
      </c>
      <c r="B2354" t="s">
        <v>28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25">
      <c r="A2355">
        <v>13086530</v>
      </c>
      <c r="B2355" t="s">
        <v>28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25">
      <c r="A2356">
        <v>13086530</v>
      </c>
      <c r="B2356" t="s">
        <v>28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25">
      <c r="A2357">
        <v>13086530</v>
      </c>
      <c r="B2357" t="s">
        <v>28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25">
      <c r="A2358">
        <v>13086530</v>
      </c>
      <c r="B2358" t="s">
        <v>28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25">
      <c r="A2359">
        <v>13086530</v>
      </c>
      <c r="B2359" t="s">
        <v>28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25">
      <c r="A2360">
        <v>13086530</v>
      </c>
      <c r="B2360" t="s">
        <v>28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25">
      <c r="A2361">
        <v>13086530</v>
      </c>
      <c r="B2361" t="s">
        <v>28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25">
      <c r="A2362">
        <v>13086530</v>
      </c>
      <c r="B2362" t="s">
        <v>28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25">
      <c r="A2363">
        <v>13086530</v>
      </c>
      <c r="B2363" t="s">
        <v>28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25">
      <c r="A2364">
        <v>13086530</v>
      </c>
      <c r="B2364" t="s">
        <v>28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25">
      <c r="A2365">
        <v>13086530</v>
      </c>
      <c r="B2365" t="s">
        <v>28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25">
      <c r="A2366">
        <v>13086530</v>
      </c>
      <c r="B2366" t="s">
        <v>28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25">
      <c r="A2367">
        <v>13086530</v>
      </c>
      <c r="B2367" t="s">
        <v>28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25">
      <c r="A2368">
        <v>13086530</v>
      </c>
      <c r="B2368" t="s">
        <v>28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25">
      <c r="A2369">
        <v>13086530</v>
      </c>
      <c r="B2369" t="s">
        <v>28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25">
      <c r="A2370">
        <v>13086530</v>
      </c>
      <c r="B2370" t="s">
        <v>28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25">
      <c r="A2371">
        <v>13086530</v>
      </c>
      <c r="B2371" t="s">
        <v>28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25">
      <c r="A2372">
        <v>13086530</v>
      </c>
      <c r="B2372" t="s">
        <v>28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25">
      <c r="A2373">
        <v>13086530</v>
      </c>
      <c r="B2373" t="s">
        <v>28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25">
      <c r="A2374">
        <v>13086530</v>
      </c>
      <c r="B2374" t="s">
        <v>28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25">
      <c r="A2375">
        <v>13086530</v>
      </c>
      <c r="B2375" t="s">
        <v>28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25">
      <c r="A2376">
        <v>13086530</v>
      </c>
      <c r="B2376" t="s">
        <v>28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25">
      <c r="A2377">
        <v>13086530</v>
      </c>
      <c r="B2377" t="s">
        <v>28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25">
      <c r="A2378">
        <v>13086530</v>
      </c>
      <c r="B2378" t="s">
        <v>28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25">
      <c r="A2379">
        <v>13086530</v>
      </c>
      <c r="B2379" t="s">
        <v>28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25">
      <c r="A2380">
        <v>13086530</v>
      </c>
      <c r="B2380" t="s">
        <v>28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25">
      <c r="A2381">
        <v>13086530</v>
      </c>
      <c r="B2381" t="s">
        <v>28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25">
      <c r="A2382">
        <v>13086530</v>
      </c>
      <c r="B2382" t="s">
        <v>28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25">
      <c r="A2383">
        <v>13086530</v>
      </c>
      <c r="B2383" t="s">
        <v>28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25">
      <c r="A2384">
        <v>13086530</v>
      </c>
      <c r="B2384" t="s">
        <v>28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25">
      <c r="A2385">
        <v>13086530</v>
      </c>
      <c r="B2385" t="s">
        <v>28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25">
      <c r="A2386">
        <v>13086530</v>
      </c>
      <c r="B2386" t="s">
        <v>28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25">
      <c r="A2387">
        <v>13086530</v>
      </c>
      <c r="B2387" t="s">
        <v>28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25">
      <c r="A2388">
        <v>13086530</v>
      </c>
      <c r="B2388" t="s">
        <v>28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25">
      <c r="A2389">
        <v>13086530</v>
      </c>
      <c r="B2389" t="s">
        <v>28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25">
      <c r="A2390">
        <v>13086530</v>
      </c>
      <c r="B2390" t="s">
        <v>28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25">
      <c r="A2391">
        <v>13086530</v>
      </c>
      <c r="B2391" t="s">
        <v>28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25">
      <c r="A2392">
        <v>13086530</v>
      </c>
      <c r="B2392" t="s">
        <v>28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25">
      <c r="A2393">
        <v>13086530</v>
      </c>
      <c r="B2393" t="s">
        <v>28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25">
      <c r="A2394">
        <v>13086530</v>
      </c>
      <c r="B2394" t="s">
        <v>28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25">
      <c r="A2395">
        <v>13086530</v>
      </c>
      <c r="B2395" t="s">
        <v>28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25">
      <c r="A2396">
        <v>13086530</v>
      </c>
      <c r="B2396" t="s">
        <v>28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25">
      <c r="A2397">
        <v>13086530</v>
      </c>
      <c r="B2397" t="s">
        <v>28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25">
      <c r="A2398">
        <v>13086530</v>
      </c>
      <c r="B2398" t="s">
        <v>28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25">
      <c r="A2399">
        <v>13086530</v>
      </c>
      <c r="B2399" t="s">
        <v>28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25">
      <c r="A2400">
        <v>13086530</v>
      </c>
      <c r="B2400" t="s">
        <v>28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25">
      <c r="A2401">
        <v>13086530</v>
      </c>
      <c r="B2401" t="s">
        <v>28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25">
      <c r="A2402">
        <v>13086530</v>
      </c>
      <c r="B2402" t="s">
        <v>28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25">
      <c r="A2403">
        <v>13086530</v>
      </c>
      <c r="B2403" t="s">
        <v>28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25">
      <c r="A2404">
        <v>13086530</v>
      </c>
      <c r="B2404" t="s">
        <v>28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25">
      <c r="A2405">
        <v>13086530</v>
      </c>
      <c r="B2405" t="s">
        <v>28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25">
      <c r="A2406">
        <v>13086530</v>
      </c>
      <c r="B2406" t="s">
        <v>28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25">
      <c r="A2407">
        <v>13086530</v>
      </c>
      <c r="B2407" t="s">
        <v>28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25">
      <c r="A2408">
        <v>13086530</v>
      </c>
      <c r="B2408" t="s">
        <v>28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25">
      <c r="A2409">
        <v>13086530</v>
      </c>
      <c r="B2409" t="s">
        <v>28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25">
      <c r="A2410">
        <v>13086530</v>
      </c>
      <c r="B2410" t="s">
        <v>28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25">
      <c r="A2411">
        <v>13086530</v>
      </c>
      <c r="B2411" t="s">
        <v>28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25">
      <c r="A2412">
        <v>13086530</v>
      </c>
      <c r="B2412" t="s">
        <v>28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25">
      <c r="A2413">
        <v>13086530</v>
      </c>
      <c r="B2413" t="s">
        <v>28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25">
      <c r="A2414">
        <v>13086530</v>
      </c>
      <c r="B2414" t="s">
        <v>28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25">
      <c r="A2415">
        <v>13086530</v>
      </c>
      <c r="B2415" t="s">
        <v>28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25">
      <c r="A2416">
        <v>13086530</v>
      </c>
      <c r="B2416" t="s">
        <v>28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25">
      <c r="A2417">
        <v>13086530</v>
      </c>
      <c r="B2417" t="s">
        <v>28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25">
      <c r="A2418">
        <v>13086530</v>
      </c>
      <c r="B2418" t="s">
        <v>28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25">
      <c r="A2419">
        <v>13086530</v>
      </c>
      <c r="B2419" t="s">
        <v>28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25">
      <c r="A2420">
        <v>13086530</v>
      </c>
      <c r="B2420" t="s">
        <v>28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25">
      <c r="A2421">
        <v>13086530</v>
      </c>
      <c r="B2421" t="s">
        <v>28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25">
      <c r="A2422">
        <v>13086530</v>
      </c>
      <c r="B2422" t="s">
        <v>28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25">
      <c r="A2423">
        <v>13086530</v>
      </c>
      <c r="B2423" t="s">
        <v>28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25">
      <c r="A2424">
        <v>13086530</v>
      </c>
      <c r="B2424" t="s">
        <v>28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25">
      <c r="A2425">
        <v>13086530</v>
      </c>
      <c r="B2425" t="s">
        <v>28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25">
      <c r="A2426">
        <v>13086530</v>
      </c>
      <c r="B2426" t="s">
        <v>28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25">
      <c r="A2427">
        <v>13086530</v>
      </c>
      <c r="B2427" t="s">
        <v>28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25">
      <c r="A2428">
        <v>13086530</v>
      </c>
      <c r="B2428" t="s">
        <v>28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25">
      <c r="A2429">
        <v>13086530</v>
      </c>
      <c r="B2429" t="s">
        <v>28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25">
      <c r="A2430">
        <v>13086530</v>
      </c>
      <c r="B2430" t="s">
        <v>28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25">
      <c r="A2431">
        <v>13086530</v>
      </c>
      <c r="B2431" t="s">
        <v>28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25">
      <c r="A2432">
        <v>13086530</v>
      </c>
      <c r="B2432" t="s">
        <v>28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25">
      <c r="A2433">
        <v>13086530</v>
      </c>
      <c r="B2433" t="s">
        <v>28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25">
      <c r="A2434">
        <v>13086530</v>
      </c>
      <c r="B2434" t="s">
        <v>28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25">
      <c r="A2435">
        <v>13086530</v>
      </c>
      <c r="B2435" t="s">
        <v>28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25">
      <c r="A2436">
        <v>13086530</v>
      </c>
      <c r="B2436" t="s">
        <v>28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25">
      <c r="A2437">
        <v>13086530</v>
      </c>
      <c r="B2437" t="s">
        <v>28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25">
      <c r="A2438">
        <v>13086530</v>
      </c>
      <c r="B2438" t="s">
        <v>28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25">
      <c r="A2439">
        <v>13086530</v>
      </c>
      <c r="B2439" t="s">
        <v>28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25">
      <c r="A2440">
        <v>13086530</v>
      </c>
      <c r="B2440" t="s">
        <v>28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25">
      <c r="A2441">
        <v>13086530</v>
      </c>
      <c r="B2441" t="s">
        <v>28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25">
      <c r="A2442">
        <v>13086530</v>
      </c>
      <c r="B2442" t="s">
        <v>28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25">
      <c r="A2443">
        <v>13086530</v>
      </c>
      <c r="B2443" t="s">
        <v>28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25">
      <c r="A2444">
        <v>13086530</v>
      </c>
      <c r="B2444" t="s">
        <v>28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25">
      <c r="A2445">
        <v>13086530</v>
      </c>
      <c r="B2445" t="s">
        <v>28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25">
      <c r="A2446">
        <v>13086530</v>
      </c>
      <c r="B2446" t="s">
        <v>28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25">
      <c r="A2447">
        <v>13086530</v>
      </c>
      <c r="B2447" t="s">
        <v>28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25">
      <c r="A2448">
        <v>13086530</v>
      </c>
      <c r="B2448" t="s">
        <v>28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25">
      <c r="A2449">
        <v>13086530</v>
      </c>
      <c r="B2449" t="s">
        <v>28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25">
      <c r="A2450">
        <v>13086530</v>
      </c>
      <c r="B2450" t="s">
        <v>28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25">
      <c r="A2451">
        <v>13086530</v>
      </c>
      <c r="B2451" t="s">
        <v>28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25">
      <c r="A2452">
        <v>13086530</v>
      </c>
      <c r="B2452" t="s">
        <v>28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25">
      <c r="A2453">
        <v>13086530</v>
      </c>
      <c r="B2453" t="s">
        <v>28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25">
      <c r="A2454">
        <v>13086530</v>
      </c>
      <c r="B2454" t="s">
        <v>28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25">
      <c r="A2455">
        <v>13086530</v>
      </c>
      <c r="B2455" t="s">
        <v>28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25">
      <c r="A2456">
        <v>13086530</v>
      </c>
      <c r="B2456" t="s">
        <v>28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25">
      <c r="A2457">
        <v>13086530</v>
      </c>
      <c r="B2457" t="s">
        <v>28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25">
      <c r="A2458">
        <v>13086530</v>
      </c>
      <c r="B2458" t="s">
        <v>28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25">
      <c r="A2459">
        <v>13086530</v>
      </c>
      <c r="B2459" t="s">
        <v>28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25">
      <c r="A2460">
        <v>13086530</v>
      </c>
      <c r="B2460" t="s">
        <v>28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25">
      <c r="A2461">
        <v>13086530</v>
      </c>
      <c r="B2461" t="s">
        <v>28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25">
      <c r="A2462">
        <v>13086530</v>
      </c>
      <c r="B2462" t="s">
        <v>28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25">
      <c r="A2463">
        <v>13086530</v>
      </c>
      <c r="B2463" t="s">
        <v>28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25">
      <c r="A2464">
        <v>13086530</v>
      </c>
      <c r="B2464" t="s">
        <v>28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25">
      <c r="A2465">
        <v>13086530</v>
      </c>
      <c r="B2465" t="s">
        <v>28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25">
      <c r="A2466">
        <v>13086530</v>
      </c>
      <c r="B2466" t="s">
        <v>28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25">
      <c r="A2467">
        <v>13086530</v>
      </c>
      <c r="B2467" t="s">
        <v>28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25">
      <c r="A2468">
        <v>13086530</v>
      </c>
      <c r="B2468" t="s">
        <v>28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25">
      <c r="A2469">
        <v>13086530</v>
      </c>
      <c r="B2469" t="s">
        <v>28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25">
      <c r="A2470">
        <v>13086530</v>
      </c>
      <c r="B2470" t="s">
        <v>28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25">
      <c r="A2471">
        <v>13086530</v>
      </c>
      <c r="B2471" t="s">
        <v>28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25">
      <c r="A2472">
        <v>13086530</v>
      </c>
      <c r="B2472" t="s">
        <v>28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25">
      <c r="A2473">
        <v>13086530</v>
      </c>
      <c r="B2473" t="s">
        <v>28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25">
      <c r="A2474">
        <v>13086530</v>
      </c>
      <c r="B2474" t="s">
        <v>28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25">
      <c r="A2475">
        <v>13086530</v>
      </c>
      <c r="B2475" t="s">
        <v>28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25">
      <c r="A2476">
        <v>13086530</v>
      </c>
      <c r="B2476" t="s">
        <v>28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25">
      <c r="A2477">
        <v>13086530</v>
      </c>
      <c r="B2477" t="s">
        <v>28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25">
      <c r="A2478">
        <v>13086530</v>
      </c>
      <c r="B2478" t="s">
        <v>28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25">
      <c r="A2479">
        <v>13086530</v>
      </c>
      <c r="B2479" t="s">
        <v>28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25">
      <c r="A2480">
        <v>13086530</v>
      </c>
      <c r="B2480" t="s">
        <v>28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25">
      <c r="A2481">
        <v>13086530</v>
      </c>
      <c r="B2481" t="s">
        <v>28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25">
      <c r="A2482">
        <v>13086530</v>
      </c>
      <c r="B2482" t="s">
        <v>28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25">
      <c r="A2483">
        <v>13086530</v>
      </c>
      <c r="B2483" t="s">
        <v>28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25">
      <c r="A2484">
        <v>13086530</v>
      </c>
      <c r="B2484" t="s">
        <v>28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25">
      <c r="A2485">
        <v>13086530</v>
      </c>
      <c r="B2485" t="s">
        <v>28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25">
      <c r="A2486">
        <v>13086530</v>
      </c>
      <c r="B2486" t="s">
        <v>28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25">
      <c r="A2487">
        <v>13086530</v>
      </c>
      <c r="B2487" t="s">
        <v>28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25">
      <c r="A2488">
        <v>13086530</v>
      </c>
      <c r="B2488" t="s">
        <v>28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25">
      <c r="A2489">
        <v>13086530</v>
      </c>
      <c r="B2489" t="s">
        <v>28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25">
      <c r="A2490">
        <v>13086530</v>
      </c>
      <c r="B2490" t="s">
        <v>28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25">
      <c r="A2491">
        <v>13086530</v>
      </c>
      <c r="B2491" t="s">
        <v>28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25">
      <c r="A2492">
        <v>13086530</v>
      </c>
      <c r="B2492" t="s">
        <v>28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25">
      <c r="A2493">
        <v>13086530</v>
      </c>
      <c r="B2493" t="s">
        <v>28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25">
      <c r="A2494">
        <v>13086530</v>
      </c>
      <c r="B2494" t="s">
        <v>28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25">
      <c r="A2495">
        <v>13086530</v>
      </c>
      <c r="B2495" t="s">
        <v>28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25">
      <c r="A2496">
        <v>13086530</v>
      </c>
      <c r="B2496" t="s">
        <v>28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25">
      <c r="A2497">
        <v>13086530</v>
      </c>
      <c r="B2497" t="s">
        <v>28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25">
      <c r="A2498">
        <v>13086530</v>
      </c>
      <c r="B2498" t="s">
        <v>28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25">
      <c r="A2499">
        <v>13086530</v>
      </c>
      <c r="B2499" t="s">
        <v>28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25">
      <c r="A2500">
        <v>13086530</v>
      </c>
      <c r="B2500" t="s">
        <v>28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25">
      <c r="A2501">
        <v>13086530</v>
      </c>
      <c r="B2501" t="s">
        <v>28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25">
      <c r="A2502">
        <v>13086530</v>
      </c>
      <c r="B2502" t="s">
        <v>28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25">
      <c r="A2503">
        <v>13086530</v>
      </c>
      <c r="B2503" t="s">
        <v>28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25">
      <c r="A2504">
        <v>13086530</v>
      </c>
      <c r="B2504" t="s">
        <v>28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25">
      <c r="A2505">
        <v>13086530</v>
      </c>
      <c r="B2505" t="s">
        <v>28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25">
      <c r="A2506">
        <v>13086530</v>
      </c>
      <c r="B2506" t="s">
        <v>28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25">
      <c r="A2507">
        <v>13086530</v>
      </c>
      <c r="B2507" t="s">
        <v>28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25">
      <c r="A2508">
        <v>13086530</v>
      </c>
      <c r="B2508" t="s">
        <v>28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25">
      <c r="A2509">
        <v>13086530</v>
      </c>
      <c r="B2509" t="s">
        <v>28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25">
      <c r="A2510">
        <v>13086530</v>
      </c>
      <c r="B2510" t="s">
        <v>28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25">
      <c r="A2511">
        <v>13086530</v>
      </c>
      <c r="B2511" t="s">
        <v>28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25">
      <c r="A2512">
        <v>13086530</v>
      </c>
      <c r="B2512" t="s">
        <v>28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25">
      <c r="A2513">
        <v>13086530</v>
      </c>
      <c r="B2513" t="s">
        <v>28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25">
      <c r="A2514">
        <v>13086530</v>
      </c>
      <c r="B2514" t="s">
        <v>28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25">
      <c r="A2515">
        <v>13086530</v>
      </c>
      <c r="B2515" t="s">
        <v>28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25">
      <c r="A2516">
        <v>13086530</v>
      </c>
      <c r="B2516" t="s">
        <v>28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25">
      <c r="A2517">
        <v>13086530</v>
      </c>
      <c r="B2517" t="s">
        <v>28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25">
      <c r="A2518">
        <v>13086530</v>
      </c>
      <c r="B2518" t="s">
        <v>28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25">
      <c r="A2519">
        <v>13086530</v>
      </c>
      <c r="B2519" t="s">
        <v>28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25">
      <c r="A2520">
        <v>13086530</v>
      </c>
      <c r="B2520" t="s">
        <v>28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25">
      <c r="A2521">
        <v>13086530</v>
      </c>
      <c r="B2521" t="s">
        <v>28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25">
      <c r="A2522">
        <v>13086530</v>
      </c>
      <c r="B2522" t="s">
        <v>28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25">
      <c r="A2523">
        <v>13086530</v>
      </c>
      <c r="B2523" t="s">
        <v>28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25">
      <c r="A2524">
        <v>13086530</v>
      </c>
      <c r="B2524" t="s">
        <v>28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25">
      <c r="A2525">
        <v>13086530</v>
      </c>
      <c r="B2525" t="s">
        <v>28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25">
      <c r="A2526">
        <v>13086530</v>
      </c>
      <c r="B2526" t="s">
        <v>28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25">
      <c r="A2527">
        <v>13086530</v>
      </c>
      <c r="B2527" t="s">
        <v>28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25">
      <c r="A2528">
        <v>13086530</v>
      </c>
      <c r="B2528" t="s">
        <v>28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25">
      <c r="A2529">
        <v>13086530</v>
      </c>
      <c r="B2529" t="s">
        <v>28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25">
      <c r="A2530">
        <v>13086530</v>
      </c>
      <c r="B2530" t="s">
        <v>28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25">
      <c r="A2531">
        <v>13086530</v>
      </c>
      <c r="B2531" t="s">
        <v>28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25">
      <c r="A2532">
        <v>13086530</v>
      </c>
      <c r="B2532" t="s">
        <v>28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25">
      <c r="A2533">
        <v>13086530</v>
      </c>
      <c r="B2533" t="s">
        <v>28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25">
      <c r="A2534">
        <v>13086530</v>
      </c>
      <c r="B2534" t="s">
        <v>28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25">
      <c r="A2535">
        <v>13086530</v>
      </c>
      <c r="B2535" t="s">
        <v>28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25">
      <c r="A2536">
        <v>13086530</v>
      </c>
      <c r="B2536" t="s">
        <v>28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25">
      <c r="A2537">
        <v>13086530</v>
      </c>
      <c r="B2537" t="s">
        <v>28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25">
      <c r="A2538">
        <v>13086530</v>
      </c>
      <c r="B2538" t="s">
        <v>28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25">
      <c r="A2539">
        <v>13086530</v>
      </c>
      <c r="B2539" t="s">
        <v>28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25">
      <c r="A2540">
        <v>13086530</v>
      </c>
      <c r="B2540" t="s">
        <v>28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25">
      <c r="A2541">
        <v>13086530</v>
      </c>
      <c r="B2541" t="s">
        <v>28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25">
      <c r="A2542">
        <v>13086530</v>
      </c>
      <c r="B2542" t="s">
        <v>28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25">
      <c r="A2543">
        <v>13086530</v>
      </c>
      <c r="B2543" t="s">
        <v>28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25">
      <c r="A2544">
        <v>13086530</v>
      </c>
      <c r="B2544" t="s">
        <v>28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25">
      <c r="A2545">
        <v>13086530</v>
      </c>
      <c r="B2545" t="s">
        <v>28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25">
      <c r="A2546">
        <v>13086530</v>
      </c>
      <c r="B2546" t="s">
        <v>28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25">
      <c r="A2547">
        <v>13086530</v>
      </c>
      <c r="B2547" t="s">
        <v>28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25">
      <c r="A2548">
        <v>13086530</v>
      </c>
      <c r="B2548" t="s">
        <v>28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25">
      <c r="A2549">
        <v>13086530</v>
      </c>
      <c r="B2549" t="s">
        <v>28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25">
      <c r="A2550">
        <v>13086530</v>
      </c>
      <c r="B2550" t="s">
        <v>28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25">
      <c r="A2551">
        <v>13086530</v>
      </c>
      <c r="B2551" t="s">
        <v>28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25">
      <c r="A2552">
        <v>13086530</v>
      </c>
      <c r="B2552" t="s">
        <v>28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25">
      <c r="A2553">
        <v>13086530</v>
      </c>
      <c r="B2553" t="s">
        <v>28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25">
      <c r="A2554">
        <v>13086530</v>
      </c>
      <c r="B2554" t="s">
        <v>28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25">
      <c r="A2555">
        <v>13086530</v>
      </c>
      <c r="B2555" t="s">
        <v>28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25">
      <c r="A2556">
        <v>13086530</v>
      </c>
      <c r="B2556" t="s">
        <v>28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25">
      <c r="A2557">
        <v>13086530</v>
      </c>
      <c r="B2557" t="s">
        <v>28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25">
      <c r="A2558">
        <v>13086530</v>
      </c>
      <c r="B2558" t="s">
        <v>28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25">
      <c r="A2559">
        <v>13086530</v>
      </c>
      <c r="B2559" t="s">
        <v>28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25">
      <c r="A2560">
        <v>13086530</v>
      </c>
      <c r="B2560" t="s">
        <v>28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25">
      <c r="A2561">
        <v>13086530</v>
      </c>
      <c r="B2561" t="s">
        <v>28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25">
      <c r="A2562">
        <v>13086530</v>
      </c>
      <c r="B2562" t="s">
        <v>28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25">
      <c r="A2563">
        <v>13086530</v>
      </c>
      <c r="B2563" t="s">
        <v>28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25">
      <c r="A2564">
        <v>13086530</v>
      </c>
      <c r="B2564" t="s">
        <v>28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25">
      <c r="A2565">
        <v>13086530</v>
      </c>
      <c r="B2565" t="s">
        <v>28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25">
      <c r="A2566">
        <v>13086530</v>
      </c>
      <c r="B2566" t="s">
        <v>28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25">
      <c r="A2567">
        <v>13086530</v>
      </c>
      <c r="B2567" t="s">
        <v>28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25">
      <c r="A2568">
        <v>13086530</v>
      </c>
      <c r="B2568" t="s">
        <v>28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25">
      <c r="A2569">
        <v>13086530</v>
      </c>
      <c r="B2569" t="s">
        <v>28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25">
      <c r="A2570">
        <v>13086530</v>
      </c>
      <c r="B2570" t="s">
        <v>28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25">
      <c r="A2571">
        <v>13086530</v>
      </c>
      <c r="B2571" t="s">
        <v>28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25">
      <c r="A2572">
        <v>13086530</v>
      </c>
      <c r="B2572" t="s">
        <v>28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25">
      <c r="A2573">
        <v>13086530</v>
      </c>
      <c r="B2573" t="s">
        <v>28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25">
      <c r="A2574">
        <v>13086530</v>
      </c>
      <c r="B2574" t="s">
        <v>28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25">
      <c r="A2575">
        <v>13086530</v>
      </c>
      <c r="B2575" t="s">
        <v>28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25">
      <c r="A2576">
        <v>13086530</v>
      </c>
      <c r="B2576" t="s">
        <v>28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25">
      <c r="A2577">
        <v>13086530</v>
      </c>
      <c r="B2577" t="s">
        <v>28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25">
      <c r="A2578">
        <v>13086530</v>
      </c>
      <c r="B2578" t="s">
        <v>28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25">
      <c r="A2579">
        <v>13086530</v>
      </c>
      <c r="B2579" t="s">
        <v>28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25">
      <c r="A2580">
        <v>13086530</v>
      </c>
      <c r="B2580" t="s">
        <v>28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25">
      <c r="A2581">
        <v>13086530</v>
      </c>
      <c r="B2581" t="s">
        <v>28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25">
      <c r="A2582">
        <v>13086530</v>
      </c>
      <c r="B2582" t="s">
        <v>28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25">
      <c r="A2583">
        <v>13086530</v>
      </c>
      <c r="B2583" t="s">
        <v>28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25">
      <c r="A2584">
        <v>13086530</v>
      </c>
      <c r="B2584" t="s">
        <v>28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25">
      <c r="A2585">
        <v>13086530</v>
      </c>
      <c r="B2585" t="s">
        <v>28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25">
      <c r="A2586">
        <v>13086530</v>
      </c>
      <c r="B2586" t="s">
        <v>28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25">
      <c r="A2587">
        <v>13086530</v>
      </c>
      <c r="B2587" t="s">
        <v>28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25">
      <c r="A2588">
        <v>13086530</v>
      </c>
      <c r="B2588" t="s">
        <v>28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25">
      <c r="A2589">
        <v>13086530</v>
      </c>
      <c r="B2589" t="s">
        <v>28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25">
      <c r="A2590">
        <v>13086530</v>
      </c>
      <c r="B2590" t="s">
        <v>28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25">
      <c r="A2591">
        <v>13086530</v>
      </c>
      <c r="B2591" t="s">
        <v>28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25">
      <c r="A2592">
        <v>13086530</v>
      </c>
      <c r="B2592" t="s">
        <v>28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25">
      <c r="A2593">
        <v>13086530</v>
      </c>
      <c r="B2593" t="s">
        <v>28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25">
      <c r="A2594">
        <v>13086530</v>
      </c>
      <c r="B2594" t="s">
        <v>28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25">
      <c r="A2595">
        <v>13086530</v>
      </c>
      <c r="B2595" t="s">
        <v>28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25">
      <c r="A2596">
        <v>13086530</v>
      </c>
      <c r="B2596" t="s">
        <v>28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25">
      <c r="A2597">
        <v>13086530</v>
      </c>
      <c r="B2597" t="s">
        <v>28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25">
      <c r="A2598">
        <v>13086530</v>
      </c>
      <c r="B2598" t="s">
        <v>28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25">
      <c r="A2599">
        <v>13086530</v>
      </c>
      <c r="B2599" t="s">
        <v>28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25">
      <c r="A2600">
        <v>13086530</v>
      </c>
      <c r="B2600" t="s">
        <v>28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25">
      <c r="A2601">
        <v>13086530</v>
      </c>
      <c r="B2601" t="s">
        <v>28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25">
      <c r="A2602">
        <v>13086530</v>
      </c>
      <c r="B2602" t="s">
        <v>28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25">
      <c r="A2603">
        <v>13086530</v>
      </c>
      <c r="B2603" t="s">
        <v>28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25">
      <c r="A2604">
        <v>13086530</v>
      </c>
      <c r="B2604" t="s">
        <v>28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25">
      <c r="A2605">
        <v>13086530</v>
      </c>
      <c r="B2605" t="s">
        <v>28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25">
      <c r="A2606">
        <v>13086530</v>
      </c>
      <c r="B2606" t="s">
        <v>28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25">
      <c r="A2607">
        <v>13086530</v>
      </c>
      <c r="B2607" t="s">
        <v>28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25">
      <c r="A2608">
        <v>13086530</v>
      </c>
      <c r="B2608" t="s">
        <v>28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25">
      <c r="A2609">
        <v>13086530</v>
      </c>
      <c r="B2609" t="s">
        <v>28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25">
      <c r="A2610">
        <v>13086530</v>
      </c>
      <c r="B2610" t="s">
        <v>28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25">
      <c r="A2611">
        <v>13086530</v>
      </c>
      <c r="B2611" t="s">
        <v>28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25">
      <c r="A2612">
        <v>13086530</v>
      </c>
      <c r="B2612" t="s">
        <v>28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25">
      <c r="A2613">
        <v>13086530</v>
      </c>
      <c r="B2613" t="s">
        <v>28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25">
      <c r="A2614">
        <v>13086530</v>
      </c>
      <c r="B2614" t="s">
        <v>28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25">
      <c r="A2615">
        <v>13086530</v>
      </c>
      <c r="B2615" t="s">
        <v>28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25">
      <c r="A2616">
        <v>13086530</v>
      </c>
      <c r="B2616" t="s">
        <v>28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25">
      <c r="A2617">
        <v>13086530</v>
      </c>
      <c r="B2617" t="s">
        <v>28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25">
      <c r="A2618">
        <v>13086530</v>
      </c>
      <c r="B2618" t="s">
        <v>28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25">
      <c r="A2619">
        <v>13086530</v>
      </c>
      <c r="B2619" t="s">
        <v>28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25">
      <c r="A2620">
        <v>13086530</v>
      </c>
      <c r="B2620" t="s">
        <v>28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25">
      <c r="A2621">
        <v>13086530</v>
      </c>
      <c r="B2621" t="s">
        <v>28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25">
      <c r="A2622">
        <v>13086530</v>
      </c>
      <c r="B2622" t="s">
        <v>28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25">
      <c r="A2623">
        <v>13086530</v>
      </c>
      <c r="B2623" t="s">
        <v>28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25">
      <c r="A2624">
        <v>13086530</v>
      </c>
      <c r="B2624" t="s">
        <v>28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25">
      <c r="A2625">
        <v>13086530</v>
      </c>
      <c r="B2625" t="s">
        <v>28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25">
      <c r="A2626">
        <v>13086530</v>
      </c>
      <c r="B2626" t="s">
        <v>28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25">
      <c r="A2627">
        <v>13086530</v>
      </c>
      <c r="B2627" t="s">
        <v>28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25">
      <c r="A2628">
        <v>13086530</v>
      </c>
      <c r="B2628" t="s">
        <v>28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25">
      <c r="A2629">
        <v>13086530</v>
      </c>
      <c r="B2629" t="s">
        <v>28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25">
      <c r="A2630">
        <v>13086530</v>
      </c>
      <c r="B2630" t="s">
        <v>28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25">
      <c r="A2631">
        <v>13086530</v>
      </c>
      <c r="B2631" t="s">
        <v>28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25">
      <c r="A2632">
        <v>13086530</v>
      </c>
      <c r="B2632" t="s">
        <v>28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25">
      <c r="A2633">
        <v>13086530</v>
      </c>
      <c r="B2633" t="s">
        <v>28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25">
      <c r="A2634">
        <v>13086530</v>
      </c>
      <c r="B2634" t="s">
        <v>28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25">
      <c r="A2635">
        <v>13086530</v>
      </c>
      <c r="B2635" t="s">
        <v>28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25">
      <c r="A2636">
        <v>13086530</v>
      </c>
      <c r="B2636" t="s">
        <v>28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25">
      <c r="A2637">
        <v>13086530</v>
      </c>
      <c r="B2637" t="s">
        <v>28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25">
      <c r="A2638">
        <v>13086530</v>
      </c>
      <c r="B2638" t="s">
        <v>28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25">
      <c r="A2639">
        <v>13086530</v>
      </c>
      <c r="B2639" t="s">
        <v>28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25">
      <c r="A2640">
        <v>13086530</v>
      </c>
      <c r="B2640" t="s">
        <v>28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25">
      <c r="A2641">
        <v>13086530</v>
      </c>
      <c r="B2641" t="s">
        <v>28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25">
      <c r="A2642">
        <v>13086530</v>
      </c>
      <c r="B2642" t="s">
        <v>28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25">
      <c r="A2643">
        <v>13086530</v>
      </c>
      <c r="B2643" t="s">
        <v>28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25">
      <c r="A2644">
        <v>13086530</v>
      </c>
      <c r="B2644" t="s">
        <v>28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25">
      <c r="A2645">
        <v>13086530</v>
      </c>
      <c r="B2645" t="s">
        <v>28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25">
      <c r="A2646">
        <v>13086530</v>
      </c>
      <c r="B2646" t="s">
        <v>28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25">
      <c r="A2647">
        <v>13086530</v>
      </c>
      <c r="B2647" t="s">
        <v>28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25">
      <c r="A2648">
        <v>13086530</v>
      </c>
      <c r="B2648" t="s">
        <v>28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25">
      <c r="A2649">
        <v>13086530</v>
      </c>
      <c r="B2649" t="s">
        <v>28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25">
      <c r="A2650">
        <v>13086530</v>
      </c>
      <c r="B2650" t="s">
        <v>28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25">
      <c r="A2651">
        <v>13086530</v>
      </c>
      <c r="B2651" t="s">
        <v>28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25">
      <c r="A2652">
        <v>13086530</v>
      </c>
      <c r="B2652" t="s">
        <v>28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25">
      <c r="A2653">
        <v>13086530</v>
      </c>
      <c r="B2653" t="s">
        <v>28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25">
      <c r="A2654">
        <v>13086530</v>
      </c>
      <c r="B2654" t="s">
        <v>28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25">
      <c r="A2655">
        <v>13086530</v>
      </c>
      <c r="B2655" t="s">
        <v>28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25">
      <c r="A2656">
        <v>13086530</v>
      </c>
      <c r="B2656" t="s">
        <v>28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25">
      <c r="A2657">
        <v>13086530</v>
      </c>
      <c r="B2657" t="s">
        <v>28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25">
      <c r="A2658">
        <v>13086530</v>
      </c>
      <c r="B2658" t="s">
        <v>28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25">
      <c r="A2659">
        <v>13086530</v>
      </c>
      <c r="B2659" t="s">
        <v>28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25">
      <c r="A2660">
        <v>13086530</v>
      </c>
      <c r="B2660" t="s">
        <v>28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25">
      <c r="A2661">
        <v>13086530</v>
      </c>
      <c r="B2661" t="s">
        <v>28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25">
      <c r="A2662">
        <v>13086530</v>
      </c>
      <c r="B2662" t="s">
        <v>28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25">
      <c r="A2663">
        <v>13086530</v>
      </c>
      <c r="B2663" t="s">
        <v>28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25">
      <c r="A2664">
        <v>13086530</v>
      </c>
      <c r="B2664" t="s">
        <v>28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25">
      <c r="A2665">
        <v>13086530</v>
      </c>
      <c r="B2665" t="s">
        <v>28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25">
      <c r="A2666">
        <v>13086530</v>
      </c>
      <c r="B2666" t="s">
        <v>28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25">
      <c r="A2667">
        <v>13086530</v>
      </c>
      <c r="B2667" t="s">
        <v>28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25">
      <c r="A2668">
        <v>13086530</v>
      </c>
      <c r="B2668" t="s">
        <v>28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25">
      <c r="A2669">
        <v>13086530</v>
      </c>
      <c r="B2669" t="s">
        <v>28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25">
      <c r="A2670">
        <v>13086530</v>
      </c>
      <c r="B2670" t="s">
        <v>28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25">
      <c r="A2671">
        <v>13086530</v>
      </c>
      <c r="B2671" t="s">
        <v>28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25">
      <c r="A2672">
        <v>13086530</v>
      </c>
      <c r="B2672" t="s">
        <v>28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25">
      <c r="A2673">
        <v>13086530</v>
      </c>
      <c r="B2673" t="s">
        <v>28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25">
      <c r="A2674">
        <v>13086530</v>
      </c>
      <c r="B2674" t="s">
        <v>28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25">
      <c r="A2675">
        <v>13086530</v>
      </c>
      <c r="B2675" t="s">
        <v>28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25">
      <c r="A2676">
        <v>13086530</v>
      </c>
      <c r="B2676" t="s">
        <v>28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25">
      <c r="A2677">
        <v>13086530</v>
      </c>
      <c r="B2677" t="s">
        <v>28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25">
      <c r="A2678">
        <v>13086530</v>
      </c>
      <c r="B2678" t="s">
        <v>28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25">
      <c r="A2679">
        <v>13086530</v>
      </c>
      <c r="B2679" t="s">
        <v>28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25">
      <c r="A2680">
        <v>13086530</v>
      </c>
      <c r="B2680" t="s">
        <v>28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25">
      <c r="A2681">
        <v>13086530</v>
      </c>
      <c r="B2681" t="s">
        <v>28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25">
      <c r="A2682">
        <v>13086530</v>
      </c>
      <c r="B2682" t="s">
        <v>28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25">
      <c r="A2683">
        <v>13086530</v>
      </c>
      <c r="B2683" t="s">
        <v>28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25">
      <c r="A2684">
        <v>13086530</v>
      </c>
      <c r="B2684" t="s">
        <v>28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25">
      <c r="A2685">
        <v>13086530</v>
      </c>
      <c r="B2685" t="s">
        <v>28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25">
      <c r="A2686">
        <v>13086530</v>
      </c>
      <c r="B2686" t="s">
        <v>28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25">
      <c r="A2687">
        <v>13086530</v>
      </c>
      <c r="B2687" t="s">
        <v>28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25">
      <c r="A2688">
        <v>13086530</v>
      </c>
      <c r="B2688" t="s">
        <v>28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25">
      <c r="A2689">
        <v>13086530</v>
      </c>
      <c r="B2689" t="s">
        <v>28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25">
      <c r="A2690">
        <v>13086530</v>
      </c>
      <c r="B2690" t="s">
        <v>28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25">
      <c r="A2691">
        <v>13086530</v>
      </c>
      <c r="B2691" t="s">
        <v>28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25">
      <c r="A2692">
        <v>13086530</v>
      </c>
      <c r="B2692" t="s">
        <v>28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25">
      <c r="A2693">
        <v>13086530</v>
      </c>
      <c r="B2693" t="s">
        <v>28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25">
      <c r="A2694">
        <v>13086530</v>
      </c>
      <c r="B2694" t="s">
        <v>28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25">
      <c r="A2695">
        <v>13086530</v>
      </c>
      <c r="B2695" t="s">
        <v>28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25">
      <c r="A2696">
        <v>13086530</v>
      </c>
      <c r="B2696" t="s">
        <v>28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25">
      <c r="A2697">
        <v>13086530</v>
      </c>
      <c r="B2697" t="s">
        <v>28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25">
      <c r="A2698">
        <v>13086530</v>
      </c>
      <c r="B2698" t="s">
        <v>28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25">
      <c r="A2699">
        <v>13086530</v>
      </c>
      <c r="B2699" t="s">
        <v>28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25">
      <c r="A2700">
        <v>13086530</v>
      </c>
      <c r="B2700" t="s">
        <v>28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25">
      <c r="A2701">
        <v>13086530</v>
      </c>
      <c r="B2701" t="s">
        <v>28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25">
      <c r="A2702">
        <v>13086530</v>
      </c>
      <c r="B2702" t="s">
        <v>28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25">
      <c r="A2703">
        <v>13086530</v>
      </c>
      <c r="B2703" t="s">
        <v>28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25">
      <c r="A2704">
        <v>13086530</v>
      </c>
      <c r="B2704" t="s">
        <v>28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25">
      <c r="A2705">
        <v>13086530</v>
      </c>
      <c r="B2705" t="s">
        <v>28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25">
      <c r="A2706">
        <v>13086530</v>
      </c>
      <c r="B2706" t="s">
        <v>28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25">
      <c r="A2707">
        <v>13086530</v>
      </c>
      <c r="B2707" t="s">
        <v>28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25">
      <c r="A2708">
        <v>13086530</v>
      </c>
      <c r="B2708" t="s">
        <v>28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25">
      <c r="A2709">
        <v>13086530</v>
      </c>
      <c r="B2709" t="s">
        <v>28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25">
      <c r="A2710">
        <v>13086530</v>
      </c>
      <c r="B2710" t="s">
        <v>28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25">
      <c r="A2711">
        <v>13086530</v>
      </c>
      <c r="B2711" t="s">
        <v>28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25">
      <c r="A2712">
        <v>13086530</v>
      </c>
      <c r="B2712" t="s">
        <v>28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25">
      <c r="A2713">
        <v>13086530</v>
      </c>
      <c r="B2713" t="s">
        <v>28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25">
      <c r="A2714">
        <v>13086530</v>
      </c>
      <c r="B2714" t="s">
        <v>28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25">
      <c r="A2715">
        <v>13086530</v>
      </c>
      <c r="B2715" t="s">
        <v>28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25">
      <c r="A2716">
        <v>13086530</v>
      </c>
      <c r="B2716" t="s">
        <v>28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25">
      <c r="A2717">
        <v>13086530</v>
      </c>
      <c r="B2717" t="s">
        <v>28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25">
      <c r="A2718">
        <v>13086530</v>
      </c>
      <c r="B2718" t="s">
        <v>28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25">
      <c r="A2719">
        <v>13086530</v>
      </c>
      <c r="B2719" t="s">
        <v>28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25">
      <c r="A2720">
        <v>13086530</v>
      </c>
      <c r="B2720" t="s">
        <v>28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25">
      <c r="A2721">
        <v>13086530</v>
      </c>
      <c r="B2721" t="s">
        <v>28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25">
      <c r="A2722">
        <v>13086530</v>
      </c>
      <c r="B2722" t="s">
        <v>28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25">
      <c r="A2723">
        <v>13086530</v>
      </c>
      <c r="B2723" t="s">
        <v>28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25">
      <c r="A2724">
        <v>13086530</v>
      </c>
      <c r="B2724" t="s">
        <v>28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25">
      <c r="A2725">
        <v>13086530</v>
      </c>
      <c r="B2725" t="s">
        <v>28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25">
      <c r="A2726">
        <v>13086530</v>
      </c>
      <c r="B2726" t="s">
        <v>28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25">
      <c r="A2727">
        <v>13086530</v>
      </c>
      <c r="B2727" t="s">
        <v>28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25">
      <c r="A2728">
        <v>13086530</v>
      </c>
      <c r="B2728" t="s">
        <v>28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25">
      <c r="A2729">
        <v>13086530</v>
      </c>
      <c r="B2729" t="s">
        <v>28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25">
      <c r="A2730">
        <v>13086530</v>
      </c>
      <c r="B2730" t="s">
        <v>28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25">
      <c r="A2731">
        <v>13086530</v>
      </c>
      <c r="B2731" t="s">
        <v>28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25">
      <c r="A2732">
        <v>13086530</v>
      </c>
      <c r="B2732" t="s">
        <v>28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25">
      <c r="A2733">
        <v>13086530</v>
      </c>
      <c r="B2733" t="s">
        <v>28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25">
      <c r="A2734">
        <v>13086530</v>
      </c>
      <c r="B2734" t="s">
        <v>28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25">
      <c r="A2735">
        <v>13086530</v>
      </c>
      <c r="B2735" t="s">
        <v>28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25">
      <c r="A2736">
        <v>13086530</v>
      </c>
      <c r="B2736" t="s">
        <v>28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25">
      <c r="A2737">
        <v>13086530</v>
      </c>
      <c r="B2737" t="s">
        <v>28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25">
      <c r="A2738">
        <v>13086530</v>
      </c>
      <c r="B2738" t="s">
        <v>28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25">
      <c r="A2739">
        <v>13086530</v>
      </c>
      <c r="B2739" t="s">
        <v>28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25">
      <c r="A2740">
        <v>13086530</v>
      </c>
      <c r="B2740" t="s">
        <v>28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25">
      <c r="A2741">
        <v>13086530</v>
      </c>
      <c r="B2741" t="s">
        <v>28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25">
      <c r="A2742">
        <v>13086530</v>
      </c>
      <c r="B2742" t="s">
        <v>28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25">
      <c r="A2743">
        <v>13086530</v>
      </c>
      <c r="B2743" t="s">
        <v>28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25">
      <c r="A2744">
        <v>13086530</v>
      </c>
      <c r="B2744" t="s">
        <v>28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25">
      <c r="A2745">
        <v>13086530</v>
      </c>
      <c r="B2745" t="s">
        <v>28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25">
      <c r="A2746">
        <v>13086530</v>
      </c>
      <c r="B2746" t="s">
        <v>28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25">
      <c r="A2747">
        <v>13086530</v>
      </c>
      <c r="B2747" t="s">
        <v>28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25">
      <c r="A2748">
        <v>13086530</v>
      </c>
      <c r="B2748" t="s">
        <v>28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25">
      <c r="A2749">
        <v>13086530</v>
      </c>
      <c r="B2749" t="s">
        <v>28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25">
      <c r="A2750">
        <v>13086530</v>
      </c>
      <c r="B2750" t="s">
        <v>28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25">
      <c r="A2751">
        <v>13086530</v>
      </c>
      <c r="B2751" t="s">
        <v>28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25">
      <c r="A2752">
        <v>13086530</v>
      </c>
      <c r="B2752" t="s">
        <v>28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25">
      <c r="A2753">
        <v>13086530</v>
      </c>
      <c r="B2753" t="s">
        <v>28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25">
      <c r="A2754">
        <v>13086530</v>
      </c>
      <c r="B2754" t="s">
        <v>28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25">
      <c r="A2755">
        <v>13086530</v>
      </c>
      <c r="B2755" t="s">
        <v>28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25">
      <c r="A2756">
        <v>13086530</v>
      </c>
      <c r="B2756" t="s">
        <v>28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25">
      <c r="A2757">
        <v>13086530</v>
      </c>
      <c r="B2757" t="s">
        <v>28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25">
      <c r="A2758">
        <v>13086530</v>
      </c>
      <c r="B2758" t="s">
        <v>28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25">
      <c r="A2759">
        <v>13086530</v>
      </c>
      <c r="B2759" t="s">
        <v>28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25">
      <c r="A2760">
        <v>13086530</v>
      </c>
      <c r="B2760" t="s">
        <v>28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25">
      <c r="A2761">
        <v>13086530</v>
      </c>
      <c r="B2761" t="s">
        <v>28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25">
      <c r="A2762">
        <v>13086530</v>
      </c>
      <c r="B2762" t="s">
        <v>28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25">
      <c r="A2763">
        <v>13086530</v>
      </c>
      <c r="B2763" t="s">
        <v>28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25">
      <c r="A2764">
        <v>13086530</v>
      </c>
      <c r="B2764" t="s">
        <v>28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25">
      <c r="A2765">
        <v>13086530</v>
      </c>
      <c r="B2765" t="s">
        <v>28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25">
      <c r="A2766">
        <v>13086530</v>
      </c>
      <c r="B2766" t="s">
        <v>28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25">
      <c r="A2767">
        <v>13086530</v>
      </c>
      <c r="B2767" t="s">
        <v>28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25">
      <c r="A2768">
        <v>13086530</v>
      </c>
      <c r="B2768" t="s">
        <v>28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25">
      <c r="A2769">
        <v>13086530</v>
      </c>
      <c r="B2769" t="s">
        <v>28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25">
      <c r="A2770">
        <v>13086530</v>
      </c>
      <c r="B2770" t="s">
        <v>28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25">
      <c r="A2771">
        <v>13086530</v>
      </c>
      <c r="B2771" t="s">
        <v>28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25">
      <c r="A2772">
        <v>13086530</v>
      </c>
      <c r="B2772" t="s">
        <v>28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25">
      <c r="A2773">
        <v>13086530</v>
      </c>
      <c r="B2773" t="s">
        <v>28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25">
      <c r="A2774">
        <v>13086530</v>
      </c>
      <c r="B2774" t="s">
        <v>28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25">
      <c r="A2775">
        <v>13086530</v>
      </c>
      <c r="B2775" t="s">
        <v>28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25">
      <c r="A2776">
        <v>13086530</v>
      </c>
      <c r="B2776" t="s">
        <v>28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25">
      <c r="A2777">
        <v>13086530</v>
      </c>
      <c r="B2777" t="s">
        <v>28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25">
      <c r="A2778">
        <v>13086530</v>
      </c>
      <c r="B2778" t="s">
        <v>28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25">
      <c r="A2779">
        <v>13086530</v>
      </c>
      <c r="B2779" t="s">
        <v>28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25">
      <c r="A2780">
        <v>13086530</v>
      </c>
      <c r="B2780" t="s">
        <v>28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25">
      <c r="A2781">
        <v>13086530</v>
      </c>
      <c r="B2781" t="s">
        <v>28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25">
      <c r="A2782">
        <v>13086530</v>
      </c>
      <c r="B2782" t="s">
        <v>28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25">
      <c r="A2783">
        <v>13086530</v>
      </c>
      <c r="B2783" t="s">
        <v>28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25">
      <c r="A2784">
        <v>13086530</v>
      </c>
      <c r="B2784" t="s">
        <v>28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25">
      <c r="A2785">
        <v>13086530</v>
      </c>
      <c r="B2785" t="s">
        <v>28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25">
      <c r="A2786">
        <v>13086530</v>
      </c>
      <c r="B2786" t="s">
        <v>28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25">
      <c r="A2787">
        <v>13086530</v>
      </c>
      <c r="B2787" t="s">
        <v>28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25">
      <c r="A2788">
        <v>13086530</v>
      </c>
      <c r="B2788" t="s">
        <v>28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25">
      <c r="A2789">
        <v>13086530</v>
      </c>
      <c r="B2789" t="s">
        <v>28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25">
      <c r="A2790">
        <v>13086530</v>
      </c>
      <c r="B2790" t="s">
        <v>28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25">
      <c r="A2791">
        <v>13086530</v>
      </c>
      <c r="B2791" t="s">
        <v>28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25">
      <c r="A2792">
        <v>13086530</v>
      </c>
      <c r="B2792" t="s">
        <v>28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25">
      <c r="A2793">
        <v>13086530</v>
      </c>
      <c r="B2793" t="s">
        <v>28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25">
      <c r="A2794">
        <v>13086530</v>
      </c>
      <c r="B2794" t="s">
        <v>28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25">
      <c r="A2795">
        <v>13086530</v>
      </c>
      <c r="B2795" t="s">
        <v>28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25">
      <c r="A2796">
        <v>13086530</v>
      </c>
      <c r="B2796" t="s">
        <v>28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25">
      <c r="A2797">
        <v>13086530</v>
      </c>
      <c r="B2797" t="s">
        <v>28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25">
      <c r="A2798">
        <v>13086530</v>
      </c>
      <c r="B2798" t="s">
        <v>28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25">
      <c r="A2799">
        <v>13086530</v>
      </c>
      <c r="B2799" t="s">
        <v>28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25">
      <c r="A2800">
        <v>13086530</v>
      </c>
      <c r="B2800" t="s">
        <v>28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25">
      <c r="A2801">
        <v>13086530</v>
      </c>
      <c r="B2801" t="s">
        <v>28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25">
      <c r="A2802">
        <v>13086530</v>
      </c>
      <c r="B2802" t="s">
        <v>28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25">
      <c r="A2803">
        <v>13086530</v>
      </c>
      <c r="B2803" t="s">
        <v>28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25">
      <c r="A2804">
        <v>13086530</v>
      </c>
      <c r="B2804" t="s">
        <v>28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25">
      <c r="A2805">
        <v>13086530</v>
      </c>
      <c r="B2805" t="s">
        <v>28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25">
      <c r="A2806">
        <v>13086530</v>
      </c>
      <c r="B2806" t="s">
        <v>28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25">
      <c r="A2807">
        <v>13086530</v>
      </c>
      <c r="B2807" t="s">
        <v>28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25">
      <c r="A2808">
        <v>13086530</v>
      </c>
      <c r="B2808" t="s">
        <v>28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25">
      <c r="A2809">
        <v>13086530</v>
      </c>
      <c r="B2809" t="s">
        <v>28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25">
      <c r="A2810">
        <v>13086530</v>
      </c>
      <c r="B2810" t="s">
        <v>28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25">
      <c r="A2811">
        <v>13086530</v>
      </c>
      <c r="B2811" t="s">
        <v>28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25">
      <c r="A2812">
        <v>13086530</v>
      </c>
      <c r="B2812" t="s">
        <v>28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25">
      <c r="A2813">
        <v>13086530</v>
      </c>
      <c r="B2813" t="s">
        <v>28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25">
      <c r="A2814">
        <v>13086530</v>
      </c>
      <c r="B2814" t="s">
        <v>28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25">
      <c r="A2815">
        <v>13086530</v>
      </c>
      <c r="B2815" t="s">
        <v>28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25">
      <c r="A2816">
        <v>13086530</v>
      </c>
      <c r="B2816" t="s">
        <v>28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25">
      <c r="A2817">
        <v>13086530</v>
      </c>
      <c r="B2817" t="s">
        <v>28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25">
      <c r="A2818">
        <v>13086530</v>
      </c>
      <c r="B2818" t="s">
        <v>28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25">
      <c r="A2819">
        <v>13086530</v>
      </c>
      <c r="B2819" t="s">
        <v>28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25">
      <c r="A2820">
        <v>13086530</v>
      </c>
      <c r="B2820" t="s">
        <v>28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25">
      <c r="A2821">
        <v>13086530</v>
      </c>
      <c r="B2821" t="s">
        <v>28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25">
      <c r="A2822">
        <v>13086530</v>
      </c>
      <c r="B2822" t="s">
        <v>28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25">
      <c r="A2823">
        <v>13086530</v>
      </c>
      <c r="B2823" t="s">
        <v>28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25">
      <c r="A2824">
        <v>13086530</v>
      </c>
      <c r="B2824" t="s">
        <v>28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25">
      <c r="A2825">
        <v>13086530</v>
      </c>
      <c r="B2825" t="s">
        <v>28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25">
      <c r="A2826">
        <v>13086530</v>
      </c>
      <c r="B2826" t="s">
        <v>28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25">
      <c r="A2827">
        <v>13086530</v>
      </c>
      <c r="B2827" t="s">
        <v>28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25">
      <c r="A2828">
        <v>13086530</v>
      </c>
      <c r="B2828" t="s">
        <v>28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25">
      <c r="A2829">
        <v>13086530</v>
      </c>
      <c r="B2829" t="s">
        <v>28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25">
      <c r="A2830">
        <v>13086530</v>
      </c>
      <c r="B2830" t="s">
        <v>28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25">
      <c r="A2831">
        <v>13086530</v>
      </c>
      <c r="B2831" t="s">
        <v>28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25">
      <c r="A2832">
        <v>13086530</v>
      </c>
      <c r="B2832" t="s">
        <v>28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25">
      <c r="A2833">
        <v>13086530</v>
      </c>
      <c r="B2833" t="s">
        <v>28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25">
      <c r="A2834">
        <v>13086530</v>
      </c>
      <c r="B2834" t="s">
        <v>28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25">
      <c r="A2835">
        <v>13086530</v>
      </c>
      <c r="B2835" t="s">
        <v>28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25">
      <c r="A2836">
        <v>13086530</v>
      </c>
      <c r="B2836" t="s">
        <v>28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25">
      <c r="A2837">
        <v>13086530</v>
      </c>
      <c r="B2837" t="s">
        <v>28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25">
      <c r="A2838">
        <v>13086530</v>
      </c>
      <c r="B2838" t="s">
        <v>28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25">
      <c r="A2839">
        <v>13086530</v>
      </c>
      <c r="B2839" t="s">
        <v>28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25">
      <c r="A2840">
        <v>13086530</v>
      </c>
      <c r="B2840" t="s">
        <v>28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25">
      <c r="A2841">
        <v>13086530</v>
      </c>
      <c r="B2841" t="s">
        <v>28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25">
      <c r="A2842">
        <v>13086530</v>
      </c>
      <c r="B2842" t="s">
        <v>28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25">
      <c r="A2843">
        <v>13086530</v>
      </c>
      <c r="B2843" t="s">
        <v>28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25">
      <c r="A2844">
        <v>13086530</v>
      </c>
      <c r="B2844" t="s">
        <v>28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25">
      <c r="A2845">
        <v>13086530</v>
      </c>
      <c r="B2845" t="s">
        <v>28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25">
      <c r="A2846">
        <v>13086530</v>
      </c>
      <c r="B2846" t="s">
        <v>28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25">
      <c r="A2847">
        <v>13086530</v>
      </c>
      <c r="B2847" t="s">
        <v>28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25">
      <c r="A2848">
        <v>13086530</v>
      </c>
      <c r="B2848" t="s">
        <v>28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25">
      <c r="A2849">
        <v>13086530</v>
      </c>
      <c r="B2849" t="s">
        <v>28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25">
      <c r="A2850">
        <v>13086530</v>
      </c>
      <c r="B2850" t="s">
        <v>28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25">
      <c r="A2851">
        <v>13086530</v>
      </c>
      <c r="B2851" t="s">
        <v>28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25">
      <c r="A2852">
        <v>13086530</v>
      </c>
      <c r="B2852" t="s">
        <v>28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25">
      <c r="A2853">
        <v>13086530</v>
      </c>
      <c r="B2853" t="s">
        <v>28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25">
      <c r="A2854">
        <v>13086530</v>
      </c>
      <c r="B2854" t="s">
        <v>28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25">
      <c r="A2855">
        <v>13086530</v>
      </c>
      <c r="B2855" t="s">
        <v>28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25">
      <c r="A2856">
        <v>13086530</v>
      </c>
      <c r="B2856" t="s">
        <v>28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25">
      <c r="A2857">
        <v>13086530</v>
      </c>
      <c r="B2857" t="s">
        <v>28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25">
      <c r="A2858">
        <v>13086530</v>
      </c>
      <c r="B2858" t="s">
        <v>28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25">
      <c r="A2859">
        <v>13086530</v>
      </c>
      <c r="B2859" t="s">
        <v>28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25">
      <c r="A2860">
        <v>13086530</v>
      </c>
      <c r="B2860" t="s">
        <v>28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25">
      <c r="A2861">
        <v>13086530</v>
      </c>
      <c r="B2861" t="s">
        <v>28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25">
      <c r="A2862">
        <v>13086530</v>
      </c>
      <c r="B2862" t="s">
        <v>28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25">
      <c r="A2863">
        <v>13086530</v>
      </c>
      <c r="B2863" t="s">
        <v>28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25">
      <c r="A2864">
        <v>13086530</v>
      </c>
      <c r="B2864" t="s">
        <v>28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25">
      <c r="A2865">
        <v>13086530</v>
      </c>
      <c r="B2865" t="s">
        <v>28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25">
      <c r="A2866">
        <v>13086530</v>
      </c>
      <c r="B2866" t="s">
        <v>28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25">
      <c r="A2867">
        <v>13086530</v>
      </c>
      <c r="B2867" t="s">
        <v>28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25">
      <c r="A2868">
        <v>13086530</v>
      </c>
      <c r="B2868" t="s">
        <v>28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25">
      <c r="A2869">
        <v>13086530</v>
      </c>
      <c r="B2869" t="s">
        <v>28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25">
      <c r="A2870">
        <v>13086530</v>
      </c>
      <c r="B2870" t="s">
        <v>28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25">
      <c r="A2871">
        <v>13086530</v>
      </c>
      <c r="B2871" t="s">
        <v>28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25">
      <c r="A2872">
        <v>13086530</v>
      </c>
      <c r="B2872" t="s">
        <v>28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25">
      <c r="A2873">
        <v>13086530</v>
      </c>
      <c r="B2873" t="s">
        <v>28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25">
      <c r="A2874">
        <v>13086530</v>
      </c>
      <c r="B2874" t="s">
        <v>28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25">
      <c r="A2875">
        <v>13086530</v>
      </c>
      <c r="B2875" t="s">
        <v>28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25">
      <c r="A2876">
        <v>13086530</v>
      </c>
      <c r="B2876" t="s">
        <v>28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25">
      <c r="A2877">
        <v>13086530</v>
      </c>
      <c r="B2877" t="s">
        <v>28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25">
      <c r="A2878">
        <v>13086530</v>
      </c>
      <c r="B2878" t="s">
        <v>28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25">
      <c r="A2879">
        <v>13086530</v>
      </c>
      <c r="B2879" t="s">
        <v>28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25">
      <c r="A2880">
        <v>13086530</v>
      </c>
      <c r="B2880" t="s">
        <v>28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25">
      <c r="A2881">
        <v>13086530</v>
      </c>
      <c r="B2881" t="s">
        <v>28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25">
      <c r="A2882">
        <v>13086530</v>
      </c>
      <c r="B2882" t="s">
        <v>28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25">
      <c r="A2883">
        <v>13086530</v>
      </c>
      <c r="B2883" t="s">
        <v>28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25">
      <c r="A2884">
        <v>13086530</v>
      </c>
      <c r="B2884" t="s">
        <v>28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25">
      <c r="A2885">
        <v>13086530</v>
      </c>
      <c r="B2885" t="s">
        <v>28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25">
      <c r="A2886">
        <v>13086530</v>
      </c>
      <c r="B2886" t="s">
        <v>28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25">
      <c r="A2887">
        <v>13086530</v>
      </c>
      <c r="B2887" t="s">
        <v>28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25">
      <c r="A2888">
        <v>13086530</v>
      </c>
      <c r="B2888" t="s">
        <v>28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25">
      <c r="A2889">
        <v>13086530</v>
      </c>
      <c r="B2889" t="s">
        <v>28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25">
      <c r="A2890">
        <v>13086530</v>
      </c>
      <c r="B2890" t="s">
        <v>28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25">
      <c r="A2891">
        <v>13086530</v>
      </c>
      <c r="B2891" t="s">
        <v>28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25">
      <c r="A2892">
        <v>13086530</v>
      </c>
      <c r="B2892" t="s">
        <v>28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25">
      <c r="A2893">
        <v>13086530</v>
      </c>
      <c r="B2893" t="s">
        <v>28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25">
      <c r="A2894">
        <v>13086530</v>
      </c>
      <c r="B2894" t="s">
        <v>28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25">
      <c r="A2895">
        <v>13086530</v>
      </c>
      <c r="B2895" t="s">
        <v>28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25">
      <c r="A2896">
        <v>13086530</v>
      </c>
      <c r="B2896" t="s">
        <v>28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25">
      <c r="A2897">
        <v>13086530</v>
      </c>
      <c r="B2897" t="s">
        <v>28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25">
      <c r="A2898">
        <v>13086530</v>
      </c>
      <c r="B2898" t="s">
        <v>28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25">
      <c r="A2899">
        <v>13086530</v>
      </c>
      <c r="B2899" t="s">
        <v>28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25">
      <c r="A2900">
        <v>13086530</v>
      </c>
      <c r="B2900" t="s">
        <v>28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25">
      <c r="A2901">
        <v>13086530</v>
      </c>
      <c r="B2901" t="s">
        <v>28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25">
      <c r="A2902">
        <v>13086530</v>
      </c>
      <c r="B2902" t="s">
        <v>28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25">
      <c r="A2903">
        <v>13086530</v>
      </c>
      <c r="B2903" t="s">
        <v>28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25">
      <c r="A2904">
        <v>13086530</v>
      </c>
      <c r="B2904" t="s">
        <v>28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25">
      <c r="A2905">
        <v>13086530</v>
      </c>
      <c r="B2905" t="s">
        <v>28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25">
      <c r="A2906">
        <v>13086530</v>
      </c>
      <c r="B2906" t="s">
        <v>28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25">
      <c r="A2907">
        <v>13086530</v>
      </c>
      <c r="B2907" t="s">
        <v>28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25">
      <c r="A2908">
        <v>13086530</v>
      </c>
      <c r="B2908" t="s">
        <v>28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25">
      <c r="A2909">
        <v>13086530</v>
      </c>
      <c r="B2909" t="s">
        <v>28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25">
      <c r="A2910">
        <v>13086530</v>
      </c>
      <c r="B2910" t="s">
        <v>28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25">
      <c r="A2911">
        <v>13086530</v>
      </c>
      <c r="B2911" t="s">
        <v>28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25">
      <c r="A2912">
        <v>13086530</v>
      </c>
      <c r="B2912" t="s">
        <v>28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25">
      <c r="A2913">
        <v>13086530</v>
      </c>
      <c r="B2913" t="s">
        <v>28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25">
      <c r="A2914">
        <v>13086530</v>
      </c>
      <c r="B2914" t="s">
        <v>28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25">
      <c r="A2915">
        <v>13086530</v>
      </c>
      <c r="B2915" t="s">
        <v>28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25">
      <c r="A2916">
        <v>13086530</v>
      </c>
      <c r="B2916" t="s">
        <v>28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25">
      <c r="A2917">
        <v>13086530</v>
      </c>
      <c r="B2917" t="s">
        <v>28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25">
      <c r="A2918">
        <v>13086530</v>
      </c>
      <c r="B2918" t="s">
        <v>28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25">
      <c r="A2919">
        <v>13086530</v>
      </c>
      <c r="B2919" t="s">
        <v>28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25">
      <c r="A2920">
        <v>13086530</v>
      </c>
      <c r="B2920" t="s">
        <v>28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25">
      <c r="A2921">
        <v>13086530</v>
      </c>
      <c r="B2921" t="s">
        <v>28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25">
      <c r="A2922">
        <v>13086530</v>
      </c>
      <c r="B2922" t="s">
        <v>28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25">
      <c r="A2923">
        <v>13086530</v>
      </c>
      <c r="B2923" t="s">
        <v>28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25">
      <c r="A2924" s="58">
        <v>13086530</v>
      </c>
      <c r="B2924" s="59" t="s">
        <v>28</v>
      </c>
      <c r="C2924" s="60">
        <v>44136</v>
      </c>
      <c r="D2924" s="58">
        <v>0</v>
      </c>
      <c r="E2924" s="58">
        <v>0</v>
      </c>
      <c r="F2924" s="58">
        <v>0</v>
      </c>
      <c r="G2924" s="58">
        <v>0</v>
      </c>
      <c r="H2924" s="58">
        <v>0</v>
      </c>
      <c r="I2924" s="60">
        <v>44136</v>
      </c>
      <c r="J2924" s="58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25">
      <c r="A2925" s="58">
        <v>13086530</v>
      </c>
      <c r="B2925" s="59" t="s">
        <v>28</v>
      </c>
      <c r="C2925" s="60">
        <v>44137</v>
      </c>
      <c r="D2925" s="58">
        <v>0</v>
      </c>
      <c r="E2925" s="58">
        <v>0</v>
      </c>
      <c r="F2925" s="58">
        <v>0</v>
      </c>
      <c r="G2925" s="58">
        <v>0</v>
      </c>
      <c r="H2925" s="58">
        <v>0</v>
      </c>
      <c r="I2925" s="60">
        <v>44137</v>
      </c>
      <c r="J2925" s="58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25">
      <c r="A2926" s="58">
        <v>13086530</v>
      </c>
      <c r="B2926" s="59" t="s">
        <v>28</v>
      </c>
      <c r="C2926" s="60">
        <v>44138</v>
      </c>
      <c r="D2926" s="58">
        <v>0</v>
      </c>
      <c r="E2926" s="58">
        <v>0</v>
      </c>
      <c r="F2926" s="58">
        <v>0</v>
      </c>
      <c r="G2926" s="58">
        <v>0</v>
      </c>
      <c r="H2926" s="58">
        <v>0</v>
      </c>
      <c r="I2926" s="60">
        <v>44138</v>
      </c>
      <c r="J2926" s="58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25">
      <c r="A2927" s="58">
        <v>13086530</v>
      </c>
      <c r="B2927" s="59" t="s">
        <v>28</v>
      </c>
      <c r="C2927" s="60">
        <v>44139</v>
      </c>
      <c r="D2927" s="58">
        <v>0</v>
      </c>
      <c r="E2927" s="58">
        <v>0</v>
      </c>
      <c r="F2927" s="58">
        <v>0</v>
      </c>
      <c r="G2927" s="58">
        <v>0</v>
      </c>
      <c r="H2927" s="58">
        <v>0</v>
      </c>
      <c r="I2927" s="60">
        <v>44139</v>
      </c>
      <c r="J2927" s="58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25">
      <c r="A2928" s="58">
        <v>13086530</v>
      </c>
      <c r="B2928" s="59" t="s">
        <v>28</v>
      </c>
      <c r="C2928" s="60">
        <v>44140</v>
      </c>
      <c r="D2928" s="58">
        <v>0</v>
      </c>
      <c r="E2928" s="58">
        <v>0</v>
      </c>
      <c r="F2928" s="58">
        <v>0</v>
      </c>
      <c r="G2928" s="58">
        <v>0</v>
      </c>
      <c r="H2928" s="58">
        <v>0</v>
      </c>
      <c r="I2928" s="60">
        <v>44140</v>
      </c>
      <c r="J2928" s="58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25">
      <c r="A2929" s="58">
        <v>13086530</v>
      </c>
      <c r="B2929" s="59" t="s">
        <v>28</v>
      </c>
      <c r="C2929" s="60">
        <v>44141</v>
      </c>
      <c r="D2929" s="58">
        <v>107</v>
      </c>
      <c r="E2929" s="58">
        <v>212.5</v>
      </c>
      <c r="F2929" s="58">
        <v>0</v>
      </c>
      <c r="G2929" s="58">
        <v>0</v>
      </c>
      <c r="H2929" s="58">
        <v>0</v>
      </c>
      <c r="I2929" s="60">
        <v>44141</v>
      </c>
      <c r="J2929" s="58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25">
      <c r="A2930" s="58">
        <v>13086530</v>
      </c>
      <c r="B2930" s="59" t="s">
        <v>28</v>
      </c>
      <c r="C2930" s="60">
        <v>44142</v>
      </c>
      <c r="D2930" s="58">
        <v>613</v>
      </c>
      <c r="E2930" s="58">
        <v>1429</v>
      </c>
      <c r="F2930" s="58">
        <v>0</v>
      </c>
      <c r="G2930" s="58">
        <v>0</v>
      </c>
      <c r="H2930" s="58">
        <v>0</v>
      </c>
      <c r="I2930" s="60">
        <v>44142</v>
      </c>
      <c r="J2930" s="58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1215.8855000000001</v>
      </c>
      <c r="Q2930">
        <f t="shared" si="337"/>
        <v>0</v>
      </c>
    </row>
    <row r="2931" spans="1:17" x14ac:dyDescent="0.25">
      <c r="A2931" s="58">
        <v>13086530</v>
      </c>
      <c r="B2931" s="59" t="s">
        <v>28</v>
      </c>
      <c r="C2931" s="60">
        <v>44143</v>
      </c>
      <c r="D2931" s="58">
        <v>576</v>
      </c>
      <c r="E2931" s="58">
        <v>2570.5</v>
      </c>
      <c r="F2931" s="58">
        <v>0</v>
      </c>
      <c r="G2931" s="58">
        <v>0</v>
      </c>
      <c r="H2931" s="58">
        <v>0</v>
      </c>
      <c r="I2931" s="60">
        <v>44143</v>
      </c>
      <c r="J2931" s="58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25">
      <c r="A2932" s="58">
        <v>13086530</v>
      </c>
      <c r="B2932" s="59" t="s">
        <v>28</v>
      </c>
      <c r="C2932" s="60">
        <v>44144</v>
      </c>
      <c r="D2932" s="58">
        <v>505</v>
      </c>
      <c r="E2932" s="58">
        <v>3571.5</v>
      </c>
      <c r="F2932" s="58">
        <v>0</v>
      </c>
      <c r="G2932" s="58">
        <v>0</v>
      </c>
      <c r="H2932" s="58">
        <v>0</v>
      </c>
      <c r="I2932" s="60">
        <v>44144</v>
      </c>
      <c r="J2932" s="58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25">
      <c r="A2933" s="58">
        <v>13086530</v>
      </c>
      <c r="B2933" s="59" t="s">
        <v>28</v>
      </c>
      <c r="C2933" s="60">
        <v>44145</v>
      </c>
      <c r="D2933" s="58">
        <v>511</v>
      </c>
      <c r="E2933" s="58">
        <v>4585.2</v>
      </c>
      <c r="F2933" s="58">
        <v>0</v>
      </c>
      <c r="G2933" s="58">
        <v>0</v>
      </c>
      <c r="H2933" s="58">
        <v>0</v>
      </c>
      <c r="I2933" s="60">
        <v>44145</v>
      </c>
      <c r="J2933" s="58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25">
      <c r="A2934" s="58">
        <v>13086530</v>
      </c>
      <c r="B2934" s="59" t="s">
        <v>28</v>
      </c>
      <c r="C2934" s="60">
        <v>44146</v>
      </c>
      <c r="D2934" s="58">
        <v>540</v>
      </c>
      <c r="E2934" s="58">
        <v>5656.9</v>
      </c>
      <c r="F2934" s="58">
        <v>0</v>
      </c>
      <c r="G2934" s="58">
        <v>0</v>
      </c>
      <c r="H2934" s="58">
        <v>0</v>
      </c>
      <c r="I2934" s="60">
        <v>44146</v>
      </c>
      <c r="J2934" s="58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25">
      <c r="A2935" s="58">
        <v>13086530</v>
      </c>
      <c r="B2935" s="59" t="s">
        <v>28</v>
      </c>
      <c r="C2935" s="60">
        <v>44147</v>
      </c>
      <c r="D2935" s="58">
        <v>560</v>
      </c>
      <c r="E2935" s="58">
        <v>6768</v>
      </c>
      <c r="F2935" s="58">
        <v>0</v>
      </c>
      <c r="G2935" s="58">
        <v>0</v>
      </c>
      <c r="H2935" s="58">
        <v>0</v>
      </c>
      <c r="I2935" s="60">
        <v>44147</v>
      </c>
      <c r="J2935" s="58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25">
      <c r="A2936" s="58">
        <v>13086530</v>
      </c>
      <c r="B2936" s="59" t="s">
        <v>28</v>
      </c>
      <c r="C2936" s="60">
        <v>44148</v>
      </c>
      <c r="D2936" s="58">
        <v>557</v>
      </c>
      <c r="E2936" s="58">
        <v>7872.3</v>
      </c>
      <c r="F2936" s="58">
        <v>0</v>
      </c>
      <c r="G2936" s="58">
        <v>0</v>
      </c>
      <c r="H2936" s="58">
        <v>0</v>
      </c>
      <c r="I2936" s="60">
        <v>44148</v>
      </c>
      <c r="J2936" s="58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25">
      <c r="A2937" s="58">
        <v>13086530</v>
      </c>
      <c r="B2937" s="59" t="s">
        <v>28</v>
      </c>
      <c r="C2937" s="60">
        <v>44149</v>
      </c>
      <c r="D2937" s="58">
        <v>530</v>
      </c>
      <c r="E2937" s="58">
        <v>8924.1</v>
      </c>
      <c r="F2937" s="58">
        <v>0</v>
      </c>
      <c r="G2937" s="58">
        <v>0</v>
      </c>
      <c r="H2937" s="58">
        <v>0</v>
      </c>
      <c r="I2937" s="60">
        <v>44149</v>
      </c>
      <c r="J2937" s="58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25">
      <c r="A2938" s="58">
        <v>13086530</v>
      </c>
      <c r="B2938" s="59" t="s">
        <v>28</v>
      </c>
      <c r="C2938" s="60">
        <v>44150</v>
      </c>
      <c r="D2938" s="58">
        <v>557</v>
      </c>
      <c r="E2938" s="58">
        <v>10028.1</v>
      </c>
      <c r="F2938" s="58">
        <v>0</v>
      </c>
      <c r="G2938" s="58">
        <v>0</v>
      </c>
      <c r="H2938" s="58">
        <v>0</v>
      </c>
      <c r="I2938" s="60">
        <v>44150</v>
      </c>
      <c r="J2938" s="58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25">
      <c r="A2939" s="58">
        <v>13086530</v>
      </c>
      <c r="B2939" s="59" t="s">
        <v>28</v>
      </c>
      <c r="C2939" s="60">
        <v>44151</v>
      </c>
      <c r="D2939" s="58">
        <v>557</v>
      </c>
      <c r="E2939" s="58">
        <v>11132</v>
      </c>
      <c r="F2939" s="58">
        <v>0</v>
      </c>
      <c r="G2939" s="58">
        <v>0</v>
      </c>
      <c r="H2939" s="58">
        <v>0</v>
      </c>
      <c r="I2939" s="60">
        <v>44151</v>
      </c>
      <c r="J2939" s="58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25">
      <c r="A2940" s="58">
        <v>13086530</v>
      </c>
      <c r="B2940" s="59" t="s">
        <v>28</v>
      </c>
      <c r="C2940" s="60">
        <v>44152</v>
      </c>
      <c r="D2940" s="58">
        <v>563</v>
      </c>
      <c r="E2940" s="58">
        <v>12249.1</v>
      </c>
      <c r="F2940" s="58">
        <v>0</v>
      </c>
      <c r="G2940" s="58">
        <v>0</v>
      </c>
      <c r="H2940" s="58">
        <v>0</v>
      </c>
      <c r="I2940" s="60">
        <v>44152</v>
      </c>
      <c r="J2940" s="58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25">
      <c r="A2941" s="58">
        <v>13086530</v>
      </c>
      <c r="B2941" s="59" t="s">
        <v>28</v>
      </c>
      <c r="C2941" s="60">
        <v>44153</v>
      </c>
      <c r="D2941" s="58">
        <v>560</v>
      </c>
      <c r="E2941" s="58">
        <v>13359.4</v>
      </c>
      <c r="F2941" s="58">
        <v>9.6</v>
      </c>
      <c r="G2941" s="58">
        <v>19</v>
      </c>
      <c r="H2941" s="58">
        <v>-19.100000000000001</v>
      </c>
      <c r="I2941" s="60">
        <v>44153</v>
      </c>
      <c r="J2941" s="58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1091.7184</v>
      </c>
      <c r="Q2941">
        <f t="shared" si="337"/>
        <v>19.041599999999999</v>
      </c>
    </row>
    <row r="2942" spans="1:17" x14ac:dyDescent="0.25">
      <c r="A2942" s="58">
        <v>13086530</v>
      </c>
      <c r="B2942" s="59" t="s">
        <v>28</v>
      </c>
      <c r="C2942" s="60">
        <v>44154</v>
      </c>
      <c r="D2942" s="58">
        <v>560</v>
      </c>
      <c r="E2942" s="58">
        <v>14469.5</v>
      </c>
      <c r="F2942" s="58">
        <v>36</v>
      </c>
      <c r="G2942" s="58">
        <v>91</v>
      </c>
      <c r="H2942" s="58">
        <v>-91.3</v>
      </c>
      <c r="I2942" s="60">
        <v>44154</v>
      </c>
      <c r="J2942" s="58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25">
      <c r="A2943" s="58">
        <v>13086530</v>
      </c>
      <c r="B2943" s="59" t="s">
        <v>28</v>
      </c>
      <c r="C2943" s="60">
        <v>44155</v>
      </c>
      <c r="D2943" s="58">
        <v>558</v>
      </c>
      <c r="E2943" s="58">
        <v>15576.2</v>
      </c>
      <c r="F2943" s="58">
        <v>31</v>
      </c>
      <c r="G2943" s="58">
        <v>154</v>
      </c>
      <c r="H2943" s="58">
        <v>-153.6</v>
      </c>
      <c r="I2943" s="60">
        <v>44155</v>
      </c>
      <c r="J2943" s="58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1045.3045</v>
      </c>
      <c r="Q2943">
        <f t="shared" si="337"/>
        <v>61.488500000000002</v>
      </c>
    </row>
    <row r="2944" spans="1:17" x14ac:dyDescent="0.25">
      <c r="A2944" s="58">
        <v>13086530</v>
      </c>
      <c r="B2944" s="59" t="s">
        <v>28</v>
      </c>
      <c r="C2944" s="60">
        <v>44156</v>
      </c>
      <c r="D2944" s="58">
        <v>556</v>
      </c>
      <c r="E2944" s="58">
        <v>16679.400000000001</v>
      </c>
      <c r="F2944" s="58">
        <v>30</v>
      </c>
      <c r="G2944" s="58">
        <v>213</v>
      </c>
      <c r="H2944" s="58">
        <v>-213.2</v>
      </c>
      <c r="I2944" s="60">
        <v>44156</v>
      </c>
      <c r="J2944" s="58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25">
      <c r="A2945" s="58">
        <v>13086530</v>
      </c>
      <c r="B2945" s="59" t="s">
        <v>28</v>
      </c>
      <c r="C2945" s="60">
        <v>44157</v>
      </c>
      <c r="D2945" s="58">
        <v>563</v>
      </c>
      <c r="E2945" s="58">
        <v>17795.8</v>
      </c>
      <c r="F2945" s="58">
        <v>22</v>
      </c>
      <c r="G2945" s="58">
        <v>257</v>
      </c>
      <c r="H2945" s="58">
        <v>-256.7</v>
      </c>
      <c r="I2945" s="60">
        <v>44157</v>
      </c>
      <c r="J2945" s="58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25">
      <c r="A2946" s="58">
        <v>13086530</v>
      </c>
      <c r="B2946" s="59" t="s">
        <v>28</v>
      </c>
      <c r="C2946" s="60">
        <v>44158</v>
      </c>
      <c r="D2946" s="58">
        <v>561</v>
      </c>
      <c r="E2946" s="58">
        <v>18908.7</v>
      </c>
      <c r="F2946" s="58">
        <v>38</v>
      </c>
      <c r="G2946" s="58">
        <v>333</v>
      </c>
      <c r="H2946" s="58">
        <v>-332.7</v>
      </c>
      <c r="I2946" s="60">
        <v>44158</v>
      </c>
      <c r="J2946" s="58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1037.3705</v>
      </c>
      <c r="Q2946">
        <f t="shared" si="337"/>
        <v>75.373000000000005</v>
      </c>
    </row>
    <row r="2947" spans="1:17" x14ac:dyDescent="0.25">
      <c r="A2947" s="58">
        <v>13086530</v>
      </c>
      <c r="B2947" s="59" t="s">
        <v>28</v>
      </c>
      <c r="C2947" s="60">
        <v>44159</v>
      </c>
      <c r="D2947" s="58">
        <v>568</v>
      </c>
      <c r="E2947" s="58">
        <v>20034.8</v>
      </c>
      <c r="F2947" s="58">
        <v>21</v>
      </c>
      <c r="G2947" s="58">
        <v>375</v>
      </c>
      <c r="H2947" s="58">
        <v>-374.9</v>
      </c>
      <c r="I2947" s="60">
        <v>44159</v>
      </c>
      <c r="J2947" s="58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1084.9745</v>
      </c>
      <c r="Q2947">
        <f t="shared" si="337"/>
        <v>41.653500000000001</v>
      </c>
    </row>
    <row r="2948" spans="1:17" x14ac:dyDescent="0.25">
      <c r="A2948" s="58">
        <v>13086530</v>
      </c>
      <c r="B2948" s="59" t="s">
        <v>28</v>
      </c>
      <c r="C2948" s="60">
        <v>44160</v>
      </c>
      <c r="D2948" s="58">
        <v>564</v>
      </c>
      <c r="E2948" s="58">
        <v>21154.1</v>
      </c>
      <c r="F2948" s="58">
        <v>16</v>
      </c>
      <c r="G2948" s="58">
        <v>406</v>
      </c>
      <c r="H2948" s="58">
        <v>-406</v>
      </c>
      <c r="I2948" s="60">
        <v>44160</v>
      </c>
      <c r="J2948" s="58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1086.9580000000001</v>
      </c>
      <c r="Q2948">
        <f t="shared" si="337"/>
        <v>31.736000000000001</v>
      </c>
    </row>
    <row r="2949" spans="1:17" x14ac:dyDescent="0.25">
      <c r="A2949" s="58">
        <v>13086530</v>
      </c>
      <c r="B2949" s="59" t="s">
        <v>28</v>
      </c>
      <c r="C2949" s="60">
        <v>44161</v>
      </c>
      <c r="D2949" s="58">
        <v>564</v>
      </c>
      <c r="E2949" s="58">
        <v>22273.200000000001</v>
      </c>
      <c r="F2949" s="58">
        <v>16</v>
      </c>
      <c r="G2949" s="58">
        <v>437</v>
      </c>
      <c r="H2949" s="58">
        <v>-437.1</v>
      </c>
      <c r="I2949" s="60">
        <v>44161</v>
      </c>
      <c r="J2949" s="58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25">
      <c r="A2950" s="58">
        <v>13086530</v>
      </c>
      <c r="B2950" s="59" t="s">
        <v>28</v>
      </c>
      <c r="C2950" s="60">
        <v>44162</v>
      </c>
      <c r="D2950" s="58">
        <v>564</v>
      </c>
      <c r="E2950" s="58">
        <v>23392.2</v>
      </c>
      <c r="F2950" s="58">
        <v>14</v>
      </c>
      <c r="G2950" s="58">
        <v>466</v>
      </c>
      <c r="H2950" s="58">
        <v>-465.5</v>
      </c>
      <c r="I2950" s="60">
        <v>44162</v>
      </c>
      <c r="J2950" s="58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25">
      <c r="A2951" s="58">
        <v>13086530</v>
      </c>
      <c r="B2951" s="59" t="s">
        <v>28</v>
      </c>
      <c r="C2951" s="60">
        <v>44163</v>
      </c>
      <c r="D2951" s="58">
        <v>564</v>
      </c>
      <c r="E2951" s="58">
        <v>24511.1</v>
      </c>
      <c r="F2951" s="58">
        <v>23</v>
      </c>
      <c r="G2951" s="58">
        <v>511</v>
      </c>
      <c r="H2951" s="58">
        <v>-510.8</v>
      </c>
      <c r="I2951" s="60">
        <v>44163</v>
      </c>
      <c r="J2951" s="58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25">
      <c r="A2952" s="58">
        <v>13086530</v>
      </c>
      <c r="B2952" s="59" t="s">
        <v>28</v>
      </c>
      <c r="C2952" s="60">
        <v>44164</v>
      </c>
      <c r="D2952" s="58">
        <v>564</v>
      </c>
      <c r="E2952" s="58">
        <v>25629.8</v>
      </c>
      <c r="F2952" s="58">
        <v>18</v>
      </c>
      <c r="G2952" s="58">
        <v>546</v>
      </c>
      <c r="H2952" s="58">
        <v>-545.9</v>
      </c>
      <c r="I2952" s="60">
        <v>44164</v>
      </c>
      <c r="J2952" s="58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25">
      <c r="A2953" s="58">
        <v>13086530</v>
      </c>
      <c r="B2953" s="59" t="s">
        <v>28</v>
      </c>
      <c r="C2953" s="60">
        <v>44165</v>
      </c>
      <c r="D2953" s="58">
        <v>483</v>
      </c>
      <c r="E2953" s="58">
        <v>26587.4</v>
      </c>
      <c r="F2953" s="58">
        <v>0</v>
      </c>
      <c r="G2953" s="58">
        <v>546</v>
      </c>
      <c r="H2953" s="58">
        <v>-545.9</v>
      </c>
      <c r="I2953" s="60">
        <v>44165</v>
      </c>
      <c r="J2953" s="58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25">
      <c r="A2954" s="58">
        <v>13086530</v>
      </c>
      <c r="B2954" s="59" t="s">
        <v>28</v>
      </c>
      <c r="C2954" s="60">
        <v>44166</v>
      </c>
      <c r="D2954" s="58">
        <v>391</v>
      </c>
      <c r="E2954" s="58">
        <v>27361.9</v>
      </c>
      <c r="F2954" s="58">
        <v>0</v>
      </c>
      <c r="G2954" s="58">
        <v>546</v>
      </c>
      <c r="H2954" s="58">
        <v>-545.9</v>
      </c>
      <c r="I2954" s="60">
        <v>44166</v>
      </c>
      <c r="J2954" s="58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25">
      <c r="A2955" s="58">
        <v>13086530</v>
      </c>
      <c r="B2955" s="59" t="s">
        <v>28</v>
      </c>
      <c r="C2955" s="60">
        <v>44167</v>
      </c>
      <c r="D2955" s="58">
        <v>390</v>
      </c>
      <c r="E2955" s="58">
        <v>28136.3</v>
      </c>
      <c r="F2955" s="58">
        <v>0</v>
      </c>
      <c r="G2955" s="58">
        <v>546</v>
      </c>
      <c r="H2955" s="58">
        <v>-545.9</v>
      </c>
      <c r="I2955" s="60">
        <v>44167</v>
      </c>
      <c r="J2955" s="58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25">
      <c r="A2956" s="58">
        <v>13086530</v>
      </c>
      <c r="B2956" s="59" t="s">
        <v>28</v>
      </c>
      <c r="C2956" s="60">
        <v>44168</v>
      </c>
      <c r="D2956" s="58">
        <v>367</v>
      </c>
      <c r="E2956" s="58">
        <v>28863.7</v>
      </c>
      <c r="F2956" s="58">
        <v>0</v>
      </c>
      <c r="G2956" s="58">
        <v>546</v>
      </c>
      <c r="H2956" s="58">
        <v>-545.9</v>
      </c>
      <c r="I2956" s="60">
        <v>44168</v>
      </c>
      <c r="J2956" s="58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25">
      <c r="A2957" s="58">
        <v>13086530</v>
      </c>
      <c r="B2957" s="59" t="s">
        <v>28</v>
      </c>
      <c r="C2957" s="60">
        <v>44169</v>
      </c>
      <c r="D2957" s="58">
        <v>335</v>
      </c>
      <c r="E2957" s="58">
        <v>29527.5</v>
      </c>
      <c r="F2957" s="58">
        <v>0</v>
      </c>
      <c r="G2957" s="58">
        <v>546</v>
      </c>
      <c r="H2957" s="58">
        <v>-545.9</v>
      </c>
      <c r="I2957" s="60">
        <v>44169</v>
      </c>
      <c r="J2957" s="58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25">
      <c r="A2958" s="58">
        <v>13086530</v>
      </c>
      <c r="B2958" s="59" t="s">
        <v>28</v>
      </c>
      <c r="C2958" s="60">
        <v>44170</v>
      </c>
      <c r="D2958" s="58">
        <v>335</v>
      </c>
      <c r="E2958" s="58">
        <v>30191.4</v>
      </c>
      <c r="F2958" s="58">
        <v>0</v>
      </c>
      <c r="G2958" s="58">
        <v>546</v>
      </c>
      <c r="H2958" s="58">
        <v>-545.9</v>
      </c>
      <c r="I2958" s="60">
        <v>44170</v>
      </c>
      <c r="J2958" s="58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25">
      <c r="A2959" s="58">
        <v>13086530</v>
      </c>
      <c r="B2959" s="59" t="s">
        <v>28</v>
      </c>
      <c r="C2959" s="60">
        <v>44171</v>
      </c>
      <c r="D2959" s="58">
        <v>333</v>
      </c>
      <c r="E2959" s="58">
        <v>30852.7</v>
      </c>
      <c r="F2959" s="58">
        <v>0</v>
      </c>
      <c r="G2959" s="58">
        <v>546</v>
      </c>
      <c r="H2959" s="58">
        <v>-545.9</v>
      </c>
      <c r="I2959" s="60">
        <v>44171</v>
      </c>
      <c r="J2959" s="58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25">
      <c r="A2960" s="58">
        <v>13086530</v>
      </c>
      <c r="B2960" s="59" t="s">
        <v>28</v>
      </c>
      <c r="C2960" s="60">
        <v>44172</v>
      </c>
      <c r="D2960" s="58">
        <v>333</v>
      </c>
      <c r="E2960" s="58">
        <v>31513.9</v>
      </c>
      <c r="F2960" s="58">
        <v>0</v>
      </c>
      <c r="G2960" s="58">
        <v>546</v>
      </c>
      <c r="H2960" s="58">
        <v>-545.9</v>
      </c>
      <c r="I2960" s="60">
        <v>44172</v>
      </c>
      <c r="J2960" s="58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25">
      <c r="A2961" s="58">
        <v>13086530</v>
      </c>
      <c r="B2961" s="59" t="s">
        <v>28</v>
      </c>
      <c r="C2961" s="60">
        <v>44173</v>
      </c>
      <c r="D2961" s="58">
        <v>332</v>
      </c>
      <c r="E2961" s="58">
        <v>32172.6</v>
      </c>
      <c r="F2961" s="58">
        <v>0</v>
      </c>
      <c r="G2961" s="58">
        <v>546</v>
      </c>
      <c r="H2961" s="58">
        <v>-545.9</v>
      </c>
      <c r="I2961" s="60">
        <v>44173</v>
      </c>
      <c r="J2961" s="58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25">
      <c r="A2962" s="58">
        <v>13086530</v>
      </c>
      <c r="B2962" s="59" t="s">
        <v>28</v>
      </c>
      <c r="C2962" s="60">
        <v>44174</v>
      </c>
      <c r="D2962" s="58">
        <v>333</v>
      </c>
      <c r="E2962" s="58">
        <v>32833.9</v>
      </c>
      <c r="F2962" s="58">
        <v>0</v>
      </c>
      <c r="G2962" s="58">
        <v>546</v>
      </c>
      <c r="H2962" s="58">
        <v>-545.9</v>
      </c>
      <c r="I2962" s="60">
        <v>44174</v>
      </c>
      <c r="J2962" s="58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25">
      <c r="A2963" s="58">
        <v>13086530</v>
      </c>
      <c r="B2963" s="59" t="s">
        <v>28</v>
      </c>
      <c r="C2963" s="60">
        <v>44175</v>
      </c>
      <c r="D2963" s="58">
        <v>335</v>
      </c>
      <c r="E2963" s="58">
        <v>33497.699999999997</v>
      </c>
      <c r="F2963" s="58">
        <v>0</v>
      </c>
      <c r="G2963" s="58">
        <v>546</v>
      </c>
      <c r="H2963" s="58">
        <v>-545.9</v>
      </c>
      <c r="I2963" s="60">
        <v>44175</v>
      </c>
      <c r="J2963" s="58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25">
      <c r="A2964" s="58">
        <v>13086530</v>
      </c>
      <c r="B2964" s="59" t="s">
        <v>28</v>
      </c>
      <c r="C2964" s="60">
        <v>44176</v>
      </c>
      <c r="D2964" s="58">
        <v>333</v>
      </c>
      <c r="E2964" s="58">
        <v>34159</v>
      </c>
      <c r="F2964" s="58">
        <v>0</v>
      </c>
      <c r="G2964" s="58">
        <v>546</v>
      </c>
      <c r="H2964" s="58">
        <v>-545.9</v>
      </c>
      <c r="I2964" s="60">
        <v>44176</v>
      </c>
      <c r="J2964" s="58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25">
      <c r="A2965" s="58">
        <v>13086530</v>
      </c>
      <c r="B2965" s="59" t="s">
        <v>28</v>
      </c>
      <c r="C2965" s="60">
        <v>44177</v>
      </c>
      <c r="D2965" s="58">
        <v>333</v>
      </c>
      <c r="E2965" s="58">
        <v>34820.300000000003</v>
      </c>
      <c r="F2965" s="58">
        <v>0</v>
      </c>
      <c r="G2965" s="58">
        <v>546</v>
      </c>
      <c r="H2965" s="58">
        <v>-545.9</v>
      </c>
      <c r="I2965" s="60">
        <v>44177</v>
      </c>
      <c r="J2965" s="58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25">
      <c r="A2966" s="58">
        <v>13086530</v>
      </c>
      <c r="B2966" s="59" t="s">
        <v>28</v>
      </c>
      <c r="C2966" s="60">
        <v>44178</v>
      </c>
      <c r="D2966" s="58">
        <v>333</v>
      </c>
      <c r="E2966" s="58">
        <v>35481.5</v>
      </c>
      <c r="F2966" s="58">
        <v>0</v>
      </c>
      <c r="G2966" s="58">
        <v>546</v>
      </c>
      <c r="H2966" s="58">
        <v>-545.9</v>
      </c>
      <c r="I2966" s="60">
        <v>44178</v>
      </c>
      <c r="J2966" s="58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25">
      <c r="A2967" s="58">
        <v>13086530</v>
      </c>
      <c r="B2967" s="59" t="s">
        <v>28</v>
      </c>
      <c r="C2967" s="60">
        <v>44179</v>
      </c>
      <c r="D2967" s="58">
        <v>333</v>
      </c>
      <c r="E2967" s="58">
        <v>36142.800000000003</v>
      </c>
      <c r="F2967" s="58">
        <v>0</v>
      </c>
      <c r="G2967" s="58">
        <v>546</v>
      </c>
      <c r="H2967" s="58">
        <v>-545.9</v>
      </c>
      <c r="I2967" s="60">
        <v>44179</v>
      </c>
      <c r="J2967" s="58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25">
      <c r="A2968" s="58">
        <v>13086530</v>
      </c>
      <c r="B2968" s="59" t="s">
        <v>28</v>
      </c>
      <c r="C2968" s="60">
        <v>44180</v>
      </c>
      <c r="D2968" s="58">
        <v>333</v>
      </c>
      <c r="E2968" s="58">
        <v>36804</v>
      </c>
      <c r="F2968" s="58">
        <v>0</v>
      </c>
      <c r="G2968" s="58">
        <v>546</v>
      </c>
      <c r="H2968" s="58">
        <v>-545.9</v>
      </c>
      <c r="I2968" s="60">
        <v>44180</v>
      </c>
      <c r="J2968" s="58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25">
      <c r="A2969" s="58">
        <v>13086530</v>
      </c>
      <c r="B2969" s="59" t="s">
        <v>28</v>
      </c>
      <c r="C2969" s="60">
        <v>44181</v>
      </c>
      <c r="D2969" s="58">
        <v>333</v>
      </c>
      <c r="E2969" s="58">
        <v>37465.300000000003</v>
      </c>
      <c r="F2969" s="58">
        <v>0</v>
      </c>
      <c r="G2969" s="58">
        <v>546</v>
      </c>
      <c r="H2969" s="58">
        <v>-545.9</v>
      </c>
      <c r="I2969" s="60">
        <v>44181</v>
      </c>
      <c r="J2969" s="58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25">
      <c r="A2970" s="58">
        <v>13086530</v>
      </c>
      <c r="B2970" s="59" t="s">
        <v>28</v>
      </c>
      <c r="C2970" s="60">
        <v>44182</v>
      </c>
      <c r="D2970" s="58">
        <v>333</v>
      </c>
      <c r="E2970" s="58">
        <v>38126.6</v>
      </c>
      <c r="F2970" s="58">
        <v>0</v>
      </c>
      <c r="G2970" s="58">
        <v>546</v>
      </c>
      <c r="H2970" s="58">
        <v>-545.9</v>
      </c>
      <c r="I2970" s="60">
        <v>44182</v>
      </c>
      <c r="J2970" s="58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25">
      <c r="A2971" s="58">
        <v>13086530</v>
      </c>
      <c r="B2971" s="59" t="s">
        <v>28</v>
      </c>
      <c r="C2971" s="60">
        <v>44183</v>
      </c>
      <c r="D2971" s="58">
        <v>335</v>
      </c>
      <c r="E2971" s="58">
        <v>38790.400000000001</v>
      </c>
      <c r="F2971" s="58">
        <v>0</v>
      </c>
      <c r="G2971" s="58">
        <v>546</v>
      </c>
      <c r="H2971" s="58">
        <v>-545.9</v>
      </c>
      <c r="I2971" s="60">
        <v>44183</v>
      </c>
      <c r="J2971" s="58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25">
      <c r="A2972" s="58">
        <v>13086530</v>
      </c>
      <c r="B2972" s="59" t="s">
        <v>28</v>
      </c>
      <c r="C2972" s="60">
        <v>44184</v>
      </c>
      <c r="D2972" s="58">
        <v>335</v>
      </c>
      <c r="E2972" s="58">
        <v>39454.300000000003</v>
      </c>
      <c r="F2972" s="58">
        <v>0</v>
      </c>
      <c r="G2972" s="58">
        <v>546</v>
      </c>
      <c r="H2972" s="58">
        <v>-545.9</v>
      </c>
      <c r="I2972" s="60">
        <v>44184</v>
      </c>
      <c r="J2972" s="58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25">
      <c r="A2973" s="58">
        <v>13086530</v>
      </c>
      <c r="B2973" s="59" t="s">
        <v>28</v>
      </c>
      <c r="C2973" s="60">
        <v>44185</v>
      </c>
      <c r="D2973" s="58">
        <v>335</v>
      </c>
      <c r="E2973" s="58">
        <v>40118.1</v>
      </c>
      <c r="F2973" s="58">
        <v>0</v>
      </c>
      <c r="G2973" s="58">
        <v>546</v>
      </c>
      <c r="H2973" s="58">
        <v>-545.9</v>
      </c>
      <c r="I2973" s="60">
        <v>44185</v>
      </c>
      <c r="J2973" s="58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25">
      <c r="A2974" s="58">
        <v>13086530</v>
      </c>
      <c r="B2974" s="59" t="s">
        <v>28</v>
      </c>
      <c r="C2974" s="60">
        <v>44186</v>
      </c>
      <c r="D2974" s="58">
        <v>335</v>
      </c>
      <c r="E2974" s="58">
        <v>40782</v>
      </c>
      <c r="F2974" s="58">
        <v>0</v>
      </c>
      <c r="G2974" s="58">
        <v>546</v>
      </c>
      <c r="H2974" s="58">
        <v>-545.9</v>
      </c>
      <c r="I2974" s="60">
        <v>44186</v>
      </c>
      <c r="J2974" s="58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25">
      <c r="A2975" s="58">
        <v>13086530</v>
      </c>
      <c r="B2975" s="59" t="s">
        <v>28</v>
      </c>
      <c r="C2975" s="60">
        <v>44187</v>
      </c>
      <c r="D2975" s="58">
        <v>326</v>
      </c>
      <c r="E2975" s="58">
        <v>41427.9</v>
      </c>
      <c r="F2975" s="58">
        <v>0</v>
      </c>
      <c r="G2975" s="58">
        <v>546</v>
      </c>
      <c r="H2975" s="58">
        <v>-545.9</v>
      </c>
      <c r="I2975" s="60">
        <v>44187</v>
      </c>
      <c r="J2975" s="58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25">
      <c r="A2976" s="58">
        <v>13086530</v>
      </c>
      <c r="B2976" s="59" t="s">
        <v>28</v>
      </c>
      <c r="C2976" s="60">
        <v>44188</v>
      </c>
      <c r="D2976" s="58">
        <v>331</v>
      </c>
      <c r="E2976" s="58">
        <v>42084</v>
      </c>
      <c r="F2976" s="58">
        <v>0</v>
      </c>
      <c r="G2976" s="58">
        <v>546</v>
      </c>
      <c r="H2976" s="58">
        <v>-545.9</v>
      </c>
      <c r="I2976" s="60">
        <v>44188</v>
      </c>
      <c r="J2976" s="58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25">
      <c r="A2977" s="58">
        <v>13086530</v>
      </c>
      <c r="B2977" s="59" t="s">
        <v>28</v>
      </c>
      <c r="C2977" s="60">
        <v>44189</v>
      </c>
      <c r="D2977" s="58">
        <v>337</v>
      </c>
      <c r="E2977" s="58">
        <v>42753.1</v>
      </c>
      <c r="F2977" s="58">
        <v>0</v>
      </c>
      <c r="G2977" s="58">
        <v>546</v>
      </c>
      <c r="H2977" s="58">
        <v>-545.9</v>
      </c>
      <c r="I2977" s="60">
        <v>44189</v>
      </c>
      <c r="J2977" s="58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25">
      <c r="A2978" s="58">
        <v>13086530</v>
      </c>
      <c r="B2978" s="59" t="s">
        <v>28</v>
      </c>
      <c r="C2978" s="60">
        <v>44190</v>
      </c>
      <c r="D2978" s="58">
        <v>337</v>
      </c>
      <c r="E2978" s="58">
        <v>43422.1</v>
      </c>
      <c r="F2978" s="58">
        <v>0</v>
      </c>
      <c r="G2978" s="58">
        <v>546</v>
      </c>
      <c r="H2978" s="58">
        <v>-545.9</v>
      </c>
      <c r="I2978" s="60">
        <v>44190</v>
      </c>
      <c r="J2978" s="58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25">
      <c r="A2979" s="58">
        <v>13086530</v>
      </c>
      <c r="B2979" s="59" t="s">
        <v>28</v>
      </c>
      <c r="C2979" s="60">
        <v>44191</v>
      </c>
      <c r="D2979" s="58">
        <v>332</v>
      </c>
      <c r="E2979" s="58">
        <v>44080.800000000003</v>
      </c>
      <c r="F2979" s="58">
        <v>0</v>
      </c>
      <c r="G2979" s="58">
        <v>546</v>
      </c>
      <c r="H2979" s="58">
        <v>-545.9</v>
      </c>
      <c r="I2979" s="60">
        <v>44191</v>
      </c>
      <c r="J2979" s="58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25">
      <c r="A2980" s="58">
        <v>13086530</v>
      </c>
      <c r="B2980" s="59" t="s">
        <v>28</v>
      </c>
      <c r="C2980" s="60">
        <v>44192</v>
      </c>
      <c r="D2980" s="58">
        <v>331</v>
      </c>
      <c r="E2980" s="58">
        <v>44736.9</v>
      </c>
      <c r="F2980" s="58">
        <v>0</v>
      </c>
      <c r="G2980" s="58">
        <v>546</v>
      </c>
      <c r="H2980" s="58">
        <v>-545.9</v>
      </c>
      <c r="I2980" s="60">
        <v>44192</v>
      </c>
      <c r="J2980" s="58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25">
      <c r="A2981" s="58">
        <v>13086530</v>
      </c>
      <c r="B2981" s="59" t="s">
        <v>28</v>
      </c>
      <c r="C2981" s="60">
        <v>44193</v>
      </c>
      <c r="D2981" s="58">
        <v>335</v>
      </c>
      <c r="E2981" s="58">
        <v>45400.800000000003</v>
      </c>
      <c r="F2981" s="58">
        <v>0</v>
      </c>
      <c r="G2981" s="58">
        <v>546</v>
      </c>
      <c r="H2981" s="58">
        <v>-545.9</v>
      </c>
      <c r="I2981" s="60">
        <v>44193</v>
      </c>
      <c r="J2981" s="58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25">
      <c r="A2982" s="58">
        <v>13086530</v>
      </c>
      <c r="B2982" s="59" t="s">
        <v>28</v>
      </c>
      <c r="C2982" s="60">
        <v>44194</v>
      </c>
      <c r="D2982" s="58">
        <v>331</v>
      </c>
      <c r="E2982" s="58">
        <v>46056.9</v>
      </c>
      <c r="F2982" s="58">
        <v>0</v>
      </c>
      <c r="G2982" s="58">
        <v>546</v>
      </c>
      <c r="H2982" s="58">
        <v>-545.9</v>
      </c>
      <c r="I2982" s="60">
        <v>44194</v>
      </c>
      <c r="J2982" s="58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25">
      <c r="A2983" s="58">
        <v>13086530</v>
      </c>
      <c r="B2983" s="59" t="s">
        <v>28</v>
      </c>
      <c r="C2983" s="60">
        <v>44195</v>
      </c>
      <c r="D2983" s="58">
        <v>330</v>
      </c>
      <c r="E2983" s="58">
        <v>46710.5</v>
      </c>
      <c r="F2983" s="58">
        <v>0</v>
      </c>
      <c r="G2983" s="58">
        <v>546</v>
      </c>
      <c r="H2983" s="58">
        <v>-545.9</v>
      </c>
      <c r="I2983" s="60">
        <v>44195</v>
      </c>
      <c r="J2983" s="58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25">
      <c r="A2984" s="58">
        <v>13086530</v>
      </c>
      <c r="B2984" s="59" t="s">
        <v>28</v>
      </c>
      <c r="C2984" s="60">
        <v>44196</v>
      </c>
      <c r="D2984" s="58">
        <v>330</v>
      </c>
      <c r="E2984" s="58">
        <v>47364</v>
      </c>
      <c r="F2984" s="58">
        <v>0</v>
      </c>
      <c r="G2984" s="58">
        <v>546</v>
      </c>
      <c r="H2984" s="58">
        <v>-545.9</v>
      </c>
      <c r="I2984" s="60">
        <v>44196</v>
      </c>
      <c r="J2984" s="58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25">
      <c r="A2985" s="58">
        <v>13086530</v>
      </c>
      <c r="B2985" s="59" t="s">
        <v>28</v>
      </c>
      <c r="C2985" s="60">
        <v>44197</v>
      </c>
      <c r="D2985" s="58">
        <v>330</v>
      </c>
      <c r="E2985" s="58">
        <v>48017.599999999999</v>
      </c>
      <c r="F2985" s="58">
        <v>0</v>
      </c>
      <c r="G2985" s="58">
        <v>546</v>
      </c>
      <c r="H2985" s="58">
        <v>-545.9</v>
      </c>
      <c r="I2985" s="60">
        <v>44197</v>
      </c>
      <c r="J2985" s="58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25">
      <c r="A2986" s="58">
        <v>13086530</v>
      </c>
      <c r="B2986" s="59" t="s">
        <v>28</v>
      </c>
      <c r="C2986" s="60">
        <v>44198</v>
      </c>
      <c r="D2986" s="58">
        <v>330</v>
      </c>
      <c r="E2986" s="58">
        <v>48671.199999999997</v>
      </c>
      <c r="F2986" s="58">
        <v>0</v>
      </c>
      <c r="G2986" s="58">
        <v>546</v>
      </c>
      <c r="H2986" s="58">
        <v>-545.9</v>
      </c>
      <c r="I2986" s="60">
        <v>44198</v>
      </c>
      <c r="J2986" s="58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25">
      <c r="A2987" s="58">
        <v>13086530</v>
      </c>
      <c r="B2987" s="59" t="s">
        <v>28</v>
      </c>
      <c r="C2987" s="60">
        <v>44199</v>
      </c>
      <c r="D2987" s="58">
        <v>330</v>
      </c>
      <c r="E2987" s="58">
        <v>49324.7</v>
      </c>
      <c r="F2987" s="58">
        <v>0</v>
      </c>
      <c r="G2987" s="58">
        <v>546</v>
      </c>
      <c r="H2987" s="58">
        <v>-545.9</v>
      </c>
      <c r="I2987" s="60">
        <v>44199</v>
      </c>
      <c r="J2987" s="58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25">
      <c r="A2988" s="58">
        <v>13086530</v>
      </c>
      <c r="B2988" s="59" t="s">
        <v>28</v>
      </c>
      <c r="C2988" s="60">
        <v>44200</v>
      </c>
      <c r="D2988" s="58">
        <v>330</v>
      </c>
      <c r="E2988" s="58">
        <v>49978.3</v>
      </c>
      <c r="F2988" s="58">
        <v>0</v>
      </c>
      <c r="G2988" s="58">
        <v>546</v>
      </c>
      <c r="H2988" s="58">
        <v>-545.9</v>
      </c>
      <c r="I2988" s="60">
        <v>44200</v>
      </c>
      <c r="J2988" s="58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25">
      <c r="A2989" s="58">
        <v>13086530</v>
      </c>
      <c r="B2989" s="59" t="s">
        <v>28</v>
      </c>
      <c r="C2989" s="60">
        <v>44201</v>
      </c>
      <c r="D2989" s="58">
        <v>327</v>
      </c>
      <c r="E2989" s="58">
        <v>50626.7</v>
      </c>
      <c r="F2989" s="58">
        <v>0</v>
      </c>
      <c r="G2989" s="58">
        <v>546</v>
      </c>
      <c r="H2989" s="58">
        <v>-545.9</v>
      </c>
      <c r="I2989" s="60">
        <v>44201</v>
      </c>
      <c r="J2989" s="58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25">
      <c r="A2990" s="58">
        <v>13086530</v>
      </c>
      <c r="B2990" s="59" t="s">
        <v>28</v>
      </c>
      <c r="C2990" s="60">
        <v>44202</v>
      </c>
      <c r="D2990" s="58">
        <v>332</v>
      </c>
      <c r="E2990" s="58">
        <v>51285.5</v>
      </c>
      <c r="F2990" s="58">
        <v>0</v>
      </c>
      <c r="G2990" s="58">
        <v>546</v>
      </c>
      <c r="H2990" s="58">
        <v>-545.9</v>
      </c>
      <c r="I2990" s="60">
        <v>44202</v>
      </c>
      <c r="J2990" s="58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25">
      <c r="A2991" s="58">
        <v>13086530</v>
      </c>
      <c r="B2991" s="59" t="s">
        <v>28</v>
      </c>
      <c r="C2991" s="60">
        <v>44203</v>
      </c>
      <c r="D2991" s="58">
        <v>330</v>
      </c>
      <c r="E2991" s="58">
        <v>51939</v>
      </c>
      <c r="F2991" s="58">
        <v>0</v>
      </c>
      <c r="G2991" s="58">
        <v>546</v>
      </c>
      <c r="H2991" s="58">
        <v>-545.9</v>
      </c>
      <c r="I2991" s="60">
        <v>44203</v>
      </c>
      <c r="J2991" s="58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25">
      <c r="A2992" s="58">
        <v>13086530</v>
      </c>
      <c r="B2992" s="59" t="s">
        <v>28</v>
      </c>
      <c r="C2992" s="60">
        <v>44204</v>
      </c>
      <c r="D2992" s="58">
        <v>332</v>
      </c>
      <c r="E2992" s="58">
        <v>52597.7</v>
      </c>
      <c r="F2992" s="58">
        <v>0</v>
      </c>
      <c r="G2992" s="58">
        <v>546</v>
      </c>
      <c r="H2992" s="58">
        <v>-545.9</v>
      </c>
      <c r="I2992" s="60">
        <v>44204</v>
      </c>
      <c r="J2992" s="58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25">
      <c r="A2993" s="58">
        <v>13086530</v>
      </c>
      <c r="B2993" s="59" t="s">
        <v>28</v>
      </c>
      <c r="C2993" s="60">
        <v>44205</v>
      </c>
      <c r="D2993" s="58">
        <v>328</v>
      </c>
      <c r="E2993" s="58">
        <v>53248.7</v>
      </c>
      <c r="F2993" s="58">
        <v>0</v>
      </c>
      <c r="G2993" s="58">
        <v>546</v>
      </c>
      <c r="H2993" s="58">
        <v>-545.9</v>
      </c>
      <c r="I2993" s="60">
        <v>44205</v>
      </c>
      <c r="J2993" s="58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25">
      <c r="A2994" s="58">
        <v>13086530</v>
      </c>
      <c r="B2994" s="59" t="s">
        <v>28</v>
      </c>
      <c r="C2994" s="60">
        <v>44206</v>
      </c>
      <c r="D2994" s="58">
        <v>328</v>
      </c>
      <c r="E2994" s="58">
        <v>53899.7</v>
      </c>
      <c r="F2994" s="58">
        <v>0</v>
      </c>
      <c r="G2994" s="58">
        <v>546</v>
      </c>
      <c r="H2994" s="58">
        <v>-545.9</v>
      </c>
      <c r="I2994" s="60">
        <v>44206</v>
      </c>
      <c r="J2994" s="58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25">
      <c r="A2995" s="58">
        <v>13086530</v>
      </c>
      <c r="B2995" s="59" t="s">
        <v>28</v>
      </c>
      <c r="C2995" s="60">
        <v>44207</v>
      </c>
      <c r="D2995" s="58">
        <v>330</v>
      </c>
      <c r="E2995" s="58">
        <v>54553.3</v>
      </c>
      <c r="F2995" s="58">
        <v>0</v>
      </c>
      <c r="G2995" s="58">
        <v>546</v>
      </c>
      <c r="H2995" s="58">
        <v>-545.9</v>
      </c>
      <c r="I2995" s="60">
        <v>44207</v>
      </c>
      <c r="J2995" s="58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25">
      <c r="A2996" s="58">
        <v>13086530</v>
      </c>
      <c r="B2996" s="59" t="s">
        <v>28</v>
      </c>
      <c r="C2996" s="60">
        <v>44208</v>
      </c>
      <c r="D2996" s="58">
        <v>331</v>
      </c>
      <c r="E2996" s="58">
        <v>55209.4</v>
      </c>
      <c r="F2996" s="58">
        <v>0</v>
      </c>
      <c r="G2996" s="58">
        <v>546</v>
      </c>
      <c r="H2996" s="58">
        <v>-545.9</v>
      </c>
      <c r="I2996" s="60">
        <v>44208</v>
      </c>
      <c r="J2996" s="58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25">
      <c r="A2997" s="58">
        <v>13086530</v>
      </c>
      <c r="B2997" s="59" t="s">
        <v>28</v>
      </c>
      <c r="C2997" s="60">
        <v>44209</v>
      </c>
      <c r="D2997" s="58">
        <v>326</v>
      </c>
      <c r="E2997" s="58">
        <v>55855.4</v>
      </c>
      <c r="F2997" s="58">
        <v>0</v>
      </c>
      <c r="G2997" s="58">
        <v>546</v>
      </c>
      <c r="H2997" s="58">
        <v>-545.9</v>
      </c>
      <c r="I2997" s="60">
        <v>44209</v>
      </c>
      <c r="J2997" s="58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25">
      <c r="A2998" s="58">
        <v>13086530</v>
      </c>
      <c r="B2998" s="59" t="s">
        <v>28</v>
      </c>
      <c r="C2998" s="60">
        <v>44210</v>
      </c>
      <c r="D2998" s="58">
        <v>327</v>
      </c>
      <c r="E2998" s="58">
        <v>56503.8</v>
      </c>
      <c r="F2998" s="58">
        <v>0</v>
      </c>
      <c r="G2998" s="58">
        <v>546</v>
      </c>
      <c r="H2998" s="58">
        <v>-545.9</v>
      </c>
      <c r="I2998" s="60">
        <v>44210</v>
      </c>
      <c r="J2998" s="58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25">
      <c r="A2999" s="58">
        <v>13086530</v>
      </c>
      <c r="B2999" s="59" t="s">
        <v>28</v>
      </c>
      <c r="C2999" s="60">
        <v>44211</v>
      </c>
      <c r="D2999" s="58">
        <v>327</v>
      </c>
      <c r="E2999" s="58">
        <v>57152.3</v>
      </c>
      <c r="F2999" s="58">
        <v>0</v>
      </c>
      <c r="G2999" s="58">
        <v>546</v>
      </c>
      <c r="H2999" s="58">
        <v>-545.9</v>
      </c>
      <c r="I2999" s="60">
        <v>44211</v>
      </c>
      <c r="J2999" s="58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25">
      <c r="A3000" s="58">
        <v>13086530</v>
      </c>
      <c r="B3000" s="59" t="s">
        <v>28</v>
      </c>
      <c r="C3000" s="60">
        <v>44212</v>
      </c>
      <c r="D3000" s="58">
        <v>327</v>
      </c>
      <c r="E3000" s="58">
        <v>57800.7</v>
      </c>
      <c r="F3000" s="58">
        <v>0</v>
      </c>
      <c r="G3000" s="58">
        <v>546</v>
      </c>
      <c r="H3000" s="58">
        <v>-545.9</v>
      </c>
      <c r="I3000" s="60">
        <v>44212</v>
      </c>
      <c r="J3000" s="58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25">
      <c r="A3001" s="58">
        <v>13086530</v>
      </c>
      <c r="B3001" s="59" t="s">
        <v>28</v>
      </c>
      <c r="C3001" s="60">
        <v>44213</v>
      </c>
      <c r="D3001" s="58">
        <v>326</v>
      </c>
      <c r="E3001" s="58">
        <v>58446.6</v>
      </c>
      <c r="F3001" s="58">
        <v>0</v>
      </c>
      <c r="G3001" s="58">
        <v>546</v>
      </c>
      <c r="H3001" s="58">
        <v>-545.9</v>
      </c>
      <c r="I3001" s="60">
        <v>44213</v>
      </c>
      <c r="J3001" s="58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25">
      <c r="A3002" s="58">
        <v>13086530</v>
      </c>
      <c r="B3002" s="59" t="s">
        <v>28</v>
      </c>
      <c r="C3002" s="60">
        <v>44214</v>
      </c>
      <c r="D3002" s="58">
        <v>324</v>
      </c>
      <c r="E3002" s="58">
        <v>59090</v>
      </c>
      <c r="F3002" s="58">
        <v>0</v>
      </c>
      <c r="G3002" s="58">
        <v>546</v>
      </c>
      <c r="H3002" s="58">
        <v>-545.9</v>
      </c>
      <c r="I3002" s="60">
        <v>44214</v>
      </c>
      <c r="J3002" s="58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25">
      <c r="A3003" s="58">
        <v>13086530</v>
      </c>
      <c r="B3003" s="59" t="s">
        <v>28</v>
      </c>
      <c r="C3003" s="60">
        <v>44215</v>
      </c>
      <c r="D3003" s="58">
        <v>326</v>
      </c>
      <c r="E3003" s="58">
        <v>59735.9</v>
      </c>
      <c r="F3003" s="58">
        <v>0</v>
      </c>
      <c r="G3003" s="58">
        <v>546</v>
      </c>
      <c r="H3003" s="58">
        <v>-545.9</v>
      </c>
      <c r="I3003" s="60">
        <v>44215</v>
      </c>
      <c r="J3003" s="58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25">
      <c r="A3004" s="58">
        <v>13086530</v>
      </c>
      <c r="B3004" s="59" t="s">
        <v>28</v>
      </c>
      <c r="C3004" s="60">
        <v>44216</v>
      </c>
      <c r="D3004" s="58">
        <v>324</v>
      </c>
      <c r="E3004" s="58">
        <v>60379.3</v>
      </c>
      <c r="F3004" s="58">
        <v>0</v>
      </c>
      <c r="G3004" s="58">
        <v>546</v>
      </c>
      <c r="H3004" s="58">
        <v>-545.9</v>
      </c>
      <c r="I3004" s="60">
        <v>44216</v>
      </c>
      <c r="J3004" s="58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25">
      <c r="A3005" s="58">
        <v>13086530</v>
      </c>
      <c r="B3005" s="59" t="s">
        <v>28</v>
      </c>
      <c r="C3005" s="60">
        <v>44217</v>
      </c>
      <c r="D3005" s="58">
        <v>324</v>
      </c>
      <c r="E3005" s="58">
        <v>61022.7</v>
      </c>
      <c r="F3005" s="58">
        <v>0</v>
      </c>
      <c r="G3005" s="58">
        <v>546</v>
      </c>
      <c r="H3005" s="58">
        <v>-545.9</v>
      </c>
      <c r="I3005" s="60">
        <v>44217</v>
      </c>
      <c r="J3005" s="58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25">
      <c r="A3006" s="58">
        <v>13086530</v>
      </c>
      <c r="B3006" s="59" t="s">
        <v>28</v>
      </c>
      <c r="C3006" s="60">
        <v>44218</v>
      </c>
      <c r="D3006" s="58">
        <v>324</v>
      </c>
      <c r="E3006" s="58">
        <v>61666.1</v>
      </c>
      <c r="F3006" s="58">
        <v>0</v>
      </c>
      <c r="G3006" s="58">
        <v>546</v>
      </c>
      <c r="H3006" s="58">
        <v>-545.9</v>
      </c>
      <c r="I3006" s="60">
        <v>44218</v>
      </c>
      <c r="J3006" s="58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25">
      <c r="A3007" s="58">
        <v>13086530</v>
      </c>
      <c r="B3007" s="59" t="s">
        <v>28</v>
      </c>
      <c r="C3007" s="60">
        <v>44219</v>
      </c>
      <c r="D3007" s="58">
        <v>326</v>
      </c>
      <c r="E3007" s="58">
        <v>62312</v>
      </c>
      <c r="F3007" s="58">
        <v>0</v>
      </c>
      <c r="G3007" s="58">
        <v>546</v>
      </c>
      <c r="H3007" s="58">
        <v>-545.9</v>
      </c>
      <c r="I3007" s="60">
        <v>44219</v>
      </c>
      <c r="J3007" s="58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25">
      <c r="A3008" s="58">
        <v>13086530</v>
      </c>
      <c r="B3008" s="59" t="s">
        <v>28</v>
      </c>
      <c r="C3008" s="60">
        <v>44220</v>
      </c>
      <c r="D3008" s="58">
        <v>324</v>
      </c>
      <c r="E3008" s="58">
        <v>62955.4</v>
      </c>
      <c r="F3008" s="58">
        <v>0</v>
      </c>
      <c r="G3008" s="58">
        <v>546</v>
      </c>
      <c r="H3008" s="58">
        <v>-545.9</v>
      </c>
      <c r="I3008" s="60">
        <v>44220</v>
      </c>
      <c r="J3008" s="58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25">
      <c r="A3009" s="58">
        <v>13086530</v>
      </c>
      <c r="B3009" s="59" t="s">
        <v>28</v>
      </c>
      <c r="C3009" s="60">
        <v>44221</v>
      </c>
      <c r="D3009" s="58">
        <v>327</v>
      </c>
      <c r="E3009" s="58">
        <v>63603.8</v>
      </c>
      <c r="F3009" s="58">
        <v>0</v>
      </c>
      <c r="G3009" s="58">
        <v>546</v>
      </c>
      <c r="H3009" s="58">
        <v>-545.9</v>
      </c>
      <c r="I3009" s="60">
        <v>44221</v>
      </c>
      <c r="J3009" s="58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25">
      <c r="A3010" s="58">
        <v>13086530</v>
      </c>
      <c r="B3010" s="59" t="s">
        <v>28</v>
      </c>
      <c r="C3010" s="60">
        <v>44222</v>
      </c>
      <c r="D3010" s="58">
        <v>324</v>
      </c>
      <c r="E3010" s="58">
        <v>64247.199999999997</v>
      </c>
      <c r="F3010" s="58">
        <v>0</v>
      </c>
      <c r="G3010" s="58">
        <v>546</v>
      </c>
      <c r="H3010" s="58">
        <v>-545.9</v>
      </c>
      <c r="I3010" s="60">
        <v>44222</v>
      </c>
      <c r="J3010" s="58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25">
      <c r="A3011" s="58">
        <v>13086530</v>
      </c>
      <c r="B3011" s="59" t="s">
        <v>28</v>
      </c>
      <c r="C3011" s="60">
        <v>44223</v>
      </c>
      <c r="D3011" s="58">
        <v>324</v>
      </c>
      <c r="E3011" s="58">
        <v>64890.6</v>
      </c>
      <c r="F3011" s="58">
        <v>0</v>
      </c>
      <c r="G3011" s="58">
        <v>546</v>
      </c>
      <c r="H3011" s="58">
        <v>-545.9</v>
      </c>
      <c r="I3011" s="60">
        <v>44223</v>
      </c>
      <c r="J3011" s="58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25">
      <c r="A3012" s="58">
        <v>13086530</v>
      </c>
      <c r="B3012" s="59" t="s">
        <v>28</v>
      </c>
      <c r="C3012" s="60">
        <v>44224</v>
      </c>
      <c r="D3012" s="58">
        <v>323</v>
      </c>
      <c r="E3012" s="58">
        <v>65531.4</v>
      </c>
      <c r="F3012" s="58">
        <v>0</v>
      </c>
      <c r="G3012" s="58">
        <v>546</v>
      </c>
      <c r="H3012" s="58">
        <v>-545.9</v>
      </c>
      <c r="I3012" s="60">
        <v>44224</v>
      </c>
      <c r="J3012" s="58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25">
      <c r="A3013" s="58">
        <v>13086530</v>
      </c>
      <c r="B3013" s="59" t="s">
        <v>28</v>
      </c>
      <c r="C3013" s="60">
        <v>44225</v>
      </c>
      <c r="D3013" s="58">
        <v>322</v>
      </c>
      <c r="E3013" s="58">
        <v>66169.7</v>
      </c>
      <c r="F3013" s="58">
        <v>0</v>
      </c>
      <c r="G3013" s="58">
        <v>546</v>
      </c>
      <c r="H3013" s="58">
        <v>-545.9</v>
      </c>
      <c r="I3013" s="60">
        <v>44225</v>
      </c>
      <c r="J3013" s="58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25">
      <c r="A3014" s="58">
        <v>13086530</v>
      </c>
      <c r="B3014" s="59" t="s">
        <v>28</v>
      </c>
      <c r="C3014" s="60">
        <v>44226</v>
      </c>
      <c r="D3014" s="58">
        <v>322</v>
      </c>
      <c r="E3014" s="58">
        <v>66808</v>
      </c>
      <c r="F3014" s="58">
        <v>0</v>
      </c>
      <c r="G3014" s="58">
        <v>546</v>
      </c>
      <c r="H3014" s="58">
        <v>-545.9</v>
      </c>
      <c r="I3014" s="60">
        <v>44226</v>
      </c>
      <c r="J3014" s="58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25">
      <c r="A3015" s="58">
        <v>13086530</v>
      </c>
      <c r="B3015" s="59" t="s">
        <v>28</v>
      </c>
      <c r="C3015" s="60">
        <v>44227</v>
      </c>
      <c r="D3015" s="58">
        <v>324</v>
      </c>
      <c r="E3015" s="58">
        <v>67451.399999999994</v>
      </c>
      <c r="F3015" s="58">
        <v>0</v>
      </c>
      <c r="G3015" s="58">
        <v>546</v>
      </c>
      <c r="H3015" s="58">
        <v>-545.9</v>
      </c>
      <c r="I3015" s="60">
        <v>44227</v>
      </c>
      <c r="J3015" s="58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25">
      <c r="A3016" s="58">
        <v>13086530</v>
      </c>
      <c r="B3016" s="59" t="s">
        <v>28</v>
      </c>
      <c r="C3016" s="60">
        <v>44228</v>
      </c>
      <c r="D3016" s="58">
        <v>328</v>
      </c>
      <c r="E3016" s="58">
        <v>68102.399999999994</v>
      </c>
      <c r="F3016" s="58">
        <v>0</v>
      </c>
      <c r="G3016" s="58">
        <v>546</v>
      </c>
      <c r="H3016" s="58">
        <v>-545.9</v>
      </c>
      <c r="I3016" s="60">
        <v>44228</v>
      </c>
      <c r="J3016" s="58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25">
      <c r="A3017" s="58">
        <v>13086530</v>
      </c>
      <c r="B3017" s="59" t="s">
        <v>28</v>
      </c>
      <c r="C3017" s="60">
        <v>44229</v>
      </c>
      <c r="D3017" s="58">
        <v>322</v>
      </c>
      <c r="E3017" s="58">
        <v>68740.7</v>
      </c>
      <c r="F3017" s="58">
        <v>0</v>
      </c>
      <c r="G3017" s="58">
        <v>546</v>
      </c>
      <c r="H3017" s="58">
        <v>-545.9</v>
      </c>
      <c r="I3017" s="60">
        <v>44229</v>
      </c>
      <c r="J3017" s="58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25">
      <c r="A3018" s="58">
        <v>13086530</v>
      </c>
      <c r="B3018" s="59" t="s">
        <v>28</v>
      </c>
      <c r="C3018" s="60">
        <v>44230</v>
      </c>
      <c r="D3018" s="58">
        <v>322</v>
      </c>
      <c r="E3018" s="58">
        <v>69379</v>
      </c>
      <c r="F3018" s="58">
        <v>0</v>
      </c>
      <c r="G3018" s="58">
        <v>546</v>
      </c>
      <c r="H3018" s="58">
        <v>-545.9</v>
      </c>
      <c r="I3018" s="60">
        <v>44230</v>
      </c>
      <c r="J3018" s="58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25">
      <c r="A3019" s="58">
        <v>13086530</v>
      </c>
      <c r="B3019" s="59" t="s">
        <v>28</v>
      </c>
      <c r="C3019" s="60">
        <v>44231</v>
      </c>
      <c r="D3019" s="58">
        <v>318</v>
      </c>
      <c r="E3019" s="58">
        <v>70009.8</v>
      </c>
      <c r="F3019" s="58">
        <v>0</v>
      </c>
      <c r="G3019" s="58">
        <v>546</v>
      </c>
      <c r="H3019" s="58">
        <v>-545.9</v>
      </c>
      <c r="I3019" s="60">
        <v>44231</v>
      </c>
      <c r="J3019" s="58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25">
      <c r="A3020" s="58">
        <v>13086530</v>
      </c>
      <c r="B3020" s="59" t="s">
        <v>28</v>
      </c>
      <c r="C3020" s="60">
        <v>44232</v>
      </c>
      <c r="D3020" s="58">
        <v>313</v>
      </c>
      <c r="E3020" s="58">
        <v>70630.5</v>
      </c>
      <c r="F3020" s="58">
        <v>0</v>
      </c>
      <c r="G3020" s="58">
        <v>546</v>
      </c>
      <c r="H3020" s="58">
        <v>-545.9</v>
      </c>
      <c r="I3020" s="60">
        <v>44232</v>
      </c>
      <c r="J3020" s="58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25">
      <c r="A3021" s="58">
        <v>13086530</v>
      </c>
      <c r="B3021" s="59" t="s">
        <v>28</v>
      </c>
      <c r="C3021" s="60">
        <v>44233</v>
      </c>
      <c r="D3021" s="58">
        <v>317</v>
      </c>
      <c r="E3021" s="58">
        <v>71258.8</v>
      </c>
      <c r="F3021" s="58">
        <v>0</v>
      </c>
      <c r="G3021" s="58">
        <v>546</v>
      </c>
      <c r="H3021" s="58">
        <v>-545.9</v>
      </c>
      <c r="I3021" s="60">
        <v>44233</v>
      </c>
      <c r="J3021" s="58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25">
      <c r="A3022" s="58">
        <v>13086530</v>
      </c>
      <c r="B3022" s="59" t="s">
        <v>28</v>
      </c>
      <c r="C3022" s="60">
        <v>44234</v>
      </c>
      <c r="D3022" s="58">
        <v>318</v>
      </c>
      <c r="E3022" s="58">
        <v>71889.5</v>
      </c>
      <c r="F3022" s="58">
        <v>0</v>
      </c>
      <c r="G3022" s="58">
        <v>546</v>
      </c>
      <c r="H3022" s="58">
        <v>-545.9</v>
      </c>
      <c r="I3022" s="60">
        <v>44234</v>
      </c>
      <c r="J3022" s="58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25">
      <c r="A3023" s="58">
        <v>13086530</v>
      </c>
      <c r="B3023" s="59" t="s">
        <v>28</v>
      </c>
      <c r="C3023" s="60">
        <v>44235</v>
      </c>
      <c r="D3023" s="58">
        <v>365</v>
      </c>
      <c r="E3023" s="58">
        <v>72614.2</v>
      </c>
      <c r="F3023" s="58">
        <v>0</v>
      </c>
      <c r="G3023" s="58">
        <v>546</v>
      </c>
      <c r="H3023" s="58">
        <v>-545.9</v>
      </c>
      <c r="I3023" s="60">
        <v>44235</v>
      </c>
      <c r="J3023" s="58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25">
      <c r="A3024" s="58">
        <v>13086530</v>
      </c>
      <c r="B3024" s="59" t="s">
        <v>28</v>
      </c>
      <c r="C3024" s="60">
        <v>44236</v>
      </c>
      <c r="D3024" s="58">
        <v>452</v>
      </c>
      <c r="E3024" s="58">
        <v>73510.2</v>
      </c>
      <c r="F3024" s="58">
        <v>0</v>
      </c>
      <c r="G3024" s="58">
        <v>546</v>
      </c>
      <c r="H3024" s="58">
        <v>-545.9</v>
      </c>
      <c r="I3024" s="60">
        <v>44236</v>
      </c>
      <c r="J3024" s="58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25">
      <c r="A3025" s="58">
        <v>13086530</v>
      </c>
      <c r="B3025" s="59" t="s">
        <v>28</v>
      </c>
      <c r="C3025" s="60">
        <v>44237</v>
      </c>
      <c r="D3025" s="58">
        <v>431</v>
      </c>
      <c r="E3025" s="58">
        <v>74364.600000000006</v>
      </c>
      <c r="F3025" s="58">
        <v>0</v>
      </c>
      <c r="G3025" s="58">
        <v>546</v>
      </c>
      <c r="H3025" s="58">
        <v>-545.9</v>
      </c>
      <c r="I3025" s="60">
        <v>44237</v>
      </c>
      <c r="J3025" s="58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25">
      <c r="A3026" s="58">
        <v>13086530</v>
      </c>
      <c r="B3026" s="59" t="s">
        <v>28</v>
      </c>
      <c r="C3026" s="60">
        <v>44238</v>
      </c>
      <c r="D3026" s="58">
        <v>432</v>
      </c>
      <c r="E3026" s="58">
        <v>75221.899999999994</v>
      </c>
      <c r="F3026" s="58">
        <v>0</v>
      </c>
      <c r="G3026" s="58">
        <v>546</v>
      </c>
      <c r="H3026" s="58">
        <v>-545.9</v>
      </c>
      <c r="I3026" s="60">
        <v>44238</v>
      </c>
      <c r="J3026" s="58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25">
      <c r="A3027" s="58">
        <v>13086530</v>
      </c>
      <c r="B3027" s="59" t="s">
        <v>28</v>
      </c>
      <c r="C3027" s="60">
        <v>44239</v>
      </c>
      <c r="D3027" s="58">
        <v>432</v>
      </c>
      <c r="E3027" s="58">
        <v>76079.199999999997</v>
      </c>
      <c r="F3027" s="58">
        <v>0</v>
      </c>
      <c r="G3027" s="58">
        <v>546</v>
      </c>
      <c r="H3027" s="58">
        <v>-545.9</v>
      </c>
      <c r="I3027" s="60">
        <v>44239</v>
      </c>
      <c r="J3027" s="58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25">
      <c r="A3028" s="58">
        <v>13086530</v>
      </c>
      <c r="B3028" s="59" t="s">
        <v>28</v>
      </c>
      <c r="C3028" s="60">
        <v>44240</v>
      </c>
      <c r="D3028" s="58">
        <v>437</v>
      </c>
      <c r="E3028" s="58">
        <v>76945.399999999994</v>
      </c>
      <c r="F3028" s="58">
        <v>0</v>
      </c>
      <c r="G3028" s="58">
        <v>546</v>
      </c>
      <c r="H3028" s="58">
        <v>-545.9</v>
      </c>
      <c r="I3028" s="60">
        <v>44240</v>
      </c>
      <c r="J3028" s="58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25">
      <c r="A3029" s="58">
        <v>13086530</v>
      </c>
      <c r="B3029" s="59" t="s">
        <v>28</v>
      </c>
      <c r="C3029" s="60">
        <v>44241</v>
      </c>
      <c r="D3029" s="58">
        <v>437</v>
      </c>
      <c r="E3029" s="58">
        <v>77811.600000000006</v>
      </c>
      <c r="F3029" s="58">
        <v>0</v>
      </c>
      <c r="G3029" s="58">
        <v>546</v>
      </c>
      <c r="H3029" s="58">
        <v>-545.9</v>
      </c>
      <c r="I3029" s="60">
        <v>44241</v>
      </c>
      <c r="J3029" s="58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25">
      <c r="A3030" s="58">
        <v>13086530</v>
      </c>
      <c r="B3030" s="59" t="s">
        <v>28</v>
      </c>
      <c r="C3030" s="60">
        <v>44242</v>
      </c>
      <c r="D3030" s="58">
        <v>438</v>
      </c>
      <c r="E3030" s="58">
        <v>78680.800000000003</v>
      </c>
      <c r="F3030" s="58">
        <v>0</v>
      </c>
      <c r="G3030" s="58">
        <v>546</v>
      </c>
      <c r="H3030" s="58">
        <v>-545.9</v>
      </c>
      <c r="I3030" s="60">
        <v>44242</v>
      </c>
      <c r="J3030" s="58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25">
      <c r="A3031" s="58">
        <v>13086530</v>
      </c>
      <c r="B3031" s="59" t="s">
        <v>28</v>
      </c>
      <c r="C3031" s="60">
        <v>44243</v>
      </c>
      <c r="D3031" s="58">
        <v>429</v>
      </c>
      <c r="E3031" s="58">
        <v>79532.3</v>
      </c>
      <c r="F3031" s="58">
        <v>0</v>
      </c>
      <c r="G3031" s="58">
        <v>546</v>
      </c>
      <c r="H3031" s="58">
        <v>-545.9</v>
      </c>
      <c r="I3031" s="60">
        <v>44243</v>
      </c>
      <c r="J3031" s="58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25">
      <c r="A3032" s="58">
        <v>13086530</v>
      </c>
      <c r="B3032" s="59" t="s">
        <v>28</v>
      </c>
      <c r="C3032" s="60">
        <v>44244</v>
      </c>
      <c r="D3032" s="58">
        <v>438</v>
      </c>
      <c r="E3032" s="58">
        <v>80401.399999999994</v>
      </c>
      <c r="F3032" s="58">
        <v>0</v>
      </c>
      <c r="G3032" s="58">
        <v>546</v>
      </c>
      <c r="H3032" s="58">
        <v>-545.9</v>
      </c>
      <c r="I3032" s="60">
        <v>44244</v>
      </c>
      <c r="J3032" s="58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25">
      <c r="A3033" s="58">
        <v>13086530</v>
      </c>
      <c r="B3033" s="59" t="s">
        <v>28</v>
      </c>
      <c r="C3033" s="60">
        <v>44245</v>
      </c>
      <c r="D3033" s="58">
        <v>449</v>
      </c>
      <c r="E3033" s="58">
        <v>81291.399999999994</v>
      </c>
      <c r="F3033" s="58">
        <v>0</v>
      </c>
      <c r="G3033" s="58">
        <v>546</v>
      </c>
      <c r="H3033" s="58">
        <v>-545.9</v>
      </c>
      <c r="I3033" s="60">
        <v>44245</v>
      </c>
      <c r="J3033" s="58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25">
      <c r="A3034" s="58">
        <v>13086530</v>
      </c>
      <c r="B3034" s="59" t="s">
        <v>28</v>
      </c>
      <c r="C3034" s="60">
        <v>44246</v>
      </c>
      <c r="D3034" s="58">
        <v>450</v>
      </c>
      <c r="E3034" s="58">
        <v>82184.399999999994</v>
      </c>
      <c r="F3034" s="58">
        <v>7.7</v>
      </c>
      <c r="G3034" s="58">
        <v>561</v>
      </c>
      <c r="H3034" s="58">
        <v>-561.1</v>
      </c>
      <c r="I3034" s="60">
        <v>44246</v>
      </c>
      <c r="J3034" s="58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877.30205000000001</v>
      </c>
      <c r="Q3034">
        <f t="shared" si="344"/>
        <v>15.27295</v>
      </c>
    </row>
    <row r="3035" spans="1:17" x14ac:dyDescent="0.25">
      <c r="A3035" s="58">
        <v>13086530</v>
      </c>
      <c r="B3035" s="59" t="s">
        <v>28</v>
      </c>
      <c r="C3035" s="60">
        <v>44247</v>
      </c>
      <c r="D3035" s="58">
        <v>441</v>
      </c>
      <c r="E3035" s="58">
        <v>83059.5</v>
      </c>
      <c r="F3035" s="58">
        <v>0</v>
      </c>
      <c r="G3035" s="58">
        <v>561</v>
      </c>
      <c r="H3035" s="58">
        <v>-561.1</v>
      </c>
      <c r="I3035" s="60">
        <v>44247</v>
      </c>
      <c r="J3035" s="58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25">
      <c r="A3036" s="58">
        <v>13086530</v>
      </c>
      <c r="B3036" s="59" t="s">
        <v>28</v>
      </c>
      <c r="C3036" s="60">
        <v>44248</v>
      </c>
      <c r="D3036" s="58">
        <v>440</v>
      </c>
      <c r="E3036" s="58">
        <v>83931.6</v>
      </c>
      <c r="F3036" s="58">
        <v>0</v>
      </c>
      <c r="G3036" s="58">
        <v>561</v>
      </c>
      <c r="H3036" s="58">
        <v>-561.1</v>
      </c>
      <c r="I3036" s="60">
        <v>44248</v>
      </c>
      <c r="J3036" s="58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25">
      <c r="A3037" s="58">
        <v>13086530</v>
      </c>
      <c r="B3037" s="59" t="s">
        <v>28</v>
      </c>
      <c r="C3037" s="60">
        <v>44249</v>
      </c>
      <c r="D3037" s="58">
        <v>466</v>
      </c>
      <c r="E3037" s="58">
        <v>84854.9</v>
      </c>
      <c r="F3037" s="58">
        <v>37</v>
      </c>
      <c r="G3037" s="58">
        <v>635</v>
      </c>
      <c r="H3037" s="58">
        <v>-635.20000000000005</v>
      </c>
      <c r="I3037" s="60">
        <v>44249</v>
      </c>
      <c r="J3037" s="58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850.92150000000004</v>
      </c>
      <c r="Q3037">
        <f t="shared" si="344"/>
        <v>73.389499999999998</v>
      </c>
    </row>
    <row r="3038" spans="1:17" x14ac:dyDescent="0.25">
      <c r="A3038" s="58">
        <v>13086530</v>
      </c>
      <c r="B3038" s="59" t="s">
        <v>28</v>
      </c>
      <c r="C3038" s="60">
        <v>44250</v>
      </c>
      <c r="D3038" s="58">
        <v>475</v>
      </c>
      <c r="E3038" s="58">
        <v>85796.5</v>
      </c>
      <c r="F3038" s="58">
        <v>13</v>
      </c>
      <c r="G3038" s="58">
        <v>661</v>
      </c>
      <c r="H3038" s="58">
        <v>-661.1</v>
      </c>
      <c r="I3038" s="60">
        <v>44250</v>
      </c>
      <c r="J3038" s="58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916.37700000000007</v>
      </c>
      <c r="Q3038">
        <f t="shared" si="344"/>
        <v>25.785499999999999</v>
      </c>
    </row>
    <row r="3039" spans="1:17" x14ac:dyDescent="0.25">
      <c r="A3039" s="58">
        <v>13086530</v>
      </c>
      <c r="B3039" s="59" t="s">
        <v>28</v>
      </c>
      <c r="C3039" s="60">
        <v>44251</v>
      </c>
      <c r="D3039" s="58">
        <v>484</v>
      </c>
      <c r="E3039" s="58">
        <v>86756.7</v>
      </c>
      <c r="F3039" s="58">
        <v>0.7</v>
      </c>
      <c r="G3039" s="58">
        <v>663</v>
      </c>
      <c r="H3039" s="58">
        <v>-662.5</v>
      </c>
      <c r="I3039" s="60">
        <v>44251</v>
      </c>
      <c r="J3039" s="58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958.62555000000009</v>
      </c>
      <c r="Q3039">
        <f t="shared" si="344"/>
        <v>1.38845</v>
      </c>
    </row>
    <row r="3040" spans="1:17" x14ac:dyDescent="0.25">
      <c r="A3040" s="58">
        <v>13086530</v>
      </c>
      <c r="B3040" s="59" t="s">
        <v>28</v>
      </c>
      <c r="C3040" s="60">
        <v>44252</v>
      </c>
      <c r="D3040" s="58">
        <v>484</v>
      </c>
      <c r="E3040" s="58">
        <v>87716.9</v>
      </c>
      <c r="F3040" s="58">
        <v>23</v>
      </c>
      <c r="G3040" s="58">
        <v>709</v>
      </c>
      <c r="H3040" s="58">
        <v>-708.5</v>
      </c>
      <c r="I3040" s="60">
        <v>44252</v>
      </c>
      <c r="J3040" s="58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914.39350000000002</v>
      </c>
      <c r="Q3040">
        <f t="shared" si="344"/>
        <v>45.6205</v>
      </c>
    </row>
    <row r="3041" spans="1:17" x14ac:dyDescent="0.25">
      <c r="A3041" s="58">
        <v>13086530</v>
      </c>
      <c r="B3041" s="59" t="s">
        <v>28</v>
      </c>
      <c r="C3041" s="60">
        <v>44253</v>
      </c>
      <c r="D3041" s="58">
        <v>476</v>
      </c>
      <c r="E3041" s="58">
        <v>88661.7</v>
      </c>
      <c r="F3041" s="58">
        <v>0.9</v>
      </c>
      <c r="G3041" s="58">
        <v>710</v>
      </c>
      <c r="H3041" s="58">
        <v>-710.2</v>
      </c>
      <c r="I3041" s="60">
        <v>44253</v>
      </c>
      <c r="J3041" s="58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942.36085000000003</v>
      </c>
      <c r="Q3041">
        <f t="shared" si="344"/>
        <v>1.78515</v>
      </c>
    </row>
    <row r="3042" spans="1:17" x14ac:dyDescent="0.25">
      <c r="A3042" s="58">
        <v>13086530</v>
      </c>
      <c r="B3042" s="59" t="s">
        <v>28</v>
      </c>
      <c r="C3042" s="60">
        <v>44254</v>
      </c>
      <c r="D3042" s="58">
        <v>475</v>
      </c>
      <c r="E3042" s="58">
        <v>89603.3</v>
      </c>
      <c r="F3042" s="58">
        <v>0</v>
      </c>
      <c r="G3042" s="58">
        <v>710</v>
      </c>
      <c r="H3042" s="58">
        <v>-710.2</v>
      </c>
      <c r="I3042" s="60">
        <v>44254</v>
      </c>
      <c r="J3042" s="58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942.16250000000002</v>
      </c>
      <c r="Q3042">
        <f t="shared" si="344"/>
        <v>0</v>
      </c>
    </row>
    <row r="3043" spans="1:17" x14ac:dyDescent="0.25">
      <c r="A3043" s="58">
        <v>13086530</v>
      </c>
      <c r="B3043" s="59" t="s">
        <v>28</v>
      </c>
      <c r="C3043" s="60">
        <v>44255</v>
      </c>
      <c r="D3043" s="58">
        <v>481</v>
      </c>
      <c r="E3043" s="58">
        <v>90557.3</v>
      </c>
      <c r="F3043" s="58">
        <v>15</v>
      </c>
      <c r="G3043" s="58">
        <v>740</v>
      </c>
      <c r="H3043" s="58">
        <v>-739.6</v>
      </c>
      <c r="I3043" s="60">
        <v>44255</v>
      </c>
      <c r="J3043" s="58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25">
      <c r="A3044" s="58">
        <v>13086530</v>
      </c>
      <c r="B3044" s="59" t="s">
        <v>28</v>
      </c>
      <c r="C3044" s="60">
        <v>44256</v>
      </c>
      <c r="D3044" s="58">
        <v>484</v>
      </c>
      <c r="E3044" s="58">
        <v>91517.5</v>
      </c>
      <c r="F3044" s="58">
        <v>4</v>
      </c>
      <c r="G3044" s="58">
        <v>748</v>
      </c>
      <c r="H3044" s="58">
        <v>-747.5</v>
      </c>
      <c r="I3044" s="60">
        <v>44256</v>
      </c>
      <c r="J3044" s="58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952.08</v>
      </c>
      <c r="Q3044">
        <f t="shared" si="344"/>
        <v>7.9340000000000002</v>
      </c>
    </row>
    <row r="3045" spans="1:17" x14ac:dyDescent="0.25">
      <c r="A3045" s="58">
        <v>13086530</v>
      </c>
      <c r="B3045" s="59" t="s">
        <v>28</v>
      </c>
      <c r="C3045" s="60">
        <v>44257</v>
      </c>
      <c r="D3045" s="58">
        <v>483</v>
      </c>
      <c r="E3045" s="58">
        <v>92474.6</v>
      </c>
      <c r="F3045" s="58">
        <v>35</v>
      </c>
      <c r="G3045" s="58">
        <v>817</v>
      </c>
      <c r="H3045" s="58">
        <v>-816.8</v>
      </c>
      <c r="I3045" s="60">
        <v>44257</v>
      </c>
      <c r="J3045" s="58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25">
      <c r="A3046" s="58">
        <v>13086530</v>
      </c>
      <c r="B3046" s="59" t="s">
        <v>28</v>
      </c>
      <c r="C3046" s="60">
        <v>44258</v>
      </c>
      <c r="D3046" s="58">
        <v>487</v>
      </c>
      <c r="E3046" s="58">
        <v>93441.1</v>
      </c>
      <c r="F3046" s="58">
        <v>16</v>
      </c>
      <c r="G3046" s="58">
        <v>849</v>
      </c>
      <c r="H3046" s="58">
        <v>-849</v>
      </c>
      <c r="I3046" s="60">
        <v>44258</v>
      </c>
      <c r="J3046" s="58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934.22850000000005</v>
      </c>
      <c r="Q3046">
        <f t="shared" si="344"/>
        <v>31.736000000000001</v>
      </c>
    </row>
    <row r="3047" spans="1:17" x14ac:dyDescent="0.25">
      <c r="A3047" s="58">
        <v>13086530</v>
      </c>
      <c r="B3047" s="59" t="s">
        <v>28</v>
      </c>
      <c r="C3047" s="60">
        <v>44259</v>
      </c>
      <c r="D3047" s="58">
        <v>484</v>
      </c>
      <c r="E3047" s="58">
        <v>94401.3</v>
      </c>
      <c r="F3047" s="58">
        <v>0</v>
      </c>
      <c r="G3047" s="58">
        <v>849</v>
      </c>
      <c r="H3047" s="58">
        <v>-849</v>
      </c>
      <c r="I3047" s="60">
        <v>44259</v>
      </c>
      <c r="J3047" s="58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25">
      <c r="A3048" s="58">
        <v>13086530</v>
      </c>
      <c r="B3048" s="59" t="s">
        <v>28</v>
      </c>
      <c r="C3048" s="60">
        <v>44260</v>
      </c>
      <c r="D3048" s="58">
        <v>484</v>
      </c>
      <c r="E3048" s="58">
        <v>95361.5</v>
      </c>
      <c r="F3048" s="58">
        <v>0</v>
      </c>
      <c r="G3048" s="58">
        <v>849</v>
      </c>
      <c r="H3048" s="58">
        <v>-849</v>
      </c>
      <c r="I3048" s="60">
        <v>44260</v>
      </c>
      <c r="J3048" s="58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25">
      <c r="A3049" s="58">
        <v>13086530</v>
      </c>
      <c r="B3049" s="59" t="s">
        <v>28</v>
      </c>
      <c r="C3049" s="60">
        <v>44261</v>
      </c>
      <c r="D3049" s="58">
        <v>478</v>
      </c>
      <c r="E3049" s="58">
        <v>96309.3</v>
      </c>
      <c r="F3049" s="58">
        <v>0</v>
      </c>
      <c r="G3049" s="58">
        <v>849</v>
      </c>
      <c r="H3049" s="58">
        <v>-849</v>
      </c>
      <c r="I3049" s="60">
        <v>44261</v>
      </c>
      <c r="J3049" s="58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25">
      <c r="A3050" s="58">
        <v>13086530</v>
      </c>
      <c r="B3050" s="59" t="s">
        <v>28</v>
      </c>
      <c r="C3050" s="60">
        <v>44262</v>
      </c>
      <c r="D3050" s="58">
        <v>481</v>
      </c>
      <c r="E3050" s="58">
        <v>97263.3</v>
      </c>
      <c r="F3050" s="58">
        <v>0</v>
      </c>
      <c r="G3050" s="58">
        <v>849</v>
      </c>
      <c r="H3050" s="58">
        <v>-849</v>
      </c>
      <c r="I3050" s="60">
        <v>44262</v>
      </c>
      <c r="J3050" s="58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25">
      <c r="A3051" s="58">
        <v>13086530</v>
      </c>
      <c r="B3051" s="59" t="s">
        <v>28</v>
      </c>
      <c r="C3051" s="60">
        <v>44263</v>
      </c>
      <c r="D3051" s="58">
        <v>483</v>
      </c>
      <c r="E3051" s="58">
        <v>98220.4</v>
      </c>
      <c r="F3051" s="58">
        <v>0</v>
      </c>
      <c r="G3051" s="58">
        <v>849</v>
      </c>
      <c r="H3051" s="58">
        <v>-849</v>
      </c>
      <c r="I3051" s="60">
        <v>44263</v>
      </c>
      <c r="J3051" s="58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25">
      <c r="A3052" s="58">
        <v>13086530</v>
      </c>
      <c r="B3052" s="59" t="s">
        <v>28</v>
      </c>
      <c r="C3052" s="60">
        <v>44264</v>
      </c>
      <c r="D3052" s="58">
        <v>484</v>
      </c>
      <c r="E3052" s="58">
        <v>99180.6</v>
      </c>
      <c r="F3052" s="58">
        <v>30</v>
      </c>
      <c r="G3052" s="58">
        <v>908</v>
      </c>
      <c r="H3052" s="58">
        <v>-908.4</v>
      </c>
      <c r="I3052" s="60">
        <v>44264</v>
      </c>
      <c r="J3052" s="58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25">
      <c r="A3053" s="58">
        <v>13086530</v>
      </c>
      <c r="B3053" s="59" t="s">
        <v>28</v>
      </c>
      <c r="C3053" s="60">
        <v>44265</v>
      </c>
      <c r="D3053" s="58">
        <v>484</v>
      </c>
      <c r="E3053" s="58">
        <v>100140.8</v>
      </c>
      <c r="F3053" s="58">
        <v>29</v>
      </c>
      <c r="G3053" s="58">
        <v>966</v>
      </c>
      <c r="H3053" s="58">
        <v>-965.6</v>
      </c>
      <c r="I3053" s="60">
        <v>44265</v>
      </c>
      <c r="J3053" s="58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902.49250000000006</v>
      </c>
      <c r="Q3053">
        <f t="shared" si="351"/>
        <v>57.521500000000003</v>
      </c>
    </row>
    <row r="3054" spans="1:17" x14ac:dyDescent="0.25">
      <c r="A3054" s="58">
        <v>13086530</v>
      </c>
      <c r="B3054" s="59" t="s">
        <v>28</v>
      </c>
      <c r="C3054" s="60">
        <v>44266</v>
      </c>
      <c r="D3054" s="58">
        <v>486</v>
      </c>
      <c r="E3054" s="58">
        <v>101104.1</v>
      </c>
      <c r="F3054" s="58">
        <v>29</v>
      </c>
      <c r="G3054" s="58">
        <v>1022</v>
      </c>
      <c r="H3054" s="58">
        <v>-1022.2</v>
      </c>
      <c r="I3054" s="60">
        <v>44266</v>
      </c>
      <c r="J3054" s="58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25">
      <c r="A3055" s="58">
        <v>13086530</v>
      </c>
      <c r="B3055" s="59" t="s">
        <v>28</v>
      </c>
      <c r="C3055" s="60">
        <v>44267</v>
      </c>
      <c r="D3055" s="58">
        <v>484</v>
      </c>
      <c r="E3055" s="58">
        <v>102064.4</v>
      </c>
      <c r="F3055" s="58">
        <v>28</v>
      </c>
      <c r="G3055" s="58">
        <v>1078</v>
      </c>
      <c r="H3055" s="58">
        <v>-1078.3</v>
      </c>
      <c r="I3055" s="60">
        <v>44267</v>
      </c>
      <c r="J3055" s="58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25">
      <c r="A3056" s="58">
        <v>13086530</v>
      </c>
      <c r="B3056" s="59" t="s">
        <v>28</v>
      </c>
      <c r="C3056" s="60">
        <v>44268</v>
      </c>
      <c r="D3056" s="58">
        <v>483</v>
      </c>
      <c r="E3056" s="58">
        <v>103021.5</v>
      </c>
      <c r="F3056" s="58">
        <v>21</v>
      </c>
      <c r="G3056" s="58">
        <v>1120</v>
      </c>
      <c r="H3056" s="58">
        <v>-1119.5999999999999</v>
      </c>
      <c r="I3056" s="60">
        <v>44268</v>
      </c>
      <c r="J3056" s="58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916.37700000000007</v>
      </c>
      <c r="Q3056">
        <f t="shared" si="351"/>
        <v>41.653500000000001</v>
      </c>
    </row>
    <row r="3057" spans="1:17" x14ac:dyDescent="0.25">
      <c r="A3057" s="58">
        <v>13086530</v>
      </c>
      <c r="B3057" s="59" t="s">
        <v>28</v>
      </c>
      <c r="C3057" s="60">
        <v>44269</v>
      </c>
      <c r="D3057" s="58">
        <v>484</v>
      </c>
      <c r="E3057" s="58">
        <v>103981.7</v>
      </c>
      <c r="F3057" s="58">
        <v>17</v>
      </c>
      <c r="G3057" s="58">
        <v>1154</v>
      </c>
      <c r="H3057" s="58">
        <v>-1153.5999999999999</v>
      </c>
      <c r="I3057" s="60">
        <v>44269</v>
      </c>
      <c r="J3057" s="58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25">
      <c r="A3058" s="58">
        <v>13086530</v>
      </c>
      <c r="B3058" s="59" t="s">
        <v>28</v>
      </c>
      <c r="C3058" s="60">
        <v>44270</v>
      </c>
      <c r="D3058" s="58">
        <v>484</v>
      </c>
      <c r="E3058" s="58">
        <v>104941.9</v>
      </c>
      <c r="F3058" s="58">
        <v>26</v>
      </c>
      <c r="G3058" s="58">
        <v>1205</v>
      </c>
      <c r="H3058" s="58">
        <v>-1205.0999999999999</v>
      </c>
      <c r="I3058" s="60">
        <v>44270</v>
      </c>
      <c r="J3058" s="58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908.44299999999998</v>
      </c>
      <c r="Q3058">
        <f t="shared" si="351"/>
        <v>51.570999999999998</v>
      </c>
    </row>
    <row r="3059" spans="1:17" x14ac:dyDescent="0.25">
      <c r="A3059" s="58">
        <v>13086530</v>
      </c>
      <c r="B3059" s="59" t="s">
        <v>28</v>
      </c>
      <c r="C3059" s="60">
        <v>44271</v>
      </c>
      <c r="D3059" s="58">
        <v>481</v>
      </c>
      <c r="E3059" s="58">
        <v>105895.9</v>
      </c>
      <c r="F3059" s="58">
        <v>37</v>
      </c>
      <c r="G3059" s="58">
        <v>1278</v>
      </c>
      <c r="H3059" s="58">
        <v>-1278.3</v>
      </c>
      <c r="I3059" s="60">
        <v>44271</v>
      </c>
      <c r="J3059" s="58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25">
      <c r="A3060" s="58">
        <v>13086530</v>
      </c>
      <c r="B3060" s="59" t="s">
        <v>28</v>
      </c>
      <c r="C3060" s="60">
        <v>44272</v>
      </c>
      <c r="D3060" s="58">
        <v>481</v>
      </c>
      <c r="E3060" s="58">
        <v>106849.9</v>
      </c>
      <c r="F3060" s="58">
        <v>24</v>
      </c>
      <c r="G3060" s="58">
        <v>1326</v>
      </c>
      <c r="H3060" s="58">
        <v>-1325.6</v>
      </c>
      <c r="I3060" s="60">
        <v>44272</v>
      </c>
      <c r="J3060" s="58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906.45950000000005</v>
      </c>
      <c r="Q3060">
        <f t="shared" si="351"/>
        <v>47.603999999999999</v>
      </c>
    </row>
    <row r="3061" spans="1:17" x14ac:dyDescent="0.25">
      <c r="A3061" s="58">
        <v>13086530</v>
      </c>
      <c r="B3061" s="59" t="s">
        <v>28</v>
      </c>
      <c r="C3061" s="60">
        <v>44273</v>
      </c>
      <c r="D3061" s="58">
        <v>205</v>
      </c>
      <c r="E3061" s="58">
        <v>107256</v>
      </c>
      <c r="F3061" s="58">
        <v>0</v>
      </c>
      <c r="G3061" s="58">
        <v>1326</v>
      </c>
      <c r="H3061" s="58">
        <v>-1325.6</v>
      </c>
      <c r="I3061" s="60">
        <v>44273</v>
      </c>
      <c r="J3061" s="58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25">
      <c r="A3062" s="58">
        <v>13086530</v>
      </c>
      <c r="B3062" s="59" t="s">
        <v>28</v>
      </c>
      <c r="C3062" s="60">
        <v>44274</v>
      </c>
      <c r="D3062" s="58">
        <v>0</v>
      </c>
      <c r="E3062" s="58">
        <v>107256</v>
      </c>
      <c r="F3062" s="58">
        <v>0</v>
      </c>
      <c r="G3062" s="58">
        <v>1326</v>
      </c>
      <c r="H3062" s="58">
        <v>-1325.6</v>
      </c>
      <c r="I3062" s="60">
        <v>44274</v>
      </c>
      <c r="J3062" s="58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25">
      <c r="A3063" s="58">
        <v>13086530</v>
      </c>
      <c r="B3063" s="59" t="s">
        <v>28</v>
      </c>
      <c r="C3063" s="60">
        <v>44275</v>
      </c>
      <c r="D3063" s="58">
        <v>0</v>
      </c>
      <c r="E3063" s="58">
        <v>107256</v>
      </c>
      <c r="F3063" s="58">
        <v>0</v>
      </c>
      <c r="G3063" s="58">
        <v>1326</v>
      </c>
      <c r="H3063" s="58">
        <v>-1325.6</v>
      </c>
      <c r="I3063" s="60">
        <v>44275</v>
      </c>
      <c r="J3063" s="58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25">
      <c r="A3064" s="58">
        <v>13086530</v>
      </c>
      <c r="B3064" s="59" t="s">
        <v>28</v>
      </c>
      <c r="C3064" s="60">
        <v>44276</v>
      </c>
      <c r="D3064" s="58">
        <v>0</v>
      </c>
      <c r="E3064" s="58">
        <v>107256</v>
      </c>
      <c r="F3064" s="58">
        <v>0</v>
      </c>
      <c r="G3064" s="58">
        <v>1326</v>
      </c>
      <c r="H3064" s="58">
        <v>-1325.6</v>
      </c>
      <c r="I3064" s="60">
        <v>44276</v>
      </c>
      <c r="J3064" s="58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25">
      <c r="A3065" s="58">
        <v>13086530</v>
      </c>
      <c r="B3065" s="59" t="s">
        <v>28</v>
      </c>
      <c r="C3065" s="60">
        <v>44277</v>
      </c>
      <c r="D3065" s="58">
        <v>0</v>
      </c>
      <c r="E3065" s="58">
        <v>107256</v>
      </c>
      <c r="F3065" s="58">
        <v>0</v>
      </c>
      <c r="G3065" s="58">
        <v>1326</v>
      </c>
      <c r="H3065" s="58">
        <v>-1325.6</v>
      </c>
      <c r="I3065" s="60">
        <v>44277</v>
      </c>
      <c r="J3065" s="58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25">
      <c r="A3066" s="58">
        <v>13086530</v>
      </c>
      <c r="B3066" s="59" t="s">
        <v>28</v>
      </c>
      <c r="C3066" s="60">
        <v>44278</v>
      </c>
      <c r="D3066" s="58">
        <v>0</v>
      </c>
      <c r="E3066" s="58">
        <v>107256</v>
      </c>
      <c r="F3066" s="58">
        <v>0</v>
      </c>
      <c r="G3066" s="58">
        <v>1326</v>
      </c>
      <c r="H3066" s="58">
        <v>-1325.6</v>
      </c>
      <c r="I3066" s="60">
        <v>44278</v>
      </c>
      <c r="J3066" s="58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25">
      <c r="A3067" s="58">
        <v>13086530</v>
      </c>
      <c r="B3067" s="59" t="s">
        <v>28</v>
      </c>
      <c r="C3067" s="60">
        <v>44279</v>
      </c>
      <c r="D3067" s="58">
        <v>0</v>
      </c>
      <c r="E3067" s="58">
        <v>107256</v>
      </c>
      <c r="F3067" s="58">
        <v>0</v>
      </c>
      <c r="G3067" s="58">
        <v>1326</v>
      </c>
      <c r="H3067" s="58">
        <v>-1325.6</v>
      </c>
      <c r="I3067" s="60">
        <v>44279</v>
      </c>
      <c r="J3067" s="58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25">
      <c r="A3068" s="58">
        <v>13086530</v>
      </c>
      <c r="B3068" s="59" t="s">
        <v>28</v>
      </c>
      <c r="C3068" s="60">
        <v>44280</v>
      </c>
      <c r="D3068" s="58">
        <v>0</v>
      </c>
      <c r="E3068" s="58">
        <v>107256</v>
      </c>
      <c r="F3068" s="58">
        <v>0</v>
      </c>
      <c r="G3068" s="58">
        <v>1326</v>
      </c>
      <c r="H3068" s="58">
        <v>-1325.6</v>
      </c>
      <c r="I3068" s="60">
        <v>44280</v>
      </c>
      <c r="J3068" s="58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25">
      <c r="A3069" s="58">
        <v>13086530</v>
      </c>
      <c r="B3069" s="59" t="s">
        <v>28</v>
      </c>
      <c r="C3069" s="60">
        <v>44281</v>
      </c>
      <c r="D3069" s="58">
        <v>0</v>
      </c>
      <c r="E3069" s="58">
        <v>107256</v>
      </c>
      <c r="F3069" s="58">
        <v>0</v>
      </c>
      <c r="G3069" s="58">
        <v>1326</v>
      </c>
      <c r="H3069" s="58">
        <v>-1325.6</v>
      </c>
      <c r="I3069" s="60">
        <v>44281</v>
      </c>
      <c r="J3069" s="58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25">
      <c r="A3070" s="58">
        <v>13086530</v>
      </c>
      <c r="B3070" s="59" t="s">
        <v>28</v>
      </c>
      <c r="C3070" s="60">
        <v>44282</v>
      </c>
      <c r="D3070" s="58">
        <v>0</v>
      </c>
      <c r="E3070" s="58">
        <v>107256</v>
      </c>
      <c r="F3070" s="58">
        <v>0</v>
      </c>
      <c r="G3070" s="58">
        <v>1326</v>
      </c>
      <c r="H3070" s="58">
        <v>-1325.6</v>
      </c>
      <c r="I3070" s="60">
        <v>44282</v>
      </c>
      <c r="J3070" s="58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25">
      <c r="A3071" s="58">
        <v>13086530</v>
      </c>
      <c r="B3071" s="59" t="s">
        <v>28</v>
      </c>
      <c r="C3071" s="60">
        <v>44283</v>
      </c>
      <c r="D3071" s="58">
        <v>0</v>
      </c>
      <c r="E3071" s="58">
        <v>107256</v>
      </c>
      <c r="F3071" s="58">
        <v>0</v>
      </c>
      <c r="G3071" s="58">
        <v>1326</v>
      </c>
      <c r="H3071" s="58">
        <v>-1325.6</v>
      </c>
      <c r="I3071" s="60">
        <v>44283</v>
      </c>
      <c r="J3071" s="58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25">
      <c r="A3072" s="58">
        <v>13086530</v>
      </c>
      <c r="B3072" s="59" t="s">
        <v>28</v>
      </c>
      <c r="C3072" s="60">
        <v>44284</v>
      </c>
      <c r="D3072" s="58">
        <v>0</v>
      </c>
      <c r="E3072" s="58">
        <v>107256</v>
      </c>
      <c r="F3072" s="58">
        <v>0</v>
      </c>
      <c r="G3072" s="58">
        <v>1326</v>
      </c>
      <c r="H3072" s="58">
        <v>-1325.6</v>
      </c>
      <c r="I3072" s="60">
        <v>44284</v>
      </c>
      <c r="J3072" s="58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25">
      <c r="A3073" s="58">
        <v>13086530</v>
      </c>
      <c r="B3073" s="59" t="s">
        <v>28</v>
      </c>
      <c r="C3073" s="60">
        <v>44285</v>
      </c>
      <c r="D3073" s="58">
        <v>0</v>
      </c>
      <c r="E3073" s="58">
        <v>107256</v>
      </c>
      <c r="F3073" s="58">
        <v>0</v>
      </c>
      <c r="G3073" s="58">
        <v>1326</v>
      </c>
      <c r="H3073" s="58">
        <v>-1325.6</v>
      </c>
      <c r="I3073" s="60">
        <v>44285</v>
      </c>
      <c r="J3073" s="58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25">
      <c r="A3074" s="58">
        <v>13086530</v>
      </c>
      <c r="B3074" s="59" t="s">
        <v>28</v>
      </c>
      <c r="C3074" s="60">
        <v>44286</v>
      </c>
      <c r="D3074" s="58">
        <v>0</v>
      </c>
      <c r="E3074" s="58">
        <v>107256</v>
      </c>
      <c r="F3074" s="58">
        <v>0</v>
      </c>
      <c r="G3074" s="58">
        <v>1326</v>
      </c>
      <c r="H3074" s="58">
        <v>-1325.6</v>
      </c>
      <c r="I3074" s="60">
        <v>44286</v>
      </c>
      <c r="J3074" s="58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25">
      <c r="A3075" s="58">
        <v>13086530</v>
      </c>
      <c r="B3075" s="59" t="s">
        <v>28</v>
      </c>
      <c r="C3075" s="60">
        <v>44287</v>
      </c>
      <c r="D3075" s="58">
        <v>0</v>
      </c>
      <c r="E3075" s="58">
        <v>107256</v>
      </c>
      <c r="F3075" s="58">
        <v>0</v>
      </c>
      <c r="G3075" s="58">
        <v>1326</v>
      </c>
      <c r="H3075" s="58">
        <v>-1325.6</v>
      </c>
      <c r="I3075" s="60">
        <v>44287</v>
      </c>
      <c r="J3075" s="58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25">
      <c r="A3076" s="58">
        <v>13086530</v>
      </c>
      <c r="B3076" s="59" t="s">
        <v>28</v>
      </c>
      <c r="C3076" s="60">
        <v>44288</v>
      </c>
      <c r="D3076" s="58">
        <v>0</v>
      </c>
      <c r="E3076" s="58">
        <v>107256</v>
      </c>
      <c r="F3076" s="58">
        <v>0</v>
      </c>
      <c r="G3076" s="58">
        <v>1326</v>
      </c>
      <c r="H3076" s="58">
        <v>-1325.6</v>
      </c>
      <c r="I3076" s="60">
        <v>44288</v>
      </c>
      <c r="J3076" s="58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25">
      <c r="A3077" s="58">
        <v>13086530</v>
      </c>
      <c r="B3077" s="59" t="s">
        <v>28</v>
      </c>
      <c r="C3077" s="60">
        <v>44289</v>
      </c>
      <c r="D3077" s="58">
        <v>0</v>
      </c>
      <c r="E3077" s="58">
        <v>107256</v>
      </c>
      <c r="F3077" s="58">
        <v>0</v>
      </c>
      <c r="G3077" s="58">
        <v>1326</v>
      </c>
      <c r="H3077" s="58">
        <v>-1325.6</v>
      </c>
      <c r="I3077" s="60">
        <v>44289</v>
      </c>
      <c r="J3077" s="58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25">
      <c r="A3078" s="58">
        <v>13086530</v>
      </c>
      <c r="B3078" s="59" t="s">
        <v>28</v>
      </c>
      <c r="C3078" s="60">
        <v>44290</v>
      </c>
      <c r="D3078" s="58">
        <v>0</v>
      </c>
      <c r="E3078" s="58">
        <v>107256</v>
      </c>
      <c r="F3078" s="58">
        <v>0</v>
      </c>
      <c r="G3078" s="58">
        <v>1326</v>
      </c>
      <c r="H3078" s="58">
        <v>-1325.6</v>
      </c>
      <c r="I3078" s="60">
        <v>44290</v>
      </c>
      <c r="J3078" s="58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25">
      <c r="A3079" s="58">
        <v>13086530</v>
      </c>
      <c r="B3079" s="59" t="s">
        <v>28</v>
      </c>
      <c r="C3079" s="60">
        <v>44291</v>
      </c>
      <c r="D3079" s="58">
        <v>0</v>
      </c>
      <c r="E3079" s="58">
        <v>107256</v>
      </c>
      <c r="F3079" s="58">
        <v>0</v>
      </c>
      <c r="G3079" s="58">
        <v>1326</v>
      </c>
      <c r="H3079" s="58">
        <v>-1325.6</v>
      </c>
      <c r="I3079" s="60">
        <v>44291</v>
      </c>
      <c r="J3079" s="58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25">
      <c r="A3080" s="58">
        <v>13086530</v>
      </c>
      <c r="B3080" s="59" t="s">
        <v>28</v>
      </c>
      <c r="C3080" s="60">
        <v>44292</v>
      </c>
      <c r="D3080" s="58">
        <v>0</v>
      </c>
      <c r="E3080" s="58">
        <v>107256</v>
      </c>
      <c r="F3080" s="58">
        <v>0</v>
      </c>
      <c r="G3080" s="58">
        <v>1326</v>
      </c>
      <c r="H3080" s="58">
        <v>-1325.6</v>
      </c>
      <c r="I3080" s="60">
        <v>44292</v>
      </c>
      <c r="J3080" s="58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25">
      <c r="A3081" s="58">
        <v>13086530</v>
      </c>
      <c r="B3081" s="59" t="s">
        <v>28</v>
      </c>
      <c r="C3081" s="60">
        <v>44293</v>
      </c>
      <c r="D3081" s="58">
        <v>0</v>
      </c>
      <c r="E3081" s="58">
        <v>107256</v>
      </c>
      <c r="F3081" s="58">
        <v>0</v>
      </c>
      <c r="G3081" s="58">
        <v>1326</v>
      </c>
      <c r="H3081" s="58">
        <v>-1325.6</v>
      </c>
      <c r="I3081" s="60">
        <v>44293</v>
      </c>
      <c r="J3081" s="58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25">
      <c r="A3082" s="58">
        <v>13086530</v>
      </c>
      <c r="B3082" s="59" t="s">
        <v>28</v>
      </c>
      <c r="C3082" s="60">
        <v>44294</v>
      </c>
      <c r="D3082" s="58">
        <v>151</v>
      </c>
      <c r="E3082" s="58">
        <v>107555.5</v>
      </c>
      <c r="F3082" s="58">
        <v>0</v>
      </c>
      <c r="G3082" s="58">
        <v>1326</v>
      </c>
      <c r="H3082" s="58">
        <v>-1325.6</v>
      </c>
      <c r="I3082" s="60">
        <v>44294</v>
      </c>
      <c r="J3082" s="58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299.50850000000003</v>
      </c>
      <c r="P3082">
        <f t="shared" si="350"/>
        <v>299.50850000000003</v>
      </c>
      <c r="Q3082">
        <f t="shared" si="351"/>
        <v>0</v>
      </c>
    </row>
    <row r="3083" spans="1:17" x14ac:dyDescent="0.25">
      <c r="A3083" s="58">
        <v>13086530</v>
      </c>
      <c r="B3083" s="59" t="s">
        <v>28</v>
      </c>
      <c r="C3083" s="60">
        <v>44295</v>
      </c>
      <c r="D3083" s="58">
        <v>374</v>
      </c>
      <c r="E3083" s="58">
        <v>108296.4</v>
      </c>
      <c r="F3083" s="58">
        <v>0</v>
      </c>
      <c r="G3083" s="58">
        <v>1326</v>
      </c>
      <c r="H3083" s="58">
        <v>-1325.6</v>
      </c>
      <c r="I3083" s="60">
        <v>44295</v>
      </c>
      <c r="J3083" s="58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25">
      <c r="A3084" s="58">
        <v>13086530</v>
      </c>
      <c r="B3084" s="59" t="s">
        <v>28</v>
      </c>
      <c r="C3084" s="60">
        <v>44296</v>
      </c>
      <c r="D3084" s="58">
        <v>390</v>
      </c>
      <c r="E3084" s="58">
        <v>109070.39999999999</v>
      </c>
      <c r="F3084" s="58">
        <v>0</v>
      </c>
      <c r="G3084" s="58">
        <v>1326</v>
      </c>
      <c r="H3084" s="58">
        <v>-1325.6</v>
      </c>
      <c r="I3084" s="60">
        <v>44296</v>
      </c>
      <c r="J3084" s="58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25">
      <c r="A3085" s="58">
        <v>13086530</v>
      </c>
      <c r="B3085" s="59" t="s">
        <v>28</v>
      </c>
      <c r="C3085" s="60">
        <v>44297</v>
      </c>
      <c r="D3085" s="58">
        <v>393</v>
      </c>
      <c r="E3085" s="58">
        <v>109849.9</v>
      </c>
      <c r="F3085" s="58">
        <v>0</v>
      </c>
      <c r="G3085" s="58">
        <v>1326</v>
      </c>
      <c r="H3085" s="58">
        <v>-1325.6</v>
      </c>
      <c r="I3085" s="60">
        <v>44297</v>
      </c>
      <c r="J3085" s="58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25">
      <c r="A3086" s="58">
        <v>13086530</v>
      </c>
      <c r="B3086" s="59" t="s">
        <v>28</v>
      </c>
      <c r="C3086" s="60">
        <v>44298</v>
      </c>
      <c r="D3086" s="58">
        <v>417</v>
      </c>
      <c r="E3086" s="58">
        <v>110677.6</v>
      </c>
      <c r="F3086" s="58">
        <v>0</v>
      </c>
      <c r="G3086" s="58">
        <v>1326</v>
      </c>
      <c r="H3086" s="58">
        <v>-1325.6</v>
      </c>
      <c r="I3086" s="60">
        <v>44298</v>
      </c>
      <c r="J3086" s="58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25">
      <c r="A3087" s="58">
        <v>13086530</v>
      </c>
      <c r="B3087" s="59" t="s">
        <v>28</v>
      </c>
      <c r="C3087" s="60">
        <v>44299</v>
      </c>
      <c r="D3087" s="58">
        <v>542</v>
      </c>
      <c r="E3087" s="58">
        <v>111752.1</v>
      </c>
      <c r="F3087" s="58">
        <v>0</v>
      </c>
      <c r="G3087" s="58">
        <v>1326</v>
      </c>
      <c r="H3087" s="58">
        <v>-1325.6</v>
      </c>
      <c r="I3087" s="60">
        <v>44299</v>
      </c>
      <c r="J3087" s="58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25">
      <c r="A3088" s="58">
        <v>13086530</v>
      </c>
      <c r="B3088" s="59" t="s">
        <v>28</v>
      </c>
      <c r="C3088" s="60">
        <v>44300</v>
      </c>
      <c r="D3088" s="58">
        <v>855</v>
      </c>
      <c r="E3088" s="58">
        <v>113447.1</v>
      </c>
      <c r="F3088" s="58">
        <v>0</v>
      </c>
      <c r="G3088" s="58">
        <v>1326</v>
      </c>
      <c r="H3088" s="58">
        <v>-1325.6</v>
      </c>
      <c r="I3088" s="60">
        <v>44300</v>
      </c>
      <c r="J3088" s="58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25">
      <c r="A3089" s="58">
        <v>13086530</v>
      </c>
      <c r="B3089" s="59" t="s">
        <v>28</v>
      </c>
      <c r="C3089" s="60">
        <v>44301</v>
      </c>
      <c r="D3089" s="58">
        <v>1024</v>
      </c>
      <c r="E3089" s="58">
        <v>115477.4</v>
      </c>
      <c r="F3089" s="58">
        <v>0</v>
      </c>
      <c r="G3089" s="58">
        <v>1326</v>
      </c>
      <c r="H3089" s="58">
        <v>-1325.6</v>
      </c>
      <c r="I3089" s="60">
        <v>44301</v>
      </c>
      <c r="J3089" s="58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25">
      <c r="A3090" s="58">
        <v>13086530</v>
      </c>
      <c r="B3090" s="59" t="s">
        <v>28</v>
      </c>
      <c r="C3090" s="60">
        <v>44302</v>
      </c>
      <c r="D3090" s="58">
        <v>1049</v>
      </c>
      <c r="E3090" s="58">
        <v>117558.3</v>
      </c>
      <c r="F3090" s="58">
        <v>0</v>
      </c>
      <c r="G3090" s="58">
        <v>1326</v>
      </c>
      <c r="H3090" s="58">
        <v>-1325.6</v>
      </c>
      <c r="I3090" s="60">
        <v>44302</v>
      </c>
      <c r="J3090" s="58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25">
      <c r="A3091" s="58">
        <v>13086530</v>
      </c>
      <c r="B3091" s="59" t="s">
        <v>28</v>
      </c>
      <c r="C3091" s="60">
        <v>44303</v>
      </c>
      <c r="D3091" s="58">
        <v>1058</v>
      </c>
      <c r="E3091" s="58">
        <v>119656.1</v>
      </c>
      <c r="F3091" s="58">
        <v>0</v>
      </c>
      <c r="G3091" s="58">
        <v>1326</v>
      </c>
      <c r="H3091" s="58">
        <v>-1325.6</v>
      </c>
      <c r="I3091" s="60">
        <v>44303</v>
      </c>
      <c r="J3091" s="58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25">
      <c r="A3092" s="58">
        <v>13086530</v>
      </c>
      <c r="B3092" s="59" t="s">
        <v>28</v>
      </c>
      <c r="C3092" s="60">
        <v>44304</v>
      </c>
      <c r="D3092" s="58">
        <v>1068</v>
      </c>
      <c r="E3092" s="58">
        <v>121775</v>
      </c>
      <c r="F3092" s="58">
        <v>214</v>
      </c>
      <c r="G3092" s="58">
        <v>1750</v>
      </c>
      <c r="H3092" s="58">
        <v>-1749.8</v>
      </c>
      <c r="I3092" s="60">
        <v>44304</v>
      </c>
      <c r="J3092" s="58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1693.9090000000001</v>
      </c>
      <c r="Q3092">
        <f t="shared" si="351"/>
        <v>424.46899999999999</v>
      </c>
    </row>
    <row r="3093" spans="1:17" x14ac:dyDescent="0.25">
      <c r="A3093" s="58">
        <v>13086530</v>
      </c>
      <c r="B3093" s="59" t="s">
        <v>28</v>
      </c>
      <c r="C3093" s="60">
        <v>44305</v>
      </c>
      <c r="D3093" s="58">
        <v>1053</v>
      </c>
      <c r="E3093" s="58">
        <v>123863.8</v>
      </c>
      <c r="F3093" s="58">
        <v>941</v>
      </c>
      <c r="G3093" s="58">
        <v>3616</v>
      </c>
      <c r="H3093" s="58">
        <v>-3616.1</v>
      </c>
      <c r="I3093" s="60">
        <v>44305</v>
      </c>
      <c r="J3093" s="58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222.15200000000002</v>
      </c>
      <c r="Q3093">
        <f t="shared" si="351"/>
        <v>1866.4735000000001</v>
      </c>
    </row>
    <row r="3094" spans="1:17" x14ac:dyDescent="0.25">
      <c r="A3094" s="58">
        <v>13086530</v>
      </c>
      <c r="B3094" s="59" t="s">
        <v>28</v>
      </c>
      <c r="C3094" s="60">
        <v>44306</v>
      </c>
      <c r="D3094" s="58">
        <v>1060</v>
      </c>
      <c r="E3094" s="58">
        <v>125965.3</v>
      </c>
      <c r="F3094" s="58">
        <v>1060</v>
      </c>
      <c r="G3094" s="58">
        <v>5718</v>
      </c>
      <c r="H3094" s="58">
        <v>-5717.5</v>
      </c>
      <c r="I3094" s="60">
        <v>44306</v>
      </c>
      <c r="J3094" s="58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25">
      <c r="A3095" s="58">
        <v>13086530</v>
      </c>
      <c r="B3095" s="59" t="s">
        <v>28</v>
      </c>
      <c r="C3095" s="60">
        <v>44307</v>
      </c>
      <c r="D3095" s="58">
        <v>1034</v>
      </c>
      <c r="E3095" s="58">
        <v>128015.5</v>
      </c>
      <c r="F3095" s="58">
        <v>1034</v>
      </c>
      <c r="G3095" s="58">
        <v>7768</v>
      </c>
      <c r="H3095" s="58">
        <v>-7767.8</v>
      </c>
      <c r="I3095" s="60">
        <v>44307</v>
      </c>
      <c r="J3095" s="58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25">
      <c r="A3096" s="58">
        <v>13086530</v>
      </c>
      <c r="B3096" s="59" t="s">
        <v>28</v>
      </c>
      <c r="C3096" s="60">
        <v>44308</v>
      </c>
      <c r="D3096" s="58">
        <v>1044</v>
      </c>
      <c r="E3096" s="58">
        <v>130086.7</v>
      </c>
      <c r="F3096" s="58">
        <v>1044</v>
      </c>
      <c r="G3096" s="58">
        <v>9839</v>
      </c>
      <c r="H3096" s="58">
        <v>-9839</v>
      </c>
      <c r="I3096" s="60">
        <v>44308</v>
      </c>
      <c r="J3096" s="58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25">
      <c r="A3097" s="58">
        <v>13086530</v>
      </c>
      <c r="B3097" s="59" t="s">
        <v>28</v>
      </c>
      <c r="C3097" s="60">
        <v>44309</v>
      </c>
      <c r="D3097" s="58">
        <v>1061</v>
      </c>
      <c r="E3097" s="58">
        <v>132191.9</v>
      </c>
      <c r="F3097" s="58">
        <v>1061</v>
      </c>
      <c r="G3097" s="58">
        <v>11944</v>
      </c>
      <c r="H3097" s="58">
        <v>-11944.1</v>
      </c>
      <c r="I3097" s="60">
        <v>44309</v>
      </c>
      <c r="J3097" s="58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25">
      <c r="A3098" s="58">
        <v>13086530</v>
      </c>
      <c r="B3098" s="59" t="s">
        <v>28</v>
      </c>
      <c r="C3098" s="60">
        <v>44310</v>
      </c>
      <c r="D3098" s="58">
        <v>1070</v>
      </c>
      <c r="E3098" s="58">
        <v>134313.9</v>
      </c>
      <c r="F3098" s="58">
        <v>1070</v>
      </c>
      <c r="G3098" s="58">
        <v>14066</v>
      </c>
      <c r="H3098" s="58">
        <v>-14066.1</v>
      </c>
      <c r="I3098" s="60">
        <v>44310</v>
      </c>
      <c r="J3098" s="58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25">
      <c r="A3099" s="58">
        <v>13086530</v>
      </c>
      <c r="B3099" s="59" t="s">
        <v>28</v>
      </c>
      <c r="C3099" s="60">
        <v>44311</v>
      </c>
      <c r="D3099" s="58">
        <v>1089</v>
      </c>
      <c r="E3099" s="58">
        <v>136474.4</v>
      </c>
      <c r="F3099" s="58">
        <v>1089</v>
      </c>
      <c r="G3099" s="58">
        <v>16227</v>
      </c>
      <c r="H3099" s="58">
        <v>-16226.6</v>
      </c>
      <c r="I3099" s="60">
        <v>44311</v>
      </c>
      <c r="J3099" s="58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25">
      <c r="A3100" s="58">
        <v>13086530</v>
      </c>
      <c r="B3100" s="59" t="s">
        <v>28</v>
      </c>
      <c r="C3100" s="60">
        <v>44312</v>
      </c>
      <c r="D3100" s="58">
        <v>1139</v>
      </c>
      <c r="E3100" s="58">
        <v>138734.39999999999</v>
      </c>
      <c r="F3100" s="58">
        <v>1139</v>
      </c>
      <c r="G3100" s="58">
        <v>18487</v>
      </c>
      <c r="H3100" s="58">
        <v>-18486.7</v>
      </c>
      <c r="I3100" s="60">
        <v>44312</v>
      </c>
      <c r="J3100" s="58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25">
      <c r="A3101" s="58">
        <v>13086530</v>
      </c>
      <c r="B3101" s="59" t="s">
        <v>28</v>
      </c>
      <c r="C3101" s="60">
        <v>44313</v>
      </c>
      <c r="D3101" s="58">
        <v>1177</v>
      </c>
      <c r="E3101" s="58">
        <v>141068.9</v>
      </c>
      <c r="F3101" s="58">
        <v>1177</v>
      </c>
      <c r="G3101" s="58">
        <v>20821</v>
      </c>
      <c r="H3101" s="58">
        <v>-20821.2</v>
      </c>
      <c r="I3101" s="60">
        <v>44313</v>
      </c>
      <c r="J3101" s="58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25">
      <c r="A3102" s="58">
        <v>13086530</v>
      </c>
      <c r="B3102" s="59" t="s">
        <v>28</v>
      </c>
      <c r="C3102" s="60">
        <v>44314</v>
      </c>
      <c r="D3102" s="58">
        <v>1201</v>
      </c>
      <c r="E3102" s="58">
        <v>143451.9</v>
      </c>
      <c r="F3102" s="58">
        <v>1201</v>
      </c>
      <c r="G3102" s="58">
        <v>23204</v>
      </c>
      <c r="H3102" s="58">
        <v>-23204.2</v>
      </c>
      <c r="I3102" s="60">
        <v>44314</v>
      </c>
      <c r="J3102" s="58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25">
      <c r="A3103" s="58">
        <v>13086530</v>
      </c>
      <c r="B3103" s="59" t="s">
        <v>28</v>
      </c>
      <c r="C3103" s="60">
        <v>44315</v>
      </c>
      <c r="D3103" s="58">
        <v>1287</v>
      </c>
      <c r="E3103" s="58">
        <v>146005.20000000001</v>
      </c>
      <c r="F3103" s="58">
        <v>1287</v>
      </c>
      <c r="G3103" s="58">
        <v>25758</v>
      </c>
      <c r="H3103" s="58">
        <v>-25757.5</v>
      </c>
      <c r="I3103" s="60">
        <v>44315</v>
      </c>
      <c r="J3103" s="58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25">
      <c r="A3104" s="58">
        <v>13086530</v>
      </c>
      <c r="B3104" s="59" t="s">
        <v>28</v>
      </c>
      <c r="C3104" s="60">
        <v>44316</v>
      </c>
      <c r="D3104" s="58">
        <v>1338</v>
      </c>
      <c r="E3104" s="58">
        <v>148658.4</v>
      </c>
      <c r="F3104" s="58">
        <v>1338</v>
      </c>
      <c r="G3104" s="58">
        <v>28411</v>
      </c>
      <c r="H3104" s="58">
        <v>-28410.7</v>
      </c>
      <c r="I3104" s="60">
        <v>44316</v>
      </c>
      <c r="J3104" s="58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25">
      <c r="A3105" s="58">
        <v>13086530</v>
      </c>
      <c r="B3105" s="59" t="s">
        <v>28</v>
      </c>
      <c r="C3105" s="60">
        <v>44317</v>
      </c>
      <c r="D3105" s="58">
        <v>1372</v>
      </c>
      <c r="E3105" s="58">
        <v>151380.29999999999</v>
      </c>
      <c r="F3105" s="58">
        <v>1372</v>
      </c>
      <c r="G3105" s="58">
        <v>31133</v>
      </c>
      <c r="H3105" s="58">
        <v>-31132.6</v>
      </c>
      <c r="I3105" s="60">
        <v>44317</v>
      </c>
      <c r="J3105" s="58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25">
      <c r="A3106" s="58">
        <v>13086530</v>
      </c>
      <c r="B3106" s="59" t="s">
        <v>28</v>
      </c>
      <c r="C3106" s="60">
        <v>44318</v>
      </c>
      <c r="D3106" s="58">
        <v>1433</v>
      </c>
      <c r="E3106" s="58">
        <v>154222.5</v>
      </c>
      <c r="F3106" s="58">
        <v>1433</v>
      </c>
      <c r="G3106" s="58">
        <v>33975</v>
      </c>
      <c r="H3106" s="58">
        <v>-33974.699999999997</v>
      </c>
      <c r="I3106" s="60">
        <v>44318</v>
      </c>
      <c r="J3106" s="58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25">
      <c r="A3107" s="58">
        <v>13086530</v>
      </c>
      <c r="B3107" s="59" t="s">
        <v>28</v>
      </c>
      <c r="C3107" s="60">
        <v>44319</v>
      </c>
      <c r="D3107" s="58">
        <v>1461</v>
      </c>
      <c r="E3107" s="58">
        <v>157120.4</v>
      </c>
      <c r="F3107" s="58">
        <v>1461</v>
      </c>
      <c r="G3107" s="58">
        <v>36873</v>
      </c>
      <c r="H3107" s="58">
        <v>-36872.699999999997</v>
      </c>
      <c r="I3107" s="60">
        <v>44319</v>
      </c>
      <c r="J3107" s="58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25">
      <c r="A3108" s="58">
        <v>13086530</v>
      </c>
      <c r="B3108" s="59" t="s">
        <v>28</v>
      </c>
      <c r="C3108" s="60">
        <v>44320</v>
      </c>
      <c r="D3108" s="58">
        <v>1470</v>
      </c>
      <c r="E3108" s="58">
        <v>160036.9</v>
      </c>
      <c r="F3108" s="58">
        <v>1470</v>
      </c>
      <c r="G3108" s="58">
        <v>39789</v>
      </c>
      <c r="H3108" s="58">
        <v>-39789.199999999997</v>
      </c>
      <c r="I3108" s="60">
        <v>44320</v>
      </c>
      <c r="J3108" s="58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25">
      <c r="A3109" s="58">
        <v>13086530</v>
      </c>
      <c r="B3109" s="59" t="s">
        <v>28</v>
      </c>
      <c r="C3109" s="60">
        <v>44321</v>
      </c>
      <c r="D3109" s="58">
        <v>1477</v>
      </c>
      <c r="E3109" s="58">
        <v>162967.20000000001</v>
      </c>
      <c r="F3109" s="58">
        <v>1477</v>
      </c>
      <c r="G3109" s="58">
        <v>42720</v>
      </c>
      <c r="H3109" s="58">
        <v>-42719.5</v>
      </c>
      <c r="I3109" s="60">
        <v>44321</v>
      </c>
      <c r="J3109" s="58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25">
      <c r="A3110" s="58">
        <v>13086530</v>
      </c>
      <c r="B3110" s="59" t="s">
        <v>28</v>
      </c>
      <c r="C3110" s="60">
        <v>44322</v>
      </c>
      <c r="D3110" s="58">
        <v>1477</v>
      </c>
      <c r="E3110" s="58">
        <v>165897.29999999999</v>
      </c>
      <c r="F3110" s="58">
        <v>1477</v>
      </c>
      <c r="G3110" s="58">
        <v>45650</v>
      </c>
      <c r="H3110" s="58">
        <v>-45649.599999999999</v>
      </c>
      <c r="I3110" s="60">
        <v>44322</v>
      </c>
      <c r="J3110" s="58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25">
      <c r="A3111" s="58">
        <v>13086530</v>
      </c>
      <c r="B3111" s="59" t="s">
        <v>28</v>
      </c>
      <c r="C3111" s="60">
        <v>44323</v>
      </c>
      <c r="D3111" s="58">
        <v>1425</v>
      </c>
      <c r="E3111" s="58">
        <v>168724.4</v>
      </c>
      <c r="F3111" s="58">
        <v>1425</v>
      </c>
      <c r="G3111" s="58">
        <v>48477</v>
      </c>
      <c r="H3111" s="58">
        <v>-48476.7</v>
      </c>
      <c r="I3111" s="60">
        <v>44323</v>
      </c>
      <c r="J3111" s="58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25">
      <c r="A3112" s="58">
        <v>13086530</v>
      </c>
      <c r="B3112" s="59" t="s">
        <v>28</v>
      </c>
      <c r="C3112" s="60">
        <v>44324</v>
      </c>
      <c r="D3112" s="58">
        <v>1376</v>
      </c>
      <c r="E3112" s="58">
        <v>171454</v>
      </c>
      <c r="F3112" s="58">
        <v>1376</v>
      </c>
      <c r="G3112" s="58">
        <v>51206</v>
      </c>
      <c r="H3112" s="58">
        <v>-51206.3</v>
      </c>
      <c r="I3112" s="60">
        <v>44324</v>
      </c>
      <c r="J3112" s="58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25">
      <c r="A3113" s="58">
        <v>13086530</v>
      </c>
      <c r="B3113" s="59" t="s">
        <v>28</v>
      </c>
      <c r="C3113" s="60">
        <v>44325</v>
      </c>
      <c r="D3113" s="58">
        <v>1392</v>
      </c>
      <c r="E3113" s="58">
        <v>174215.8</v>
      </c>
      <c r="F3113" s="58">
        <v>1392</v>
      </c>
      <c r="G3113" s="58">
        <v>53968</v>
      </c>
      <c r="H3113" s="58">
        <v>-53968</v>
      </c>
      <c r="I3113" s="60">
        <v>44325</v>
      </c>
      <c r="J3113" s="58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25">
      <c r="A3114" s="58">
        <v>13086530</v>
      </c>
      <c r="B3114" s="59" t="s">
        <v>28</v>
      </c>
      <c r="C3114" s="60">
        <v>44326</v>
      </c>
      <c r="D3114" s="58">
        <v>1395</v>
      </c>
      <c r="E3114" s="58">
        <v>176981.9</v>
      </c>
      <c r="F3114" s="58">
        <v>1395</v>
      </c>
      <c r="G3114" s="58">
        <v>56734</v>
      </c>
      <c r="H3114" s="58">
        <v>-56734.2</v>
      </c>
      <c r="I3114" s="60">
        <v>44326</v>
      </c>
      <c r="J3114" s="58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25">
      <c r="A3115" s="58">
        <v>13086530</v>
      </c>
      <c r="B3115" s="59" t="s">
        <v>28</v>
      </c>
      <c r="C3115" s="60">
        <v>44327</v>
      </c>
      <c r="D3115" s="58">
        <v>1416</v>
      </c>
      <c r="E3115" s="58">
        <v>179789.6</v>
      </c>
      <c r="F3115" s="58">
        <v>1416</v>
      </c>
      <c r="G3115" s="58">
        <v>59542</v>
      </c>
      <c r="H3115" s="58">
        <v>-59541.8</v>
      </c>
      <c r="I3115" s="60">
        <v>44327</v>
      </c>
      <c r="J3115" s="58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25">
      <c r="A3116" s="58">
        <v>13086530</v>
      </c>
      <c r="B3116" s="59" t="s">
        <v>28</v>
      </c>
      <c r="C3116" s="60">
        <v>44328</v>
      </c>
      <c r="D3116" s="58">
        <v>1434</v>
      </c>
      <c r="E3116" s="58">
        <v>182634.2</v>
      </c>
      <c r="F3116" s="58">
        <v>1434</v>
      </c>
      <c r="G3116" s="58">
        <v>62387</v>
      </c>
      <c r="H3116" s="58">
        <v>-62386.5</v>
      </c>
      <c r="I3116" s="60">
        <v>44328</v>
      </c>
      <c r="J3116" s="58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25">
      <c r="A3117" s="58">
        <v>13086530</v>
      </c>
      <c r="B3117" s="59" t="s">
        <v>28</v>
      </c>
      <c r="C3117" s="60">
        <v>44329</v>
      </c>
      <c r="D3117" s="58">
        <v>1443</v>
      </c>
      <c r="E3117" s="58">
        <v>185497.3</v>
      </c>
      <c r="F3117" s="58">
        <v>1443</v>
      </c>
      <c r="G3117" s="58">
        <v>65250</v>
      </c>
      <c r="H3117" s="58">
        <v>-65249.5</v>
      </c>
      <c r="I3117" s="60">
        <v>44329</v>
      </c>
      <c r="J3117" s="58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25">
      <c r="A3118" s="58">
        <v>13086530</v>
      </c>
      <c r="B3118" s="59" t="s">
        <v>28</v>
      </c>
      <c r="C3118" s="60">
        <v>44330</v>
      </c>
      <c r="D3118" s="58">
        <v>1481</v>
      </c>
      <c r="E3118" s="58">
        <v>188435</v>
      </c>
      <c r="F3118" s="58">
        <v>1481</v>
      </c>
      <c r="G3118" s="58">
        <v>68187</v>
      </c>
      <c r="H3118" s="58">
        <v>-68187.3</v>
      </c>
      <c r="I3118" s="60">
        <v>44330</v>
      </c>
      <c r="J3118" s="58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25">
      <c r="A3119" s="58">
        <v>13086530</v>
      </c>
      <c r="B3119" s="59" t="s">
        <v>28</v>
      </c>
      <c r="C3119" s="60">
        <v>44331</v>
      </c>
      <c r="D3119" s="58">
        <v>1540</v>
      </c>
      <c r="E3119" s="58">
        <v>191490.4</v>
      </c>
      <c r="F3119" s="58">
        <v>1540</v>
      </c>
      <c r="G3119" s="58">
        <v>71243</v>
      </c>
      <c r="H3119" s="58">
        <v>-71242.7</v>
      </c>
      <c r="I3119" s="60">
        <v>44331</v>
      </c>
      <c r="J3119" s="58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25">
      <c r="A3120" s="58">
        <v>13086530</v>
      </c>
      <c r="B3120" s="59" t="s">
        <v>28</v>
      </c>
      <c r="C3120" s="60">
        <v>44332</v>
      </c>
      <c r="D3120" s="58">
        <v>1559</v>
      </c>
      <c r="E3120" s="58">
        <v>194583.5</v>
      </c>
      <c r="F3120" s="58">
        <v>1559</v>
      </c>
      <c r="G3120" s="58">
        <v>74336</v>
      </c>
      <c r="H3120" s="58">
        <v>-74335.7</v>
      </c>
      <c r="I3120" s="60">
        <v>44332</v>
      </c>
      <c r="J3120" s="58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25">
      <c r="A3121" s="58">
        <v>13086530</v>
      </c>
      <c r="B3121" s="59" t="s">
        <v>28</v>
      </c>
      <c r="C3121" s="60">
        <v>44333</v>
      </c>
      <c r="D3121" s="58">
        <v>1569</v>
      </c>
      <c r="E3121" s="58">
        <v>197695.4</v>
      </c>
      <c r="F3121" s="58">
        <v>1569</v>
      </c>
      <c r="G3121" s="58">
        <v>77448</v>
      </c>
      <c r="H3121" s="58">
        <v>-77447.600000000006</v>
      </c>
      <c r="I3121" s="60">
        <v>44333</v>
      </c>
      <c r="J3121" s="58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25">
      <c r="A3122" s="58">
        <v>13086530</v>
      </c>
      <c r="B3122" s="59" t="s">
        <v>28</v>
      </c>
      <c r="C3122" s="60">
        <v>44334</v>
      </c>
      <c r="D3122" s="58">
        <v>1543</v>
      </c>
      <c r="E3122" s="58">
        <v>200754.8</v>
      </c>
      <c r="F3122" s="58">
        <v>1543</v>
      </c>
      <c r="G3122" s="58">
        <v>80507</v>
      </c>
      <c r="H3122" s="58">
        <v>-80507.100000000006</v>
      </c>
      <c r="I3122" s="60">
        <v>44334</v>
      </c>
      <c r="J3122" s="58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25">
      <c r="A3123" s="58">
        <v>13086530</v>
      </c>
      <c r="B3123" s="59" t="s">
        <v>28</v>
      </c>
      <c r="C3123" s="60">
        <v>44335</v>
      </c>
      <c r="D3123" s="58">
        <v>1481</v>
      </c>
      <c r="E3123" s="58">
        <v>203691.5</v>
      </c>
      <c r="F3123" s="58">
        <v>1481</v>
      </c>
      <c r="G3123" s="58">
        <v>83444</v>
      </c>
      <c r="H3123" s="58">
        <v>-83443.7</v>
      </c>
      <c r="I3123" s="60">
        <v>44335</v>
      </c>
      <c r="J3123" s="58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25">
      <c r="A3124" s="58">
        <v>13086530</v>
      </c>
      <c r="B3124" s="59" t="s">
        <v>28</v>
      </c>
      <c r="C3124" s="60">
        <v>44336</v>
      </c>
      <c r="D3124" s="58">
        <v>1433</v>
      </c>
      <c r="E3124" s="58">
        <v>206534.39999999999</v>
      </c>
      <c r="F3124" s="58">
        <v>1433</v>
      </c>
      <c r="G3124" s="58">
        <v>86287</v>
      </c>
      <c r="H3124" s="58">
        <v>-86286.6</v>
      </c>
      <c r="I3124" s="60">
        <v>44336</v>
      </c>
      <c r="J3124" s="58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25">
      <c r="A3125" s="58">
        <v>13086530</v>
      </c>
      <c r="B3125" s="59" t="s">
        <v>28</v>
      </c>
      <c r="C3125" s="60">
        <v>44337</v>
      </c>
      <c r="D3125" s="58">
        <v>1436</v>
      </c>
      <c r="E3125" s="58">
        <v>209381.7</v>
      </c>
      <c r="F3125" s="58">
        <v>1436</v>
      </c>
      <c r="G3125" s="58">
        <v>89134</v>
      </c>
      <c r="H3125" s="58">
        <v>-89134</v>
      </c>
      <c r="I3125" s="60">
        <v>44337</v>
      </c>
      <c r="J3125" s="58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25">
      <c r="A3126" s="58">
        <v>13086530</v>
      </c>
      <c r="B3126" s="59" t="s">
        <v>28</v>
      </c>
      <c r="C3126" s="60">
        <v>44338</v>
      </c>
      <c r="D3126" s="58">
        <v>1473</v>
      </c>
      <c r="E3126" s="58">
        <v>212303.6</v>
      </c>
      <c r="F3126" s="58">
        <v>1473</v>
      </c>
      <c r="G3126" s="58">
        <v>92056</v>
      </c>
      <c r="H3126" s="58">
        <v>-92055.9</v>
      </c>
      <c r="I3126" s="60">
        <v>44338</v>
      </c>
      <c r="J3126" s="58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25">
      <c r="A3127" s="58">
        <v>13086530</v>
      </c>
      <c r="B3127" s="59" t="s">
        <v>28</v>
      </c>
      <c r="C3127" s="60">
        <v>44339</v>
      </c>
      <c r="D3127" s="58">
        <v>1486</v>
      </c>
      <c r="E3127" s="58">
        <v>215251.9</v>
      </c>
      <c r="F3127" s="58">
        <v>1486</v>
      </c>
      <c r="G3127" s="58">
        <v>95004</v>
      </c>
      <c r="H3127" s="58">
        <v>-95004.2</v>
      </c>
      <c r="I3127" s="60">
        <v>44339</v>
      </c>
      <c r="J3127" s="58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25">
      <c r="A3128" s="58">
        <v>13086530</v>
      </c>
      <c r="B3128" s="59" t="s">
        <v>28</v>
      </c>
      <c r="C3128" s="60">
        <v>44340</v>
      </c>
      <c r="D3128" s="58">
        <v>1488</v>
      </c>
      <c r="E3128" s="58">
        <v>218203.2</v>
      </c>
      <c r="F3128" s="58">
        <v>0</v>
      </c>
      <c r="G3128" s="58">
        <v>95004</v>
      </c>
      <c r="H3128" s="58">
        <v>-95004.2</v>
      </c>
      <c r="I3128" s="60">
        <v>44340</v>
      </c>
      <c r="J3128" s="58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25">
      <c r="A3129" s="58">
        <v>13086530</v>
      </c>
      <c r="B3129" s="59" t="s">
        <v>28</v>
      </c>
      <c r="C3129" s="60">
        <v>44341</v>
      </c>
      <c r="D3129" s="58">
        <v>1482</v>
      </c>
      <c r="E3129" s="58">
        <v>221143.3</v>
      </c>
      <c r="F3129" s="58">
        <v>0</v>
      </c>
      <c r="G3129" s="58">
        <v>95004</v>
      </c>
      <c r="H3129" s="58">
        <v>-95004.2</v>
      </c>
      <c r="I3129" s="60">
        <v>44341</v>
      </c>
      <c r="J3129" s="58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25">
      <c r="A3130" s="58">
        <v>13086530</v>
      </c>
      <c r="B3130" s="59" t="s">
        <v>28</v>
      </c>
      <c r="C3130" s="60">
        <v>44342</v>
      </c>
      <c r="D3130" s="58">
        <v>1474</v>
      </c>
      <c r="E3130" s="58">
        <v>224067.5</v>
      </c>
      <c r="F3130" s="58">
        <v>0</v>
      </c>
      <c r="G3130" s="58">
        <v>95004</v>
      </c>
      <c r="H3130" s="58">
        <v>-95004.2</v>
      </c>
      <c r="I3130" s="60">
        <v>44342</v>
      </c>
      <c r="J3130" s="58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25">
      <c r="A3131" s="58">
        <v>13086530</v>
      </c>
      <c r="B3131" s="59" t="s">
        <v>28</v>
      </c>
      <c r="C3131" s="60">
        <v>44343</v>
      </c>
      <c r="D3131" s="58">
        <v>1469</v>
      </c>
      <c r="E3131" s="58">
        <v>226980.7</v>
      </c>
      <c r="F3131" s="58">
        <v>0</v>
      </c>
      <c r="G3131" s="58">
        <v>95004</v>
      </c>
      <c r="H3131" s="58">
        <v>-95004.2</v>
      </c>
      <c r="I3131" s="60">
        <v>44343</v>
      </c>
      <c r="J3131" s="58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25">
      <c r="A3132" s="58">
        <v>13086530</v>
      </c>
      <c r="B3132" s="59" t="s">
        <v>28</v>
      </c>
      <c r="C3132" s="60">
        <v>44344</v>
      </c>
      <c r="D3132" s="58">
        <v>1454</v>
      </c>
      <c r="E3132" s="58">
        <v>229864</v>
      </c>
      <c r="F3132" s="58">
        <v>0</v>
      </c>
      <c r="G3132" s="58">
        <v>95004</v>
      </c>
      <c r="H3132" s="58">
        <v>-95004.2</v>
      </c>
      <c r="I3132" s="60">
        <v>44344</v>
      </c>
      <c r="J3132" s="58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25">
      <c r="A3133" s="58">
        <v>13086530</v>
      </c>
      <c r="B3133" s="59" t="s">
        <v>28</v>
      </c>
      <c r="C3133" s="60">
        <v>44345</v>
      </c>
      <c r="D3133" s="58">
        <v>1458</v>
      </c>
      <c r="E3133" s="58">
        <v>232754.9</v>
      </c>
      <c r="F3133" s="58">
        <v>0</v>
      </c>
      <c r="G3133" s="58">
        <v>95004</v>
      </c>
      <c r="H3133" s="58">
        <v>-95004.2</v>
      </c>
      <c r="I3133" s="60">
        <v>44345</v>
      </c>
      <c r="J3133" s="58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25">
      <c r="A3134" s="58">
        <v>13086530</v>
      </c>
      <c r="B3134" s="59" t="s">
        <v>28</v>
      </c>
      <c r="C3134" s="60">
        <v>44346</v>
      </c>
      <c r="D3134" s="58">
        <v>1452</v>
      </c>
      <c r="E3134" s="58">
        <v>235634.7</v>
      </c>
      <c r="F3134" s="58">
        <v>0</v>
      </c>
      <c r="G3134" s="58">
        <v>95004</v>
      </c>
      <c r="H3134" s="58">
        <v>-95004.2</v>
      </c>
      <c r="I3134" s="60">
        <v>44346</v>
      </c>
      <c r="J3134" s="58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25">
      <c r="A3135" s="58">
        <v>13086530</v>
      </c>
      <c r="B3135" s="59" t="s">
        <v>28</v>
      </c>
      <c r="C3135" s="60">
        <v>44347</v>
      </c>
      <c r="D3135" s="58">
        <v>1460</v>
      </c>
      <c r="E3135" s="58">
        <v>238531.4</v>
      </c>
      <c r="F3135" s="58">
        <v>0</v>
      </c>
      <c r="G3135" s="58">
        <v>95004</v>
      </c>
      <c r="H3135" s="58">
        <v>-95004.2</v>
      </c>
      <c r="I3135" s="60">
        <v>44347</v>
      </c>
      <c r="J3135" s="58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25">
      <c r="A3136" s="58">
        <v>13086530</v>
      </c>
      <c r="B3136" s="59" t="s">
        <v>28</v>
      </c>
      <c r="C3136" s="60">
        <v>44348</v>
      </c>
      <c r="D3136" s="58">
        <v>1457</v>
      </c>
      <c r="E3136" s="58">
        <v>241421.7</v>
      </c>
      <c r="F3136" s="58">
        <v>0</v>
      </c>
      <c r="G3136" s="58">
        <v>95004</v>
      </c>
      <c r="H3136" s="58">
        <v>-95004.2</v>
      </c>
      <c r="I3136" s="60">
        <v>44348</v>
      </c>
      <c r="J3136" s="58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25">
      <c r="A3137" s="58">
        <v>13086530</v>
      </c>
      <c r="B3137" s="59" t="s">
        <v>28</v>
      </c>
      <c r="C3137" s="60">
        <v>44349</v>
      </c>
      <c r="D3137" s="58">
        <v>1499</v>
      </c>
      <c r="E3137" s="58">
        <v>244394.7</v>
      </c>
      <c r="F3137" s="58">
        <v>0</v>
      </c>
      <c r="G3137" s="58">
        <v>95004</v>
      </c>
      <c r="H3137" s="58">
        <v>-95004.2</v>
      </c>
      <c r="I3137" s="60">
        <v>44349</v>
      </c>
      <c r="J3137" s="58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25">
      <c r="A3138" s="58">
        <v>13086530</v>
      </c>
      <c r="B3138" s="59" t="s">
        <v>28</v>
      </c>
      <c r="C3138" s="60">
        <v>44350</v>
      </c>
      <c r="D3138" s="58">
        <v>1531</v>
      </c>
      <c r="E3138" s="58">
        <v>247432</v>
      </c>
      <c r="F3138" s="58">
        <v>974</v>
      </c>
      <c r="G3138" s="58">
        <v>96936</v>
      </c>
      <c r="H3138" s="58">
        <v>-96935.7</v>
      </c>
      <c r="I3138" s="60">
        <v>44350</v>
      </c>
      <c r="J3138" s="58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1104.8095000000001</v>
      </c>
      <c r="Q3138">
        <f t="shared" si="358"/>
        <v>1931.9290000000001</v>
      </c>
    </row>
    <row r="3139" spans="1:17" x14ac:dyDescent="0.25">
      <c r="A3139" s="58">
        <v>13086530</v>
      </c>
      <c r="B3139" s="59" t="s">
        <v>28</v>
      </c>
      <c r="C3139" s="60">
        <v>44351</v>
      </c>
      <c r="D3139" s="58">
        <v>1538</v>
      </c>
      <c r="E3139" s="58">
        <v>250481.7</v>
      </c>
      <c r="F3139" s="58">
        <v>1538</v>
      </c>
      <c r="G3139" s="58">
        <v>99985</v>
      </c>
      <c r="H3139" s="58">
        <v>-99985.4</v>
      </c>
      <c r="I3139" s="60">
        <v>44351</v>
      </c>
      <c r="J3139" s="58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25">
      <c r="A3140" s="58">
        <v>13086530</v>
      </c>
      <c r="B3140" s="59" t="s">
        <v>28</v>
      </c>
      <c r="C3140" s="60">
        <v>44352</v>
      </c>
      <c r="D3140" s="58">
        <v>1537</v>
      </c>
      <c r="E3140" s="58">
        <v>253529.60000000001</v>
      </c>
      <c r="F3140" s="58">
        <v>1537</v>
      </c>
      <c r="G3140" s="58">
        <v>103033</v>
      </c>
      <c r="H3140" s="58">
        <v>-103033.3</v>
      </c>
      <c r="I3140" s="60">
        <v>44352</v>
      </c>
      <c r="J3140" s="58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25">
      <c r="A3141" s="58">
        <v>13086530</v>
      </c>
      <c r="B3141" s="59" t="s">
        <v>28</v>
      </c>
      <c r="C3141" s="60">
        <v>44353</v>
      </c>
      <c r="D3141" s="58">
        <v>1545</v>
      </c>
      <c r="E3141" s="58">
        <v>256594.7</v>
      </c>
      <c r="F3141" s="58">
        <v>1545</v>
      </c>
      <c r="G3141" s="58">
        <v>106098</v>
      </c>
      <c r="H3141" s="58">
        <v>-106098.4</v>
      </c>
      <c r="I3141" s="60">
        <v>44353</v>
      </c>
      <c r="J3141" s="58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25">
      <c r="A3142" s="58">
        <v>13086530</v>
      </c>
      <c r="B3142" s="59" t="s">
        <v>28</v>
      </c>
      <c r="C3142" s="60">
        <v>44354</v>
      </c>
      <c r="D3142" s="58">
        <v>1561</v>
      </c>
      <c r="E3142" s="58">
        <v>259691.2</v>
      </c>
      <c r="F3142" s="58">
        <v>1561</v>
      </c>
      <c r="G3142" s="58">
        <v>109195</v>
      </c>
      <c r="H3142" s="58">
        <v>-109194.9</v>
      </c>
      <c r="I3142" s="60">
        <v>44354</v>
      </c>
      <c r="J3142" s="58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25">
      <c r="A3143" s="58">
        <v>13086530</v>
      </c>
      <c r="B3143" s="59" t="s">
        <v>28</v>
      </c>
      <c r="C3143" s="60">
        <v>44355</v>
      </c>
      <c r="D3143" s="58">
        <v>1573</v>
      </c>
      <c r="E3143" s="58">
        <v>262812.2</v>
      </c>
      <c r="F3143" s="58">
        <v>1312</v>
      </c>
      <c r="G3143" s="58">
        <v>111796</v>
      </c>
      <c r="H3143" s="58">
        <v>-111796.2</v>
      </c>
      <c r="I3143" s="60">
        <v>44355</v>
      </c>
      <c r="J3143" s="58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3120.0455000000002</v>
      </c>
      <c r="P3143">
        <f t="shared" si="357"/>
        <v>517.69349999999997</v>
      </c>
      <c r="Q3143">
        <f t="shared" si="358"/>
        <v>2602.3519999999999</v>
      </c>
    </row>
    <row r="3144" spans="1:17" x14ac:dyDescent="0.25">
      <c r="A3144" s="58">
        <v>13086530</v>
      </c>
      <c r="B3144" s="59" t="s">
        <v>28</v>
      </c>
      <c r="C3144" s="60">
        <v>44356</v>
      </c>
      <c r="D3144" s="58">
        <v>1574</v>
      </c>
      <c r="E3144" s="58">
        <v>265933.7</v>
      </c>
      <c r="F3144" s="58">
        <v>0</v>
      </c>
      <c r="G3144" s="58">
        <v>111796</v>
      </c>
      <c r="H3144" s="58">
        <v>-111796.2</v>
      </c>
      <c r="I3144" s="60">
        <v>44356</v>
      </c>
      <c r="J3144" s="58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3122.029</v>
      </c>
      <c r="P3144">
        <f t="shared" si="357"/>
        <v>3122.029</v>
      </c>
      <c r="Q3144">
        <f t="shared" si="358"/>
        <v>0</v>
      </c>
    </row>
    <row r="3145" spans="1:17" x14ac:dyDescent="0.25">
      <c r="A3145" s="58">
        <v>13086530</v>
      </c>
      <c r="B3145" s="59" t="s">
        <v>28</v>
      </c>
      <c r="C3145" s="60">
        <v>44357</v>
      </c>
      <c r="D3145" s="58">
        <v>1541</v>
      </c>
      <c r="E3145" s="58">
        <v>268989.40000000002</v>
      </c>
      <c r="F3145" s="58">
        <v>0</v>
      </c>
      <c r="G3145" s="58">
        <v>111796</v>
      </c>
      <c r="H3145" s="58">
        <v>-111796.2</v>
      </c>
      <c r="I3145" s="60">
        <v>44357</v>
      </c>
      <c r="J3145" s="58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3056.5735</v>
      </c>
      <c r="P3145">
        <f t="shared" si="357"/>
        <v>3056.5735</v>
      </c>
      <c r="Q3145">
        <f t="shared" si="358"/>
        <v>0</v>
      </c>
    </row>
    <row r="3146" spans="1:17" x14ac:dyDescent="0.25">
      <c r="A3146" s="58">
        <v>13086530</v>
      </c>
      <c r="B3146" s="59" t="s">
        <v>28</v>
      </c>
      <c r="C3146" s="60">
        <v>44358</v>
      </c>
      <c r="D3146" s="58">
        <v>1555</v>
      </c>
      <c r="E3146" s="58">
        <v>272074.3</v>
      </c>
      <c r="F3146" s="58">
        <v>0</v>
      </c>
      <c r="G3146" s="58">
        <v>111796</v>
      </c>
      <c r="H3146" s="58">
        <v>-111796.2</v>
      </c>
      <c r="I3146" s="60">
        <v>44358</v>
      </c>
      <c r="J3146" s="58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3084.3425000000002</v>
      </c>
      <c r="P3146">
        <f t="shared" si="357"/>
        <v>3084.3425000000002</v>
      </c>
      <c r="Q3146">
        <f t="shared" si="358"/>
        <v>0</v>
      </c>
    </row>
    <row r="3147" spans="1:17" x14ac:dyDescent="0.25">
      <c r="A3147" s="58">
        <v>13086530</v>
      </c>
      <c r="B3147" s="59" t="s">
        <v>28</v>
      </c>
      <c r="C3147" s="60">
        <v>44359</v>
      </c>
      <c r="D3147" s="58">
        <v>1544</v>
      </c>
      <c r="E3147" s="58">
        <v>275136</v>
      </c>
      <c r="F3147" s="58">
        <v>0</v>
      </c>
      <c r="G3147" s="58">
        <v>111796</v>
      </c>
      <c r="H3147" s="58">
        <v>-111796.2</v>
      </c>
      <c r="I3147" s="60">
        <v>44359</v>
      </c>
      <c r="J3147" s="58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3062.5239999999999</v>
      </c>
      <c r="P3147">
        <f t="shared" si="357"/>
        <v>3062.5239999999999</v>
      </c>
      <c r="Q3147">
        <f t="shared" si="358"/>
        <v>0</v>
      </c>
    </row>
    <row r="3148" spans="1:17" x14ac:dyDescent="0.25">
      <c r="A3148" s="58">
        <v>13086530</v>
      </c>
      <c r="B3148" s="59" t="s">
        <v>28</v>
      </c>
      <c r="C3148" s="60">
        <v>44360</v>
      </c>
      <c r="D3148" s="58">
        <v>1530</v>
      </c>
      <c r="E3148" s="58">
        <v>278170</v>
      </c>
      <c r="F3148" s="58">
        <v>1530</v>
      </c>
      <c r="G3148" s="58">
        <v>114830</v>
      </c>
      <c r="H3148" s="58">
        <v>-114830.2</v>
      </c>
      <c r="I3148" s="60">
        <v>44360</v>
      </c>
      <c r="J3148" s="58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3034.7550000000001</v>
      </c>
      <c r="P3148">
        <f t="shared" si="357"/>
        <v>0</v>
      </c>
      <c r="Q3148">
        <f t="shared" si="358"/>
        <v>3034.7550000000001</v>
      </c>
    </row>
    <row r="3149" spans="1:17" x14ac:dyDescent="0.25">
      <c r="A3149" s="58">
        <v>13086530</v>
      </c>
      <c r="B3149" s="59" t="s">
        <v>28</v>
      </c>
      <c r="C3149" s="60">
        <v>44361</v>
      </c>
      <c r="D3149" s="58">
        <v>1547</v>
      </c>
      <c r="E3149" s="58">
        <v>281237.7</v>
      </c>
      <c r="F3149" s="58">
        <v>1547</v>
      </c>
      <c r="G3149" s="58">
        <v>117898</v>
      </c>
      <c r="H3149" s="58">
        <v>-117897.9</v>
      </c>
      <c r="I3149" s="60">
        <v>44361</v>
      </c>
      <c r="J3149" s="58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3068.4745000000003</v>
      </c>
      <c r="P3149">
        <f t="shared" si="357"/>
        <v>0</v>
      </c>
      <c r="Q3149">
        <f t="shared" si="358"/>
        <v>3068.4745000000003</v>
      </c>
    </row>
    <row r="3150" spans="1:17" x14ac:dyDescent="0.25">
      <c r="A3150" s="58">
        <v>13086530</v>
      </c>
      <c r="B3150" s="59" t="s">
        <v>28</v>
      </c>
      <c r="C3150" s="60">
        <v>44362</v>
      </c>
      <c r="D3150" s="58">
        <v>1600</v>
      </c>
      <c r="E3150" s="58">
        <v>284410.7</v>
      </c>
      <c r="F3150" s="58">
        <v>1600</v>
      </c>
      <c r="G3150" s="58">
        <v>121071</v>
      </c>
      <c r="H3150" s="58">
        <v>-121070.9</v>
      </c>
      <c r="I3150" s="60">
        <v>44362</v>
      </c>
      <c r="J3150" s="58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25">
      <c r="A3151" s="58">
        <v>13086530</v>
      </c>
      <c r="B3151" s="59" t="s">
        <v>28</v>
      </c>
      <c r="C3151" s="60">
        <v>44363</v>
      </c>
      <c r="D3151" s="58">
        <v>1636</v>
      </c>
      <c r="E3151" s="58">
        <v>287656.09999999998</v>
      </c>
      <c r="F3151" s="58">
        <v>1636</v>
      </c>
      <c r="G3151" s="58">
        <v>124316</v>
      </c>
      <c r="H3151" s="58">
        <v>-124316.3</v>
      </c>
      <c r="I3151" s="60">
        <v>44363</v>
      </c>
      <c r="J3151" s="58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25">
      <c r="A3152" s="58">
        <v>13086530</v>
      </c>
      <c r="B3152" s="59" t="s">
        <v>28</v>
      </c>
      <c r="C3152" s="60">
        <v>44364</v>
      </c>
      <c r="D3152" s="58">
        <v>1658</v>
      </c>
      <c r="E3152" s="58">
        <v>290945.3</v>
      </c>
      <c r="F3152" s="58">
        <v>1658</v>
      </c>
      <c r="G3152" s="58">
        <v>127606</v>
      </c>
      <c r="H3152" s="58">
        <v>-127605.5</v>
      </c>
      <c r="I3152" s="60">
        <v>44364</v>
      </c>
      <c r="J3152" s="58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25">
      <c r="A3153" s="58">
        <v>13086530</v>
      </c>
      <c r="B3153" s="59" t="s">
        <v>28</v>
      </c>
      <c r="C3153" s="60">
        <v>44365</v>
      </c>
      <c r="D3153" s="58">
        <v>1659</v>
      </c>
      <c r="E3153" s="58">
        <v>294235.09999999998</v>
      </c>
      <c r="F3153" s="58">
        <v>1659</v>
      </c>
      <c r="G3153" s="58">
        <v>130895</v>
      </c>
      <c r="H3153" s="58">
        <v>-130895.3</v>
      </c>
      <c r="I3153" s="60">
        <v>44365</v>
      </c>
      <c r="J3153" s="58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25">
      <c r="A3154" s="58">
        <v>13086530</v>
      </c>
      <c r="B3154" s="59" t="s">
        <v>28</v>
      </c>
      <c r="C3154" s="60">
        <v>44366</v>
      </c>
      <c r="D3154" s="58">
        <v>1666</v>
      </c>
      <c r="E3154" s="58">
        <v>297540</v>
      </c>
      <c r="F3154" s="58">
        <v>1666</v>
      </c>
      <c r="G3154" s="58">
        <v>134200</v>
      </c>
      <c r="H3154" s="58">
        <v>-134200.20000000001</v>
      </c>
      <c r="I3154" s="60">
        <v>44366</v>
      </c>
      <c r="J3154" s="58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25">
      <c r="A3155" s="58">
        <v>13086530</v>
      </c>
      <c r="B3155" s="59" t="s">
        <v>28</v>
      </c>
      <c r="C3155" s="60">
        <v>44367</v>
      </c>
      <c r="D3155" s="58">
        <v>1657</v>
      </c>
      <c r="E3155" s="58">
        <v>300826.3</v>
      </c>
      <c r="F3155" s="58">
        <v>1657</v>
      </c>
      <c r="G3155" s="58">
        <v>137487</v>
      </c>
      <c r="H3155" s="58">
        <v>-137486.5</v>
      </c>
      <c r="I3155" s="60">
        <v>44367</v>
      </c>
      <c r="J3155" s="58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25">
      <c r="A3156" s="58">
        <v>13086530</v>
      </c>
      <c r="B3156" s="59" t="s">
        <v>28</v>
      </c>
      <c r="C3156" s="60">
        <v>44368</v>
      </c>
      <c r="D3156" s="58">
        <v>1669</v>
      </c>
      <c r="E3156" s="58">
        <v>304137.3</v>
      </c>
      <c r="F3156" s="58">
        <v>1669</v>
      </c>
      <c r="G3156" s="58">
        <v>140798</v>
      </c>
      <c r="H3156" s="58">
        <v>-140797.5</v>
      </c>
      <c r="I3156" s="60">
        <v>44368</v>
      </c>
      <c r="J3156" s="58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25">
      <c r="A3157" s="58">
        <v>13086530</v>
      </c>
      <c r="B3157" s="59" t="s">
        <v>28</v>
      </c>
      <c r="C3157" s="60">
        <v>44369</v>
      </c>
      <c r="D3157" s="58">
        <v>1641</v>
      </c>
      <c r="E3157" s="58">
        <v>307391.3</v>
      </c>
      <c r="F3157" s="58">
        <v>1641</v>
      </c>
      <c r="G3157" s="58">
        <v>144052</v>
      </c>
      <c r="H3157" s="58">
        <v>-144051.5</v>
      </c>
      <c r="I3157" s="60">
        <v>44369</v>
      </c>
      <c r="J3157" s="58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25">
      <c r="A3158" s="58">
        <v>13086530</v>
      </c>
      <c r="B3158" s="59" t="s">
        <v>28</v>
      </c>
      <c r="C3158" s="60">
        <v>44370</v>
      </c>
      <c r="D3158" s="58">
        <v>1645</v>
      </c>
      <c r="E3158" s="58">
        <v>310653.5</v>
      </c>
      <c r="F3158" s="58">
        <v>1645</v>
      </c>
      <c r="G3158" s="58">
        <v>147314</v>
      </c>
      <c r="H3158" s="58">
        <v>-147313.70000000001</v>
      </c>
      <c r="I3158" s="60">
        <v>44370</v>
      </c>
      <c r="J3158" s="58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3262.8575000000001</v>
      </c>
      <c r="P3158">
        <f t="shared" si="357"/>
        <v>0</v>
      </c>
      <c r="Q3158">
        <f t="shared" si="358"/>
        <v>3262.8575000000001</v>
      </c>
    </row>
    <row r="3159" spans="1:17" x14ac:dyDescent="0.25">
      <c r="A3159" s="58">
        <v>13086530</v>
      </c>
      <c r="B3159" s="59" t="s">
        <v>28</v>
      </c>
      <c r="C3159" s="60">
        <v>44371</v>
      </c>
      <c r="D3159" s="58">
        <v>1659</v>
      </c>
      <c r="E3159" s="58">
        <v>313943.09999999998</v>
      </c>
      <c r="F3159" s="58">
        <v>1659</v>
      </c>
      <c r="G3159" s="58">
        <v>150603</v>
      </c>
      <c r="H3159" s="58">
        <v>-150603.29999999999</v>
      </c>
      <c r="I3159" s="60">
        <v>44371</v>
      </c>
      <c r="J3159" s="58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3290.6264999999999</v>
      </c>
      <c r="P3159">
        <f t="shared" si="357"/>
        <v>0</v>
      </c>
      <c r="Q3159">
        <f t="shared" si="358"/>
        <v>3290.6264999999999</v>
      </c>
    </row>
    <row r="3160" spans="1:17" x14ac:dyDescent="0.25">
      <c r="A3160" s="58">
        <v>13086530</v>
      </c>
      <c r="B3160" s="59" t="s">
        <v>28</v>
      </c>
      <c r="C3160" s="60">
        <v>44372</v>
      </c>
      <c r="D3160" s="58">
        <v>1658</v>
      </c>
      <c r="E3160" s="58">
        <v>317231.3</v>
      </c>
      <c r="F3160" s="58">
        <v>1658</v>
      </c>
      <c r="G3160" s="58">
        <v>153892</v>
      </c>
      <c r="H3160" s="58">
        <v>-153891.5</v>
      </c>
      <c r="I3160" s="60">
        <v>44372</v>
      </c>
      <c r="J3160" s="58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3288.643</v>
      </c>
      <c r="P3160">
        <f t="shared" si="357"/>
        <v>0</v>
      </c>
      <c r="Q3160">
        <f t="shared" si="358"/>
        <v>3288.643</v>
      </c>
    </row>
    <row r="3161" spans="1:17" x14ac:dyDescent="0.25">
      <c r="A3161" s="58">
        <v>13086530</v>
      </c>
      <c r="B3161" s="59" t="s">
        <v>28</v>
      </c>
      <c r="C3161" s="60">
        <v>44373</v>
      </c>
      <c r="D3161" s="58">
        <v>1662</v>
      </c>
      <c r="E3161" s="58">
        <v>320527.7</v>
      </c>
      <c r="F3161" s="58">
        <v>1662</v>
      </c>
      <c r="G3161" s="58">
        <v>157188</v>
      </c>
      <c r="H3161" s="58">
        <v>-157187.9</v>
      </c>
      <c r="I3161" s="60">
        <v>44373</v>
      </c>
      <c r="J3161" s="58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3296.5770000000002</v>
      </c>
      <c r="P3161">
        <f t="shared" si="357"/>
        <v>0</v>
      </c>
      <c r="Q3161">
        <f t="shared" si="358"/>
        <v>3296.5770000000002</v>
      </c>
    </row>
    <row r="3162" spans="1:17" x14ac:dyDescent="0.25">
      <c r="A3162" s="58">
        <v>13086530</v>
      </c>
      <c r="B3162" s="59" t="s">
        <v>28</v>
      </c>
      <c r="C3162" s="60">
        <v>44374</v>
      </c>
      <c r="D3162" s="58">
        <v>1654</v>
      </c>
      <c r="E3162" s="58">
        <v>323808.2</v>
      </c>
      <c r="F3162" s="58">
        <v>1654</v>
      </c>
      <c r="G3162" s="58">
        <v>160468</v>
      </c>
      <c r="H3162" s="58">
        <v>-160468.4</v>
      </c>
      <c r="I3162" s="60">
        <v>44374</v>
      </c>
      <c r="J3162" s="58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3280.7090000000003</v>
      </c>
      <c r="P3162">
        <f t="shared" si="357"/>
        <v>0</v>
      </c>
      <c r="Q3162">
        <f t="shared" si="358"/>
        <v>3280.7090000000003</v>
      </c>
    </row>
    <row r="3163" spans="1:17" x14ac:dyDescent="0.25">
      <c r="A3163" s="58">
        <v>13086530</v>
      </c>
      <c r="B3163" s="59" t="s">
        <v>28</v>
      </c>
      <c r="C3163" s="60">
        <v>44375</v>
      </c>
      <c r="D3163" s="58">
        <v>1644</v>
      </c>
      <c r="E3163" s="58">
        <v>327068.2</v>
      </c>
      <c r="F3163" s="58">
        <v>1644</v>
      </c>
      <c r="G3163" s="58">
        <v>163728</v>
      </c>
      <c r="H3163" s="58">
        <v>-163728.4</v>
      </c>
      <c r="I3163" s="60">
        <v>44375</v>
      </c>
      <c r="J3163" s="58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3260.8740000000003</v>
      </c>
      <c r="P3163">
        <f t="shared" si="357"/>
        <v>0</v>
      </c>
      <c r="Q3163">
        <f t="shared" si="358"/>
        <v>3260.8740000000003</v>
      </c>
    </row>
    <row r="3164" spans="1:17" x14ac:dyDescent="0.25">
      <c r="A3164" s="58">
        <v>13086530</v>
      </c>
      <c r="B3164" s="59" t="s">
        <v>28</v>
      </c>
      <c r="C3164" s="60">
        <v>44376</v>
      </c>
      <c r="D3164" s="58">
        <v>1643</v>
      </c>
      <c r="E3164" s="58">
        <v>330326.8</v>
      </c>
      <c r="F3164" s="58">
        <v>1643</v>
      </c>
      <c r="G3164" s="58">
        <v>166987</v>
      </c>
      <c r="H3164" s="58">
        <v>-166987</v>
      </c>
      <c r="I3164" s="60">
        <v>44376</v>
      </c>
      <c r="J3164" s="58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3258.8905</v>
      </c>
      <c r="P3164">
        <f t="shared" si="357"/>
        <v>0</v>
      </c>
      <c r="Q3164">
        <f t="shared" si="358"/>
        <v>3258.8905</v>
      </c>
    </row>
    <row r="3165" spans="1:17" x14ac:dyDescent="0.25">
      <c r="A3165" s="58">
        <v>13086530</v>
      </c>
      <c r="B3165" s="59" t="s">
        <v>28</v>
      </c>
      <c r="C3165" s="60">
        <v>44377</v>
      </c>
      <c r="D3165" s="58">
        <v>1645</v>
      </c>
      <c r="E3165" s="58">
        <v>333588.8</v>
      </c>
      <c r="F3165" s="58">
        <v>1645</v>
      </c>
      <c r="G3165" s="58">
        <v>170249</v>
      </c>
      <c r="H3165" s="58">
        <v>-170249</v>
      </c>
      <c r="I3165" s="60">
        <v>44377</v>
      </c>
      <c r="J3165" s="58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3262.8575000000001</v>
      </c>
      <c r="P3165">
        <f t="shared" si="357"/>
        <v>0</v>
      </c>
      <c r="Q3165">
        <f t="shared" si="358"/>
        <v>3262.8575000000001</v>
      </c>
    </row>
    <row r="3166" spans="1:17" x14ac:dyDescent="0.25">
      <c r="A3166" s="58">
        <v>13086530</v>
      </c>
      <c r="B3166" s="59" t="s">
        <v>28</v>
      </c>
      <c r="C3166" s="60">
        <v>44378</v>
      </c>
      <c r="D3166" s="58">
        <v>1654</v>
      </c>
      <c r="E3166" s="58">
        <v>336868.6</v>
      </c>
      <c r="F3166" s="58">
        <v>1654</v>
      </c>
      <c r="G3166" s="58">
        <v>173529</v>
      </c>
      <c r="H3166" s="58">
        <v>-173528.8</v>
      </c>
      <c r="I3166" s="60">
        <v>44378</v>
      </c>
      <c r="J3166" s="58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3280.7090000000003</v>
      </c>
      <c r="P3166">
        <f t="shared" si="357"/>
        <v>0</v>
      </c>
      <c r="Q3166">
        <f t="shared" si="358"/>
        <v>3280.7090000000003</v>
      </c>
    </row>
    <row r="3167" spans="1:17" x14ac:dyDescent="0.25">
      <c r="A3167" s="58">
        <v>13086530</v>
      </c>
      <c r="B3167" s="59" t="s">
        <v>28</v>
      </c>
      <c r="C3167" s="60">
        <v>44379</v>
      </c>
      <c r="D3167" s="58">
        <v>1655</v>
      </c>
      <c r="E3167" s="58">
        <v>340151.8</v>
      </c>
      <c r="F3167" s="58">
        <v>1655</v>
      </c>
      <c r="G3167" s="58">
        <v>176812</v>
      </c>
      <c r="H3167" s="58">
        <v>-176812</v>
      </c>
      <c r="I3167" s="60">
        <v>44379</v>
      </c>
      <c r="J3167" s="58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3282.6925000000001</v>
      </c>
      <c r="P3167">
        <f t="shared" si="357"/>
        <v>0</v>
      </c>
      <c r="Q3167">
        <f t="shared" si="358"/>
        <v>3282.6925000000001</v>
      </c>
    </row>
    <row r="3168" spans="1:17" x14ac:dyDescent="0.25">
      <c r="A3168" s="58">
        <v>13086530</v>
      </c>
      <c r="B3168" s="59" t="s">
        <v>28</v>
      </c>
      <c r="C3168" s="60">
        <v>44380</v>
      </c>
      <c r="D3168" s="58">
        <v>1652</v>
      </c>
      <c r="E3168" s="58">
        <v>343428.8</v>
      </c>
      <c r="F3168" s="58">
        <v>1652</v>
      </c>
      <c r="G3168" s="58">
        <v>180089</v>
      </c>
      <c r="H3168" s="58">
        <v>-180089</v>
      </c>
      <c r="I3168" s="60">
        <v>44380</v>
      </c>
      <c r="J3168" s="58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3276.7420000000002</v>
      </c>
      <c r="P3168">
        <f t="shared" si="357"/>
        <v>0</v>
      </c>
      <c r="Q3168">
        <f t="shared" si="358"/>
        <v>3276.7420000000002</v>
      </c>
    </row>
    <row r="3169" spans="1:17" x14ac:dyDescent="0.25">
      <c r="A3169" s="58">
        <v>13086530</v>
      </c>
      <c r="B3169" s="59" t="s">
        <v>28</v>
      </c>
      <c r="C3169" s="60">
        <v>44381</v>
      </c>
      <c r="D3169" s="58">
        <v>1632</v>
      </c>
      <c r="E3169" s="58">
        <v>346666</v>
      </c>
      <c r="F3169" s="58">
        <v>1632</v>
      </c>
      <c r="G3169" s="58">
        <v>183326</v>
      </c>
      <c r="H3169" s="58">
        <v>-183326.2</v>
      </c>
      <c r="I3169" s="60">
        <v>44381</v>
      </c>
      <c r="J3169" s="58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3237.0720000000001</v>
      </c>
      <c r="P3169">
        <f t="shared" si="357"/>
        <v>0</v>
      </c>
      <c r="Q3169">
        <f t="shared" si="358"/>
        <v>3237.0720000000001</v>
      </c>
    </row>
    <row r="3170" spans="1:17" x14ac:dyDescent="0.25">
      <c r="A3170" s="58">
        <v>13086530</v>
      </c>
      <c r="B3170" s="59" t="s">
        <v>28</v>
      </c>
      <c r="C3170" s="60">
        <v>44382</v>
      </c>
      <c r="D3170" s="58">
        <v>1612</v>
      </c>
      <c r="E3170" s="58">
        <v>349863.5</v>
      </c>
      <c r="F3170" s="58">
        <v>1612</v>
      </c>
      <c r="G3170" s="58">
        <v>186524</v>
      </c>
      <c r="H3170" s="58">
        <v>-186523.7</v>
      </c>
      <c r="I3170" s="60">
        <v>44382</v>
      </c>
      <c r="J3170" s="58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3197.402</v>
      </c>
      <c r="P3170">
        <f t="shared" si="357"/>
        <v>0</v>
      </c>
      <c r="Q3170">
        <f t="shared" si="358"/>
        <v>3197.402</v>
      </c>
    </row>
    <row r="3171" spans="1:17" x14ac:dyDescent="0.25">
      <c r="A3171" s="58">
        <v>13086530</v>
      </c>
      <c r="B3171" s="59" t="s">
        <v>28</v>
      </c>
      <c r="C3171" s="60">
        <v>44383</v>
      </c>
      <c r="D3171" s="58">
        <v>1609</v>
      </c>
      <c r="E3171" s="58">
        <v>353054.9</v>
      </c>
      <c r="F3171" s="58">
        <v>1609</v>
      </c>
      <c r="G3171" s="58">
        <v>189715</v>
      </c>
      <c r="H3171" s="58">
        <v>-189715.1</v>
      </c>
      <c r="I3171" s="60">
        <v>44383</v>
      </c>
      <c r="J3171" s="58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3191.4515000000001</v>
      </c>
      <c r="P3171">
        <f t="shared" si="357"/>
        <v>0</v>
      </c>
      <c r="Q3171">
        <f t="shared" si="358"/>
        <v>3191.4515000000001</v>
      </c>
    </row>
    <row r="3172" spans="1:17" x14ac:dyDescent="0.25">
      <c r="A3172" s="58">
        <v>13086530</v>
      </c>
      <c r="B3172" s="59" t="s">
        <v>28</v>
      </c>
      <c r="C3172" s="60">
        <v>44384</v>
      </c>
      <c r="D3172" s="58">
        <v>1616</v>
      </c>
      <c r="E3172" s="58">
        <v>356259.2</v>
      </c>
      <c r="F3172" s="58">
        <v>1616</v>
      </c>
      <c r="G3172" s="58">
        <v>192919</v>
      </c>
      <c r="H3172" s="58">
        <v>-192919.4</v>
      </c>
      <c r="I3172" s="60">
        <v>44384</v>
      </c>
      <c r="J3172" s="58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3205.3360000000002</v>
      </c>
      <c r="P3172">
        <f t="shared" si="357"/>
        <v>0</v>
      </c>
      <c r="Q3172">
        <f t="shared" si="358"/>
        <v>3205.3360000000002</v>
      </c>
    </row>
    <row r="3173" spans="1:17" x14ac:dyDescent="0.25">
      <c r="A3173" s="58">
        <v>13086530</v>
      </c>
      <c r="B3173" s="59" t="s">
        <v>28</v>
      </c>
      <c r="C3173" s="60">
        <v>44385</v>
      </c>
      <c r="D3173" s="58">
        <v>1610</v>
      </c>
      <c r="E3173" s="58">
        <v>359452.6</v>
      </c>
      <c r="F3173" s="58">
        <v>1610</v>
      </c>
      <c r="G3173" s="58">
        <v>196113</v>
      </c>
      <c r="H3173" s="58">
        <v>-196112.8</v>
      </c>
      <c r="I3173" s="60">
        <v>44385</v>
      </c>
      <c r="J3173" s="58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3193.4349999999999</v>
      </c>
      <c r="P3173">
        <f t="shared" ref="P3173:P3236" si="364">(D3173-F3173)*1.9835</f>
        <v>0</v>
      </c>
      <c r="Q3173">
        <f t="shared" ref="Q3173:Q3236" si="365">F3173*1.9835</f>
        <v>3193.4349999999999</v>
      </c>
    </row>
    <row r="3174" spans="1:17" x14ac:dyDescent="0.25">
      <c r="A3174" s="58">
        <v>13086530</v>
      </c>
      <c r="B3174" s="59" t="s">
        <v>28</v>
      </c>
      <c r="C3174" s="60">
        <v>44386</v>
      </c>
      <c r="D3174" s="58">
        <v>1573</v>
      </c>
      <c r="E3174" s="58">
        <v>362573.1</v>
      </c>
      <c r="F3174" s="58">
        <v>1573</v>
      </c>
      <c r="G3174" s="58">
        <v>199233</v>
      </c>
      <c r="H3174" s="58">
        <v>-199233.3</v>
      </c>
      <c r="I3174" s="60">
        <v>44386</v>
      </c>
      <c r="J3174" s="58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3120.0455000000002</v>
      </c>
      <c r="P3174">
        <f t="shared" si="364"/>
        <v>0</v>
      </c>
      <c r="Q3174">
        <f t="shared" si="365"/>
        <v>3120.0455000000002</v>
      </c>
    </row>
    <row r="3175" spans="1:17" x14ac:dyDescent="0.25">
      <c r="A3175" s="58">
        <v>13086530</v>
      </c>
      <c r="B3175" s="59" t="s">
        <v>28</v>
      </c>
      <c r="C3175" s="60">
        <v>44387</v>
      </c>
      <c r="D3175" s="58">
        <v>1568</v>
      </c>
      <c r="E3175" s="58">
        <v>365682.7</v>
      </c>
      <c r="F3175" s="58">
        <v>1568</v>
      </c>
      <c r="G3175" s="58">
        <v>202343</v>
      </c>
      <c r="H3175" s="58">
        <v>-202342.9</v>
      </c>
      <c r="I3175" s="60">
        <v>44387</v>
      </c>
      <c r="J3175" s="58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3110.1280000000002</v>
      </c>
      <c r="P3175">
        <f t="shared" si="364"/>
        <v>0</v>
      </c>
      <c r="Q3175">
        <f t="shared" si="365"/>
        <v>3110.1280000000002</v>
      </c>
    </row>
    <row r="3176" spans="1:17" x14ac:dyDescent="0.25">
      <c r="A3176" s="58">
        <v>13086530</v>
      </c>
      <c r="B3176" s="59" t="s">
        <v>28</v>
      </c>
      <c r="C3176" s="60">
        <v>44388</v>
      </c>
      <c r="D3176" s="58">
        <v>1572</v>
      </c>
      <c r="E3176" s="58">
        <v>368800.4</v>
      </c>
      <c r="F3176" s="58">
        <v>1572</v>
      </c>
      <c r="G3176" s="58">
        <v>205461</v>
      </c>
      <c r="H3176" s="58">
        <v>-205460.6</v>
      </c>
      <c r="I3176" s="60">
        <v>44388</v>
      </c>
      <c r="J3176" s="58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3118.0619999999999</v>
      </c>
      <c r="P3176">
        <f t="shared" si="364"/>
        <v>0</v>
      </c>
      <c r="Q3176">
        <f t="shared" si="365"/>
        <v>3118.0619999999999</v>
      </c>
    </row>
    <row r="3177" spans="1:17" x14ac:dyDescent="0.25">
      <c r="A3177" s="58">
        <v>13086530</v>
      </c>
      <c r="B3177" s="59" t="s">
        <v>28</v>
      </c>
      <c r="C3177" s="60">
        <v>44389</v>
      </c>
      <c r="D3177" s="58">
        <v>1569</v>
      </c>
      <c r="E3177" s="58">
        <v>371911.9</v>
      </c>
      <c r="F3177" s="58">
        <v>1569</v>
      </c>
      <c r="G3177" s="58">
        <v>208572</v>
      </c>
      <c r="H3177" s="58">
        <v>-208572.1</v>
      </c>
      <c r="I3177" s="60">
        <v>44389</v>
      </c>
      <c r="J3177" s="58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3112.1115</v>
      </c>
      <c r="P3177">
        <f t="shared" si="364"/>
        <v>0</v>
      </c>
      <c r="Q3177">
        <f t="shared" si="365"/>
        <v>3112.1115</v>
      </c>
    </row>
    <row r="3178" spans="1:17" x14ac:dyDescent="0.25">
      <c r="A3178" s="58">
        <v>13086530</v>
      </c>
      <c r="B3178" s="59" t="s">
        <v>28</v>
      </c>
      <c r="C3178" s="60">
        <v>44390</v>
      </c>
      <c r="D3178" s="58">
        <v>1520</v>
      </c>
      <c r="E3178" s="58">
        <v>374927.3</v>
      </c>
      <c r="F3178" s="58">
        <v>1520</v>
      </c>
      <c r="G3178" s="58">
        <v>211588</v>
      </c>
      <c r="H3178" s="58">
        <v>-211587.5</v>
      </c>
      <c r="I3178" s="60">
        <v>44390</v>
      </c>
      <c r="J3178" s="58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3014.92</v>
      </c>
      <c r="P3178">
        <f t="shared" si="364"/>
        <v>0</v>
      </c>
      <c r="Q3178">
        <f t="shared" si="365"/>
        <v>3014.92</v>
      </c>
    </row>
    <row r="3179" spans="1:17" x14ac:dyDescent="0.25">
      <c r="A3179" s="58">
        <v>13086530</v>
      </c>
      <c r="B3179" s="59" t="s">
        <v>28</v>
      </c>
      <c r="C3179" s="60">
        <v>44391</v>
      </c>
      <c r="D3179" s="58">
        <v>1505</v>
      </c>
      <c r="E3179" s="58">
        <v>377913.1</v>
      </c>
      <c r="F3179" s="58">
        <v>1505</v>
      </c>
      <c r="G3179" s="58">
        <v>214573</v>
      </c>
      <c r="H3179" s="58">
        <v>-214573.3</v>
      </c>
      <c r="I3179" s="60">
        <v>44391</v>
      </c>
      <c r="J3179" s="58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2985.1675</v>
      </c>
      <c r="P3179">
        <f t="shared" si="364"/>
        <v>0</v>
      </c>
      <c r="Q3179">
        <f t="shared" si="365"/>
        <v>2985.1675</v>
      </c>
    </row>
    <row r="3180" spans="1:17" x14ac:dyDescent="0.25">
      <c r="A3180" s="58">
        <v>13086530</v>
      </c>
      <c r="B3180" s="59" t="s">
        <v>28</v>
      </c>
      <c r="C3180" s="60">
        <v>44392</v>
      </c>
      <c r="D3180" s="58">
        <v>1505</v>
      </c>
      <c r="E3180" s="58">
        <v>380897.5</v>
      </c>
      <c r="F3180" s="58">
        <v>1505</v>
      </c>
      <c r="G3180" s="58">
        <v>217558</v>
      </c>
      <c r="H3180" s="58">
        <v>-217557.7</v>
      </c>
      <c r="I3180" s="60">
        <v>44392</v>
      </c>
      <c r="J3180" s="58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2985.1675</v>
      </c>
      <c r="P3180">
        <f t="shared" si="364"/>
        <v>0</v>
      </c>
      <c r="Q3180">
        <f t="shared" si="365"/>
        <v>2985.1675</v>
      </c>
    </row>
    <row r="3181" spans="1:17" x14ac:dyDescent="0.25">
      <c r="A3181" s="58">
        <v>13086530</v>
      </c>
      <c r="B3181" s="59" t="s">
        <v>28</v>
      </c>
      <c r="C3181" s="60">
        <v>44393</v>
      </c>
      <c r="D3181" s="58">
        <v>1485</v>
      </c>
      <c r="E3181" s="58">
        <v>383842.9</v>
      </c>
      <c r="F3181" s="58">
        <v>1485</v>
      </c>
      <c r="G3181" s="58">
        <v>220503</v>
      </c>
      <c r="H3181" s="58">
        <v>-220503.1</v>
      </c>
      <c r="I3181" s="60">
        <v>44393</v>
      </c>
      <c r="J3181" s="58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25">
      <c r="A3182" s="58">
        <v>13086530</v>
      </c>
      <c r="B3182" s="59" t="s">
        <v>28</v>
      </c>
      <c r="C3182" s="60">
        <v>44394</v>
      </c>
      <c r="D3182" s="58">
        <v>1466</v>
      </c>
      <c r="E3182" s="58">
        <v>386749.6</v>
      </c>
      <c r="F3182" s="58">
        <v>1466</v>
      </c>
      <c r="G3182" s="58">
        <v>223410</v>
      </c>
      <c r="H3182" s="58">
        <v>-223409.8</v>
      </c>
      <c r="I3182" s="60">
        <v>44394</v>
      </c>
      <c r="J3182" s="58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25">
      <c r="A3183" s="58">
        <v>13086530</v>
      </c>
      <c r="B3183" s="59" t="s">
        <v>28</v>
      </c>
      <c r="C3183" s="60">
        <v>44395</v>
      </c>
      <c r="D3183" s="58">
        <v>1467</v>
      </c>
      <c r="E3183" s="58">
        <v>389659.9</v>
      </c>
      <c r="F3183" s="58">
        <v>1467</v>
      </c>
      <c r="G3183" s="58">
        <v>226320</v>
      </c>
      <c r="H3183" s="58">
        <v>-226320.1</v>
      </c>
      <c r="I3183" s="60">
        <v>44395</v>
      </c>
      <c r="J3183" s="58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25">
      <c r="A3184" s="58">
        <v>13086530</v>
      </c>
      <c r="B3184" s="59" t="s">
        <v>28</v>
      </c>
      <c r="C3184" s="60">
        <v>44396</v>
      </c>
      <c r="D3184" s="58">
        <v>1462</v>
      </c>
      <c r="E3184" s="58">
        <v>392559.8</v>
      </c>
      <c r="F3184" s="58">
        <v>1462</v>
      </c>
      <c r="G3184" s="58">
        <v>229220</v>
      </c>
      <c r="H3184" s="58">
        <v>-229220</v>
      </c>
      <c r="I3184" s="60">
        <v>44396</v>
      </c>
      <c r="J3184" s="58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25">
      <c r="A3185" s="58">
        <v>13086530</v>
      </c>
      <c r="B3185" s="59" t="s">
        <v>28</v>
      </c>
      <c r="C3185" s="60">
        <v>44397</v>
      </c>
      <c r="D3185" s="58">
        <v>1445</v>
      </c>
      <c r="E3185" s="58">
        <v>395425.8</v>
      </c>
      <c r="F3185" s="58">
        <v>1445</v>
      </c>
      <c r="G3185" s="58">
        <v>232086</v>
      </c>
      <c r="H3185" s="58">
        <v>-232086</v>
      </c>
      <c r="I3185" s="60">
        <v>44397</v>
      </c>
      <c r="J3185" s="58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25">
      <c r="A3186" s="58">
        <v>13086530</v>
      </c>
      <c r="B3186" s="59" t="s">
        <v>28</v>
      </c>
      <c r="C3186" s="60">
        <v>44398</v>
      </c>
      <c r="D3186" s="58">
        <v>1437</v>
      </c>
      <c r="E3186" s="58">
        <v>398276.7</v>
      </c>
      <c r="F3186" s="58">
        <v>1437</v>
      </c>
      <c r="G3186" s="58">
        <v>234937</v>
      </c>
      <c r="H3186" s="58">
        <v>-234936.9</v>
      </c>
      <c r="I3186" s="60">
        <v>44398</v>
      </c>
      <c r="J3186" s="58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25">
      <c r="A3187" s="58">
        <v>13086530</v>
      </c>
      <c r="B3187" s="59" t="s">
        <v>28</v>
      </c>
      <c r="C3187" s="60">
        <v>44399</v>
      </c>
      <c r="D3187" s="58">
        <v>1437</v>
      </c>
      <c r="E3187" s="58">
        <v>401126.5</v>
      </c>
      <c r="F3187" s="58">
        <v>1437</v>
      </c>
      <c r="G3187" s="58">
        <v>237787</v>
      </c>
      <c r="H3187" s="58">
        <v>-237786.7</v>
      </c>
      <c r="I3187" s="60">
        <v>44399</v>
      </c>
      <c r="J3187" s="58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25">
      <c r="A3188" s="58">
        <v>13086530</v>
      </c>
      <c r="B3188" s="59" t="s">
        <v>28</v>
      </c>
      <c r="C3188" s="60">
        <v>44400</v>
      </c>
      <c r="D3188" s="58">
        <v>1446</v>
      </c>
      <c r="E3188" s="58">
        <v>403993.8</v>
      </c>
      <c r="F3188" s="58">
        <v>1446</v>
      </c>
      <c r="G3188" s="58">
        <v>240654</v>
      </c>
      <c r="H3188" s="58">
        <v>-240654</v>
      </c>
      <c r="I3188" s="60">
        <v>44400</v>
      </c>
      <c r="J3188" s="58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25">
      <c r="A3189" s="58">
        <v>13086530</v>
      </c>
      <c r="B3189" s="59" t="s">
        <v>28</v>
      </c>
      <c r="C3189" s="60">
        <v>44401</v>
      </c>
      <c r="D3189" s="58">
        <v>1462</v>
      </c>
      <c r="E3189" s="58">
        <v>406892.7</v>
      </c>
      <c r="F3189" s="58">
        <v>1462</v>
      </c>
      <c r="G3189" s="58">
        <v>243553</v>
      </c>
      <c r="H3189" s="58">
        <v>-243552.9</v>
      </c>
      <c r="I3189" s="60">
        <v>44401</v>
      </c>
      <c r="J3189" s="58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25">
      <c r="A3190" s="58">
        <v>13086530</v>
      </c>
      <c r="B3190" s="59" t="s">
        <v>28</v>
      </c>
      <c r="C3190" s="60">
        <v>44402</v>
      </c>
      <c r="D3190" s="58">
        <v>1478</v>
      </c>
      <c r="E3190" s="58">
        <v>409823.4</v>
      </c>
      <c r="F3190" s="58">
        <v>1478</v>
      </c>
      <c r="G3190" s="58">
        <v>246484</v>
      </c>
      <c r="H3190" s="58">
        <v>-246483.6</v>
      </c>
      <c r="I3190" s="60">
        <v>44402</v>
      </c>
      <c r="J3190" s="58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25">
      <c r="A3191" s="58">
        <v>13086530</v>
      </c>
      <c r="B3191" s="59" t="s">
        <v>28</v>
      </c>
      <c r="C3191" s="60">
        <v>44403</v>
      </c>
      <c r="D3191" s="58">
        <v>1482</v>
      </c>
      <c r="E3191" s="58">
        <v>412762.3</v>
      </c>
      <c r="F3191" s="58">
        <v>1482</v>
      </c>
      <c r="G3191" s="58">
        <v>249423</v>
      </c>
      <c r="H3191" s="58">
        <v>-249422.5</v>
      </c>
      <c r="I3191" s="60">
        <v>44403</v>
      </c>
      <c r="J3191" s="58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25">
      <c r="A3192" s="58">
        <v>13086530</v>
      </c>
      <c r="B3192" s="59" t="s">
        <v>28</v>
      </c>
      <c r="C3192" s="60">
        <v>44404</v>
      </c>
      <c r="D3192" s="58">
        <v>1441</v>
      </c>
      <c r="E3192" s="58">
        <v>415620.5</v>
      </c>
      <c r="F3192" s="58">
        <v>1441</v>
      </c>
      <c r="G3192" s="58">
        <v>252281</v>
      </c>
      <c r="H3192" s="58">
        <v>-252280.7</v>
      </c>
      <c r="I3192" s="60">
        <v>44404</v>
      </c>
      <c r="J3192" s="58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25">
      <c r="A3193" s="58">
        <v>13086530</v>
      </c>
      <c r="B3193" s="59" t="s">
        <v>28</v>
      </c>
      <c r="C3193" s="60">
        <v>44405</v>
      </c>
      <c r="D3193" s="58">
        <v>1436</v>
      </c>
      <c r="E3193" s="58">
        <v>418468.3</v>
      </c>
      <c r="F3193" s="58">
        <v>1436</v>
      </c>
      <c r="G3193" s="58">
        <v>255129</v>
      </c>
      <c r="H3193" s="58">
        <v>-255128.5</v>
      </c>
      <c r="I3193" s="60">
        <v>44405</v>
      </c>
      <c r="J3193" s="58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25">
      <c r="A3194" s="58">
        <v>13086530</v>
      </c>
      <c r="B3194" s="59" t="s">
        <v>28</v>
      </c>
      <c r="C3194" s="60">
        <v>44406</v>
      </c>
      <c r="D3194" s="58">
        <v>1435</v>
      </c>
      <c r="E3194" s="58">
        <v>421315</v>
      </c>
      <c r="F3194" s="58">
        <v>1435</v>
      </c>
      <c r="G3194" s="58">
        <v>257975</v>
      </c>
      <c r="H3194" s="58">
        <v>-257975.2</v>
      </c>
      <c r="I3194" s="60">
        <v>44406</v>
      </c>
      <c r="J3194" s="58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25">
      <c r="A3195" s="58">
        <v>13086530</v>
      </c>
      <c r="B3195" s="59" t="s">
        <v>28</v>
      </c>
      <c r="C3195" s="60">
        <v>44407</v>
      </c>
      <c r="D3195" s="58">
        <v>1428</v>
      </c>
      <c r="E3195" s="58">
        <v>424146.6</v>
      </c>
      <c r="F3195" s="58">
        <v>1428</v>
      </c>
      <c r="G3195" s="58">
        <v>260807</v>
      </c>
      <c r="H3195" s="58">
        <v>-260806.8</v>
      </c>
      <c r="I3195" s="60">
        <v>44407</v>
      </c>
      <c r="J3195" s="58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25">
      <c r="A3196" s="58">
        <v>13086530</v>
      </c>
      <c r="B3196" s="59" t="s">
        <v>28</v>
      </c>
      <c r="C3196" s="60">
        <v>44408</v>
      </c>
      <c r="D3196" s="58">
        <v>1427</v>
      </c>
      <c r="E3196" s="58">
        <v>426977.1</v>
      </c>
      <c r="F3196" s="58">
        <v>1427</v>
      </c>
      <c r="G3196" s="58">
        <v>263637</v>
      </c>
      <c r="H3196" s="58">
        <v>-263637.3</v>
      </c>
      <c r="I3196" s="60">
        <v>44408</v>
      </c>
      <c r="J3196" s="58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25">
      <c r="A3197" s="58">
        <v>13086530</v>
      </c>
      <c r="B3197" s="59" t="s">
        <v>28</v>
      </c>
      <c r="C3197" s="60">
        <v>44409</v>
      </c>
      <c r="D3197" s="58">
        <v>1436</v>
      </c>
      <c r="E3197" s="58">
        <v>429825.1</v>
      </c>
      <c r="F3197" s="58">
        <v>1436</v>
      </c>
      <c r="G3197" s="58">
        <v>266485</v>
      </c>
      <c r="H3197" s="58">
        <v>-266485.3</v>
      </c>
      <c r="I3197" s="60">
        <v>44409</v>
      </c>
      <c r="J3197" s="58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25">
      <c r="A3198" s="58">
        <v>13086530</v>
      </c>
      <c r="B3198" s="59" t="s">
        <v>28</v>
      </c>
      <c r="C3198" s="60">
        <v>44410</v>
      </c>
      <c r="D3198" s="58">
        <v>1449</v>
      </c>
      <c r="E3198" s="58">
        <v>432700.1</v>
      </c>
      <c r="F3198" s="58">
        <v>1449</v>
      </c>
      <c r="G3198" s="58">
        <v>269360</v>
      </c>
      <c r="H3198" s="58">
        <v>-269360.3</v>
      </c>
      <c r="I3198" s="60">
        <v>44410</v>
      </c>
      <c r="J3198" s="58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25">
      <c r="A3199" s="58">
        <v>13086530</v>
      </c>
      <c r="B3199" s="59" t="s">
        <v>28</v>
      </c>
      <c r="C3199" s="60">
        <v>44411</v>
      </c>
      <c r="D3199" s="58">
        <v>1390</v>
      </c>
      <c r="E3199" s="58">
        <v>435457.7</v>
      </c>
      <c r="F3199" s="58">
        <v>1390</v>
      </c>
      <c r="G3199" s="58">
        <v>272118</v>
      </c>
      <c r="H3199" s="58">
        <v>-272117.90000000002</v>
      </c>
      <c r="I3199" s="60">
        <v>44411</v>
      </c>
      <c r="J3199" s="58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25">
      <c r="A3200" s="58">
        <v>13086530</v>
      </c>
      <c r="B3200" s="59" t="s">
        <v>28</v>
      </c>
      <c r="C3200" s="60">
        <v>44412</v>
      </c>
      <c r="D3200" s="58">
        <v>1256</v>
      </c>
      <c r="E3200" s="58">
        <v>437949.6</v>
      </c>
      <c r="F3200" s="58">
        <v>1256</v>
      </c>
      <c r="G3200" s="58">
        <v>274610</v>
      </c>
      <c r="H3200" s="58">
        <v>-274609.8</v>
      </c>
      <c r="I3200" s="60">
        <v>44412</v>
      </c>
      <c r="J3200" s="58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25">
      <c r="A3201" s="58">
        <v>13086530</v>
      </c>
      <c r="B3201" s="59" t="s">
        <v>28</v>
      </c>
      <c r="C3201" s="60">
        <v>44413</v>
      </c>
      <c r="D3201" s="58">
        <v>1217</v>
      </c>
      <c r="E3201" s="58">
        <v>440364.3</v>
      </c>
      <c r="F3201" s="58">
        <v>1217</v>
      </c>
      <c r="G3201" s="58">
        <v>277025</v>
      </c>
      <c r="H3201" s="58">
        <v>-277024.5</v>
      </c>
      <c r="I3201" s="60">
        <v>44413</v>
      </c>
      <c r="J3201" s="58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25">
      <c r="A3202" s="58">
        <v>13086530</v>
      </c>
      <c r="B3202" s="59" t="s">
        <v>28</v>
      </c>
      <c r="C3202" s="60">
        <v>44414</v>
      </c>
      <c r="D3202" s="58">
        <v>1208</v>
      </c>
      <c r="E3202" s="58">
        <v>442760.1</v>
      </c>
      <c r="F3202" s="58">
        <v>1208</v>
      </c>
      <c r="G3202" s="58">
        <v>279420</v>
      </c>
      <c r="H3202" s="58">
        <v>-279420.3</v>
      </c>
      <c r="I3202" s="60">
        <v>44414</v>
      </c>
      <c r="J3202" s="58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25">
      <c r="A3203" s="58">
        <v>13086530</v>
      </c>
      <c r="B3203" s="59" t="s">
        <v>28</v>
      </c>
      <c r="C3203" s="60">
        <v>44415</v>
      </c>
      <c r="D3203" s="58">
        <v>1207</v>
      </c>
      <c r="E3203" s="58">
        <v>445153.6</v>
      </c>
      <c r="F3203" s="58">
        <v>1207</v>
      </c>
      <c r="G3203" s="58">
        <v>281814</v>
      </c>
      <c r="H3203" s="58">
        <v>-281813.8</v>
      </c>
      <c r="I3203" s="60">
        <v>44415</v>
      </c>
      <c r="J3203" s="58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25">
      <c r="A3204" s="58">
        <v>13086530</v>
      </c>
      <c r="B3204" s="59" t="s">
        <v>28</v>
      </c>
      <c r="C3204" s="60">
        <v>44416</v>
      </c>
      <c r="D3204" s="58">
        <v>1215</v>
      </c>
      <c r="E3204" s="58">
        <v>447562.5</v>
      </c>
      <c r="F3204" s="58">
        <v>1215</v>
      </c>
      <c r="G3204" s="58">
        <v>284223</v>
      </c>
      <c r="H3204" s="58">
        <v>-284222.7</v>
      </c>
      <c r="I3204" s="60">
        <v>44416</v>
      </c>
      <c r="J3204" s="58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25">
      <c r="A3205" s="58">
        <v>13086530</v>
      </c>
      <c r="B3205" s="59" t="s">
        <v>28</v>
      </c>
      <c r="C3205" s="60">
        <v>44417</v>
      </c>
      <c r="D3205" s="58">
        <v>1222</v>
      </c>
      <c r="E3205" s="58">
        <v>449986.9</v>
      </c>
      <c r="F3205" s="58">
        <v>1222</v>
      </c>
      <c r="G3205" s="58">
        <v>286647</v>
      </c>
      <c r="H3205" s="58">
        <v>-286647.09999999998</v>
      </c>
      <c r="I3205" s="60">
        <v>44417</v>
      </c>
      <c r="J3205" s="58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25">
      <c r="A3206" s="58">
        <v>13086530</v>
      </c>
      <c r="B3206" s="59" t="s">
        <v>28</v>
      </c>
      <c r="C3206" s="60">
        <v>44418</v>
      </c>
      <c r="D3206" s="58">
        <v>1232</v>
      </c>
      <c r="E3206" s="58">
        <v>452431.2</v>
      </c>
      <c r="F3206" s="58">
        <v>1232</v>
      </c>
      <c r="G3206" s="58">
        <v>289091</v>
      </c>
      <c r="H3206" s="58">
        <v>-289091.40000000002</v>
      </c>
      <c r="I3206" s="60">
        <v>44418</v>
      </c>
      <c r="J3206" s="58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25">
      <c r="A3207" s="58">
        <v>13086530</v>
      </c>
      <c r="B3207" s="59" t="s">
        <v>28</v>
      </c>
      <c r="C3207" s="60">
        <v>44419</v>
      </c>
      <c r="D3207" s="58">
        <v>1231</v>
      </c>
      <c r="E3207" s="58">
        <v>454873.2</v>
      </c>
      <c r="F3207" s="58">
        <v>1231</v>
      </c>
      <c r="G3207" s="58">
        <v>291533</v>
      </c>
      <c r="H3207" s="58">
        <v>-291533.40000000002</v>
      </c>
      <c r="I3207" s="60">
        <v>44419</v>
      </c>
      <c r="J3207" s="58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25">
      <c r="A3208" s="58">
        <v>13086530</v>
      </c>
      <c r="B3208" s="59" t="s">
        <v>28</v>
      </c>
      <c r="C3208" s="60">
        <v>44420</v>
      </c>
      <c r="D3208" s="58">
        <v>1228</v>
      </c>
      <c r="E3208" s="58">
        <v>457308.4</v>
      </c>
      <c r="F3208" s="58">
        <v>1228</v>
      </c>
      <c r="G3208" s="58">
        <v>293969</v>
      </c>
      <c r="H3208" s="58">
        <v>-293968.59999999998</v>
      </c>
      <c r="I3208" s="60">
        <v>44420</v>
      </c>
      <c r="J3208" s="58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25">
      <c r="A3209" s="58">
        <v>13086530</v>
      </c>
      <c r="B3209" s="59" t="s">
        <v>28</v>
      </c>
      <c r="C3209" s="60">
        <v>44421</v>
      </c>
      <c r="D3209" s="58">
        <v>1231</v>
      </c>
      <c r="E3209" s="58">
        <v>459750.1</v>
      </c>
      <c r="F3209" s="58">
        <v>1231</v>
      </c>
      <c r="G3209" s="58">
        <v>296410</v>
      </c>
      <c r="H3209" s="58">
        <v>-296410.3</v>
      </c>
      <c r="I3209" s="60">
        <v>44421</v>
      </c>
      <c r="J3209" s="58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25">
      <c r="A3210" s="58">
        <v>13086530</v>
      </c>
      <c r="B3210" s="59" t="s">
        <v>28</v>
      </c>
      <c r="C3210" s="60">
        <v>44422</v>
      </c>
      <c r="D3210" s="58">
        <v>1230</v>
      </c>
      <c r="E3210" s="58">
        <v>462189.5</v>
      </c>
      <c r="F3210" s="58">
        <v>1230</v>
      </c>
      <c r="G3210" s="58">
        <v>298850</v>
      </c>
      <c r="H3210" s="58">
        <v>-298849.7</v>
      </c>
      <c r="I3210" s="60">
        <v>44422</v>
      </c>
      <c r="J3210" s="58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25">
      <c r="A3211" s="58">
        <v>13086530</v>
      </c>
      <c r="B3211" s="59" t="s">
        <v>28</v>
      </c>
      <c r="C3211" s="60">
        <v>44423</v>
      </c>
      <c r="D3211" s="58">
        <v>1231</v>
      </c>
      <c r="E3211" s="58">
        <v>464630.9</v>
      </c>
      <c r="F3211" s="58">
        <v>1231</v>
      </c>
      <c r="G3211" s="58">
        <v>301291</v>
      </c>
      <c r="H3211" s="58">
        <v>-301291.09999999998</v>
      </c>
      <c r="I3211" s="60">
        <v>44423</v>
      </c>
      <c r="J3211" s="58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25">
      <c r="A3212" s="58">
        <v>13086530</v>
      </c>
      <c r="B3212" s="59" t="s">
        <v>28</v>
      </c>
      <c r="C3212" s="60">
        <v>44424</v>
      </c>
      <c r="D3212" s="58">
        <v>1237</v>
      </c>
      <c r="E3212" s="58">
        <v>467083.5</v>
      </c>
      <c r="F3212" s="58">
        <v>1237</v>
      </c>
      <c r="G3212" s="58">
        <v>303744</v>
      </c>
      <c r="H3212" s="58">
        <v>-303743.7</v>
      </c>
      <c r="I3212" s="60">
        <v>44424</v>
      </c>
      <c r="J3212" s="58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25">
      <c r="A3213" s="58">
        <v>13086530</v>
      </c>
      <c r="B3213" s="59" t="s">
        <v>28</v>
      </c>
      <c r="C3213" s="60">
        <v>44425</v>
      </c>
      <c r="D3213" s="58">
        <v>1240</v>
      </c>
      <c r="E3213" s="58">
        <v>469542.6</v>
      </c>
      <c r="F3213" s="58">
        <v>1240</v>
      </c>
      <c r="G3213" s="58">
        <v>306203</v>
      </c>
      <c r="H3213" s="58">
        <v>-306202.8</v>
      </c>
      <c r="I3213" s="60">
        <v>44425</v>
      </c>
      <c r="J3213" s="58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25">
      <c r="A3214" s="58">
        <v>13086530</v>
      </c>
      <c r="B3214" s="59" t="s">
        <v>28</v>
      </c>
      <c r="C3214" s="60">
        <v>44426</v>
      </c>
      <c r="D3214" s="58">
        <v>1232</v>
      </c>
      <c r="E3214" s="58">
        <v>471985.9</v>
      </c>
      <c r="F3214" s="58">
        <v>1232</v>
      </c>
      <c r="G3214" s="58">
        <v>308646</v>
      </c>
      <c r="H3214" s="58">
        <v>-308646.09999999998</v>
      </c>
      <c r="I3214" s="60">
        <v>44426</v>
      </c>
      <c r="J3214" s="58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25">
      <c r="A3215" s="58">
        <v>13086530</v>
      </c>
      <c r="B3215" s="59" t="s">
        <v>28</v>
      </c>
      <c r="C3215" s="60">
        <v>44427</v>
      </c>
      <c r="D3215" s="58">
        <v>1237</v>
      </c>
      <c r="E3215" s="58">
        <v>474440.3</v>
      </c>
      <c r="F3215" s="58">
        <v>1237</v>
      </c>
      <c r="G3215" s="58">
        <v>311101</v>
      </c>
      <c r="H3215" s="58">
        <v>-311100.5</v>
      </c>
      <c r="I3215" s="60">
        <v>44427</v>
      </c>
      <c r="J3215" s="58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25">
      <c r="A3216" s="58">
        <v>13086530</v>
      </c>
      <c r="B3216" s="59" t="s">
        <v>28</v>
      </c>
      <c r="C3216" s="60">
        <v>44428</v>
      </c>
      <c r="D3216" s="58">
        <v>1250</v>
      </c>
      <c r="E3216" s="58">
        <v>476919.2</v>
      </c>
      <c r="F3216" s="58">
        <v>1250</v>
      </c>
      <c r="G3216" s="58">
        <v>313579</v>
      </c>
      <c r="H3216" s="58">
        <v>-313579.40000000002</v>
      </c>
      <c r="I3216" s="60">
        <v>44428</v>
      </c>
      <c r="J3216" s="58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25">
      <c r="A3217" s="58">
        <v>13086530</v>
      </c>
      <c r="B3217" s="59" t="s">
        <v>28</v>
      </c>
      <c r="C3217" s="60">
        <v>44429</v>
      </c>
      <c r="D3217" s="58">
        <v>1253</v>
      </c>
      <c r="E3217" s="58">
        <v>479404.7</v>
      </c>
      <c r="F3217" s="58">
        <v>1253</v>
      </c>
      <c r="G3217" s="58">
        <v>316065</v>
      </c>
      <c r="H3217" s="58">
        <v>-316064.90000000002</v>
      </c>
      <c r="I3217" s="60">
        <v>44429</v>
      </c>
      <c r="J3217" s="58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25">
      <c r="A3218" s="58">
        <v>13086530</v>
      </c>
      <c r="B3218" s="59" t="s">
        <v>28</v>
      </c>
      <c r="C3218" s="60">
        <v>44430</v>
      </c>
      <c r="D3218" s="58">
        <v>1247</v>
      </c>
      <c r="E3218" s="58">
        <v>481878.9</v>
      </c>
      <c r="F3218" s="58">
        <v>1247</v>
      </c>
      <c r="G3218" s="58">
        <v>318539</v>
      </c>
      <c r="H3218" s="58">
        <v>-318539.09999999998</v>
      </c>
      <c r="I3218" s="60">
        <v>44430</v>
      </c>
      <c r="J3218" s="58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25">
      <c r="A3219" s="58">
        <v>13086530</v>
      </c>
      <c r="B3219" s="59" t="s">
        <v>28</v>
      </c>
      <c r="C3219" s="60">
        <v>44431</v>
      </c>
      <c r="D3219" s="58">
        <v>1235</v>
      </c>
      <c r="E3219" s="58">
        <v>484328.2</v>
      </c>
      <c r="F3219" s="58">
        <v>1235</v>
      </c>
      <c r="G3219" s="58">
        <v>320988</v>
      </c>
      <c r="H3219" s="58">
        <v>-320988.40000000002</v>
      </c>
      <c r="I3219" s="60">
        <v>44431</v>
      </c>
      <c r="J3219" s="58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25">
      <c r="A3220" s="58">
        <v>13086530</v>
      </c>
      <c r="B3220" s="59" t="s">
        <v>28</v>
      </c>
      <c r="C3220" s="60">
        <v>44432</v>
      </c>
      <c r="D3220" s="58">
        <v>1231</v>
      </c>
      <c r="E3220" s="58">
        <v>486770.7</v>
      </c>
      <c r="F3220" s="58">
        <v>1231</v>
      </c>
      <c r="G3220" s="58">
        <v>323431</v>
      </c>
      <c r="H3220" s="58">
        <v>-323430.90000000002</v>
      </c>
      <c r="I3220" s="60">
        <v>44432</v>
      </c>
      <c r="J3220" s="58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25">
      <c r="A3221" s="58">
        <v>13086530</v>
      </c>
      <c r="B3221" s="59" t="s">
        <v>28</v>
      </c>
      <c r="C3221" s="60">
        <v>44433</v>
      </c>
      <c r="D3221" s="58">
        <v>1226</v>
      </c>
      <c r="E3221" s="58">
        <v>489202</v>
      </c>
      <c r="F3221" s="58">
        <v>1226</v>
      </c>
      <c r="G3221" s="58">
        <v>325862</v>
      </c>
      <c r="H3221" s="58">
        <v>-325862.2</v>
      </c>
      <c r="I3221" s="60">
        <v>44433</v>
      </c>
      <c r="J3221" s="58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25">
      <c r="A3222" s="58">
        <v>13086530</v>
      </c>
      <c r="B3222" s="59" t="s">
        <v>28</v>
      </c>
      <c r="C3222" s="60">
        <v>44434</v>
      </c>
      <c r="D3222" s="58">
        <v>1222</v>
      </c>
      <c r="E3222" s="58">
        <v>491626.4</v>
      </c>
      <c r="F3222" s="58">
        <v>1222</v>
      </c>
      <c r="G3222" s="58">
        <v>328287</v>
      </c>
      <c r="H3222" s="58">
        <v>-328286.59999999998</v>
      </c>
      <c r="I3222" s="60">
        <v>44434</v>
      </c>
      <c r="J3222" s="58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25">
      <c r="A3223" s="58">
        <v>13086530</v>
      </c>
      <c r="B3223" s="59" t="s">
        <v>28</v>
      </c>
      <c r="C3223" s="60">
        <v>44435</v>
      </c>
      <c r="D3223" s="58">
        <v>1223</v>
      </c>
      <c r="E3223" s="58">
        <v>494052.9</v>
      </c>
      <c r="F3223" s="58">
        <v>1223</v>
      </c>
      <c r="G3223" s="58">
        <v>330713</v>
      </c>
      <c r="H3223" s="58">
        <v>-330713.09999999998</v>
      </c>
      <c r="I3223" s="60">
        <v>44435</v>
      </c>
      <c r="J3223" s="58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25">
      <c r="A3224" s="58">
        <v>13086530</v>
      </c>
      <c r="B3224" s="59" t="s">
        <v>28</v>
      </c>
      <c r="C3224" s="60">
        <v>44436</v>
      </c>
      <c r="D3224" s="58">
        <v>1233</v>
      </c>
      <c r="E3224" s="58">
        <v>496499.3</v>
      </c>
      <c r="F3224" s="58">
        <v>1233</v>
      </c>
      <c r="G3224" s="58">
        <v>333160</v>
      </c>
      <c r="H3224" s="58">
        <v>-333159.5</v>
      </c>
      <c r="I3224" s="60">
        <v>44436</v>
      </c>
      <c r="J3224" s="58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25">
      <c r="A3225" s="58">
        <v>13086530</v>
      </c>
      <c r="B3225" s="59" t="s">
        <v>28</v>
      </c>
      <c r="C3225" s="60">
        <v>44437</v>
      </c>
      <c r="D3225" s="58">
        <v>1244</v>
      </c>
      <c r="E3225" s="58">
        <v>498965.8</v>
      </c>
      <c r="F3225" s="58">
        <v>1244</v>
      </c>
      <c r="G3225" s="58">
        <v>335626</v>
      </c>
      <c r="H3225" s="58">
        <v>-335626</v>
      </c>
      <c r="I3225" s="60">
        <v>44437</v>
      </c>
      <c r="J3225" s="58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25">
      <c r="A3226" s="58">
        <v>13086530</v>
      </c>
      <c r="B3226" s="59" t="s">
        <v>28</v>
      </c>
      <c r="C3226" s="60">
        <v>44438</v>
      </c>
      <c r="D3226" s="58">
        <v>1251</v>
      </c>
      <c r="E3226" s="58">
        <v>501447.9</v>
      </c>
      <c r="F3226" s="58">
        <v>1251</v>
      </c>
      <c r="G3226" s="58">
        <v>338108</v>
      </c>
      <c r="H3226" s="58">
        <v>-338108.1</v>
      </c>
      <c r="I3226" s="60">
        <v>44438</v>
      </c>
      <c r="J3226" s="58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25">
      <c r="A3227" s="58">
        <v>13086530</v>
      </c>
      <c r="B3227" s="59" t="s">
        <v>28</v>
      </c>
      <c r="C3227" s="60">
        <v>44439</v>
      </c>
      <c r="D3227" s="58">
        <v>1252</v>
      </c>
      <c r="E3227" s="58">
        <v>503932.1</v>
      </c>
      <c r="F3227" s="58">
        <v>1252</v>
      </c>
      <c r="G3227" s="58">
        <v>340592</v>
      </c>
      <c r="H3227" s="58">
        <v>-340592.3</v>
      </c>
      <c r="I3227" s="60">
        <v>44439</v>
      </c>
      <c r="J3227" s="58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25">
      <c r="A3228" s="58">
        <v>13086530</v>
      </c>
      <c r="B3228" s="59" t="s">
        <v>28</v>
      </c>
      <c r="C3228" s="60">
        <v>44440</v>
      </c>
      <c r="D3228" s="58">
        <v>1251</v>
      </c>
      <c r="E3228" s="58">
        <v>506413.9</v>
      </c>
      <c r="F3228" s="58">
        <v>1251</v>
      </c>
      <c r="G3228" s="58">
        <v>343074</v>
      </c>
      <c r="H3228" s="58">
        <v>-343074.1</v>
      </c>
      <c r="I3228" s="60">
        <v>44440</v>
      </c>
      <c r="J3228" s="58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25">
      <c r="A3229" s="58">
        <v>13086530</v>
      </c>
      <c r="B3229" s="59" t="s">
        <v>28</v>
      </c>
      <c r="C3229" s="60">
        <v>44441</v>
      </c>
      <c r="D3229" s="58">
        <v>1026</v>
      </c>
      <c r="E3229" s="58">
        <v>508448.4</v>
      </c>
      <c r="F3229" s="58">
        <v>1026</v>
      </c>
      <c r="G3229" s="58">
        <v>345109</v>
      </c>
      <c r="H3229" s="58">
        <v>-345108.6</v>
      </c>
      <c r="I3229" s="60">
        <v>44441</v>
      </c>
      <c r="J3229" s="58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25">
      <c r="A3230" s="58">
        <v>13086530</v>
      </c>
      <c r="B3230" s="59" t="s">
        <v>28</v>
      </c>
      <c r="C3230" s="60">
        <v>44442</v>
      </c>
      <c r="D3230" s="58">
        <v>888</v>
      </c>
      <c r="E3230" s="58">
        <v>510208.7</v>
      </c>
      <c r="F3230" s="58">
        <v>888</v>
      </c>
      <c r="G3230" s="58">
        <v>346869</v>
      </c>
      <c r="H3230" s="58">
        <v>-346868.9</v>
      </c>
      <c r="I3230" s="60">
        <v>44442</v>
      </c>
      <c r="J3230" s="58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25">
      <c r="A3231" s="58">
        <v>13086530</v>
      </c>
      <c r="B3231" s="59" t="s">
        <v>28</v>
      </c>
      <c r="C3231" s="60">
        <v>44443</v>
      </c>
      <c r="D3231" s="58">
        <v>942</v>
      </c>
      <c r="E3231" s="58">
        <v>512076.4</v>
      </c>
      <c r="F3231" s="58">
        <v>942</v>
      </c>
      <c r="G3231" s="58">
        <v>348737</v>
      </c>
      <c r="H3231" s="58">
        <v>-348736.6</v>
      </c>
      <c r="I3231" s="60">
        <v>44443</v>
      </c>
      <c r="J3231" s="58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25">
      <c r="A3232" s="58">
        <v>13086530</v>
      </c>
      <c r="B3232" s="59" t="s">
        <v>28</v>
      </c>
      <c r="C3232" s="60">
        <v>44444</v>
      </c>
      <c r="D3232" s="58">
        <v>949</v>
      </c>
      <c r="E3232" s="58">
        <v>513958.40000000002</v>
      </c>
      <c r="F3232" s="58">
        <v>949</v>
      </c>
      <c r="G3232" s="58">
        <v>350619</v>
      </c>
      <c r="H3232" s="58">
        <v>-350618.6</v>
      </c>
      <c r="I3232" s="60">
        <v>44444</v>
      </c>
      <c r="J3232" s="58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25">
      <c r="A3233" s="58">
        <v>13086530</v>
      </c>
      <c r="B3233" s="59" t="s">
        <v>28</v>
      </c>
      <c r="C3233" s="60">
        <v>44445</v>
      </c>
      <c r="D3233" s="58">
        <v>952</v>
      </c>
      <c r="E3233" s="58">
        <v>515846.40000000002</v>
      </c>
      <c r="F3233" s="58">
        <v>952</v>
      </c>
      <c r="G3233" s="58">
        <v>352507</v>
      </c>
      <c r="H3233" s="58">
        <v>-352506.6</v>
      </c>
      <c r="I3233" s="60">
        <v>44445</v>
      </c>
      <c r="J3233" s="58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25">
      <c r="A3234" s="58">
        <v>13086530</v>
      </c>
      <c r="B3234" s="59" t="s">
        <v>28</v>
      </c>
      <c r="C3234" s="60">
        <v>44446</v>
      </c>
      <c r="D3234" s="58">
        <v>951</v>
      </c>
      <c r="E3234" s="58">
        <v>517732.3</v>
      </c>
      <c r="F3234" s="58">
        <v>951</v>
      </c>
      <c r="G3234" s="58">
        <v>354393</v>
      </c>
      <c r="H3234" s="58">
        <v>-354392.5</v>
      </c>
      <c r="I3234" s="60">
        <v>44446</v>
      </c>
      <c r="J3234" s="58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25">
      <c r="A3235" s="58">
        <v>13086530</v>
      </c>
      <c r="B3235" s="59" t="s">
        <v>28</v>
      </c>
      <c r="C3235" s="60">
        <v>44447</v>
      </c>
      <c r="D3235" s="58">
        <v>950</v>
      </c>
      <c r="E3235" s="58">
        <v>519615.9</v>
      </c>
      <c r="F3235" s="58">
        <v>950</v>
      </c>
      <c r="G3235" s="58">
        <v>356276</v>
      </c>
      <c r="H3235" s="58">
        <v>-356276.1</v>
      </c>
      <c r="I3235" s="60">
        <v>44447</v>
      </c>
      <c r="J3235" s="58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25">
      <c r="A3236" s="58">
        <v>13086530</v>
      </c>
      <c r="B3236" s="59" t="s">
        <v>28</v>
      </c>
      <c r="C3236" s="60">
        <v>44448</v>
      </c>
      <c r="D3236" s="58">
        <v>951</v>
      </c>
      <c r="E3236" s="58">
        <v>521501.5</v>
      </c>
      <c r="F3236" s="58">
        <v>951</v>
      </c>
      <c r="G3236" s="58">
        <v>358162</v>
      </c>
      <c r="H3236" s="58">
        <v>-358161.7</v>
      </c>
      <c r="I3236" s="60">
        <v>44448</v>
      </c>
      <c r="J3236" s="58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25">
      <c r="A3237" s="58">
        <v>13086530</v>
      </c>
      <c r="B3237" s="59" t="s">
        <v>28</v>
      </c>
      <c r="C3237" s="60">
        <v>44449</v>
      </c>
      <c r="D3237" s="58">
        <v>955</v>
      </c>
      <c r="E3237" s="58">
        <v>523394.9</v>
      </c>
      <c r="F3237" s="58">
        <v>955</v>
      </c>
      <c r="G3237" s="58">
        <v>360055</v>
      </c>
      <c r="H3237" s="58">
        <v>-360055.1</v>
      </c>
      <c r="I3237" s="60">
        <v>44449</v>
      </c>
      <c r="J3237" s="58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1894.2425000000001</v>
      </c>
      <c r="P3237">
        <f t="shared" ref="P3237:P3288" si="371">(D3237-F3237)*1.9835</f>
        <v>0</v>
      </c>
      <c r="Q3237">
        <f t="shared" ref="Q3237:Q3288" si="372">F3237*1.9835</f>
        <v>1894.2425000000001</v>
      </c>
    </row>
    <row r="3238" spans="1:17" x14ac:dyDescent="0.25">
      <c r="A3238" s="58">
        <v>13086530</v>
      </c>
      <c r="B3238" s="59" t="s">
        <v>28</v>
      </c>
      <c r="C3238" s="60">
        <v>44450</v>
      </c>
      <c r="D3238" s="58">
        <v>959</v>
      </c>
      <c r="E3238" s="58">
        <v>525296.1</v>
      </c>
      <c r="F3238" s="58">
        <v>959</v>
      </c>
      <c r="G3238" s="58">
        <v>361956</v>
      </c>
      <c r="H3238" s="58">
        <v>-361956.3</v>
      </c>
      <c r="I3238" s="60">
        <v>44450</v>
      </c>
      <c r="J3238" s="58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1902.1765</v>
      </c>
      <c r="P3238">
        <f t="shared" si="371"/>
        <v>0</v>
      </c>
      <c r="Q3238">
        <f t="shared" si="372"/>
        <v>1902.1765</v>
      </c>
    </row>
    <row r="3239" spans="1:17" x14ac:dyDescent="0.25">
      <c r="A3239" s="58">
        <v>13086530</v>
      </c>
      <c r="B3239" s="59" t="s">
        <v>28</v>
      </c>
      <c r="C3239" s="60">
        <v>44451</v>
      </c>
      <c r="D3239" s="58">
        <v>969</v>
      </c>
      <c r="E3239" s="58">
        <v>527217.5</v>
      </c>
      <c r="F3239" s="58">
        <v>969</v>
      </c>
      <c r="G3239" s="58">
        <v>363878</v>
      </c>
      <c r="H3239" s="58">
        <v>-363877.7</v>
      </c>
      <c r="I3239" s="60">
        <v>44451</v>
      </c>
      <c r="J3239" s="58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1922.0115000000001</v>
      </c>
      <c r="P3239">
        <f t="shared" si="371"/>
        <v>0</v>
      </c>
      <c r="Q3239">
        <f t="shared" si="372"/>
        <v>1922.0115000000001</v>
      </c>
    </row>
    <row r="3240" spans="1:17" x14ac:dyDescent="0.25">
      <c r="A3240" s="58">
        <v>13086530</v>
      </c>
      <c r="B3240" s="59" t="s">
        <v>28</v>
      </c>
      <c r="C3240" s="60">
        <v>44452</v>
      </c>
      <c r="D3240" s="58">
        <v>971</v>
      </c>
      <c r="E3240" s="58">
        <v>529142.6</v>
      </c>
      <c r="F3240" s="58">
        <v>971</v>
      </c>
      <c r="G3240" s="58">
        <v>365803</v>
      </c>
      <c r="H3240" s="58">
        <v>-365802.8</v>
      </c>
      <c r="I3240" s="60">
        <v>44452</v>
      </c>
      <c r="J3240" s="58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1925.9784999999999</v>
      </c>
      <c r="P3240">
        <f t="shared" si="371"/>
        <v>0</v>
      </c>
      <c r="Q3240">
        <f t="shared" si="372"/>
        <v>1925.9784999999999</v>
      </c>
    </row>
    <row r="3241" spans="1:17" x14ac:dyDescent="0.25">
      <c r="A3241" s="58">
        <v>13086530</v>
      </c>
      <c r="B3241" s="59" t="s">
        <v>28</v>
      </c>
      <c r="C3241" s="60">
        <v>44453</v>
      </c>
      <c r="D3241" s="58">
        <v>968</v>
      </c>
      <c r="E3241" s="58">
        <v>531063</v>
      </c>
      <c r="F3241" s="58">
        <v>968</v>
      </c>
      <c r="G3241" s="58">
        <v>367723</v>
      </c>
      <c r="H3241" s="58">
        <v>-367723.2</v>
      </c>
      <c r="I3241" s="60">
        <v>44453</v>
      </c>
      <c r="J3241" s="58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1920.028</v>
      </c>
      <c r="P3241">
        <f t="shared" si="371"/>
        <v>0</v>
      </c>
      <c r="Q3241">
        <f t="shared" si="372"/>
        <v>1920.028</v>
      </c>
    </row>
    <row r="3242" spans="1:17" x14ac:dyDescent="0.25">
      <c r="A3242" s="58">
        <v>13086530</v>
      </c>
      <c r="B3242" s="59" t="s">
        <v>28</v>
      </c>
      <c r="C3242" s="60">
        <v>44454</v>
      </c>
      <c r="D3242" s="58">
        <v>970</v>
      </c>
      <c r="E3242" s="58">
        <v>532987.19999999995</v>
      </c>
      <c r="F3242" s="58">
        <v>970</v>
      </c>
      <c r="G3242" s="58">
        <v>369647</v>
      </c>
      <c r="H3242" s="58">
        <v>-369647.4</v>
      </c>
      <c r="I3242" s="60">
        <v>44454</v>
      </c>
      <c r="J3242" s="58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1923.9950000000001</v>
      </c>
      <c r="P3242">
        <f t="shared" si="371"/>
        <v>0</v>
      </c>
      <c r="Q3242">
        <f t="shared" si="372"/>
        <v>1923.9950000000001</v>
      </c>
    </row>
    <row r="3243" spans="1:17" x14ac:dyDescent="0.25">
      <c r="A3243" s="58">
        <v>13086530</v>
      </c>
      <c r="B3243" s="59" t="s">
        <v>28</v>
      </c>
      <c r="C3243" s="60">
        <v>44455</v>
      </c>
      <c r="D3243" s="58">
        <v>970</v>
      </c>
      <c r="E3243" s="58">
        <v>534911</v>
      </c>
      <c r="F3243" s="58">
        <v>970</v>
      </c>
      <c r="G3243" s="58">
        <v>371571</v>
      </c>
      <c r="H3243" s="58">
        <v>-371571.20000000001</v>
      </c>
      <c r="I3243" s="60">
        <v>44455</v>
      </c>
      <c r="J3243" s="58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1923.9950000000001</v>
      </c>
      <c r="P3243">
        <f t="shared" si="371"/>
        <v>0</v>
      </c>
      <c r="Q3243">
        <f t="shared" si="372"/>
        <v>1923.9950000000001</v>
      </c>
    </row>
    <row r="3244" spans="1:17" x14ac:dyDescent="0.25">
      <c r="A3244" s="58">
        <v>13086530</v>
      </c>
      <c r="B3244" s="59" t="s">
        <v>28</v>
      </c>
      <c r="C3244" s="60">
        <v>44456</v>
      </c>
      <c r="D3244" s="58">
        <v>1215</v>
      </c>
      <c r="E3244" s="58">
        <v>537320.69999999995</v>
      </c>
      <c r="F3244" s="58">
        <v>1215</v>
      </c>
      <c r="G3244" s="58">
        <v>373981</v>
      </c>
      <c r="H3244" s="58">
        <v>-373980.9</v>
      </c>
      <c r="I3244" s="60">
        <v>44456</v>
      </c>
      <c r="J3244" s="58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2409.9524999999999</v>
      </c>
      <c r="P3244">
        <f t="shared" si="371"/>
        <v>0</v>
      </c>
      <c r="Q3244">
        <f t="shared" si="372"/>
        <v>2409.9524999999999</v>
      </c>
    </row>
    <row r="3245" spans="1:17" x14ac:dyDescent="0.25">
      <c r="A3245" s="58">
        <v>13086530</v>
      </c>
      <c r="B3245" s="59" t="s">
        <v>28</v>
      </c>
      <c r="C3245" s="60">
        <v>44457</v>
      </c>
      <c r="D3245" s="58">
        <v>1368</v>
      </c>
      <c r="E3245" s="58">
        <v>540033.6</v>
      </c>
      <c r="F3245" s="58">
        <v>1368</v>
      </c>
      <c r="G3245" s="58">
        <v>376694</v>
      </c>
      <c r="H3245" s="58">
        <v>-376693.8</v>
      </c>
      <c r="I3245" s="60">
        <v>44457</v>
      </c>
      <c r="J3245" s="58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2713.4279999999999</v>
      </c>
      <c r="P3245">
        <f t="shared" si="371"/>
        <v>0</v>
      </c>
      <c r="Q3245">
        <f t="shared" si="372"/>
        <v>2713.4279999999999</v>
      </c>
    </row>
    <row r="3246" spans="1:17" x14ac:dyDescent="0.25">
      <c r="A3246" s="58">
        <v>13086530</v>
      </c>
      <c r="B3246" s="59" t="s">
        <v>28</v>
      </c>
      <c r="C3246" s="60">
        <v>44458</v>
      </c>
      <c r="D3246" s="58">
        <v>1377</v>
      </c>
      <c r="E3246" s="58">
        <v>542764.4</v>
      </c>
      <c r="F3246" s="58">
        <v>1377</v>
      </c>
      <c r="G3246" s="58">
        <v>379425</v>
      </c>
      <c r="H3246" s="58">
        <v>-379424.6</v>
      </c>
      <c r="I3246" s="60">
        <v>44458</v>
      </c>
      <c r="J3246" s="58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2731.2795000000001</v>
      </c>
      <c r="P3246">
        <f t="shared" si="371"/>
        <v>0</v>
      </c>
      <c r="Q3246">
        <f t="shared" si="372"/>
        <v>2731.2795000000001</v>
      </c>
    </row>
    <row r="3247" spans="1:17" x14ac:dyDescent="0.25">
      <c r="A3247" s="58">
        <v>13086530</v>
      </c>
      <c r="B3247" s="59" t="s">
        <v>28</v>
      </c>
      <c r="C3247" s="60">
        <v>44459</v>
      </c>
      <c r="D3247" s="58">
        <v>1384</v>
      </c>
      <c r="E3247" s="58">
        <v>545508.6</v>
      </c>
      <c r="F3247" s="58">
        <v>1384</v>
      </c>
      <c r="G3247" s="58">
        <v>382169</v>
      </c>
      <c r="H3247" s="58">
        <v>-382168.8</v>
      </c>
      <c r="I3247" s="60">
        <v>44459</v>
      </c>
      <c r="J3247" s="58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2745.1640000000002</v>
      </c>
      <c r="P3247">
        <f t="shared" si="371"/>
        <v>0</v>
      </c>
      <c r="Q3247">
        <f t="shared" si="372"/>
        <v>2745.1640000000002</v>
      </c>
    </row>
    <row r="3248" spans="1:17" x14ac:dyDescent="0.25">
      <c r="A3248" s="58">
        <v>13086530</v>
      </c>
      <c r="B3248" s="59" t="s">
        <v>28</v>
      </c>
      <c r="C3248" s="60">
        <v>44460</v>
      </c>
      <c r="D3248" s="58">
        <v>1388</v>
      </c>
      <c r="E3248" s="58">
        <v>548261.5</v>
      </c>
      <c r="F3248" s="58">
        <v>1388</v>
      </c>
      <c r="G3248" s="58">
        <v>384922</v>
      </c>
      <c r="H3248" s="58">
        <v>-384921.7</v>
      </c>
      <c r="I3248" s="60">
        <v>44460</v>
      </c>
      <c r="J3248" s="58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2753.098</v>
      </c>
      <c r="P3248">
        <f t="shared" si="371"/>
        <v>0</v>
      </c>
      <c r="Q3248">
        <f t="shared" si="372"/>
        <v>2753.098</v>
      </c>
    </row>
    <row r="3249" spans="1:17" x14ac:dyDescent="0.25">
      <c r="A3249" s="58">
        <v>13086530</v>
      </c>
      <c r="B3249" s="59" t="s">
        <v>28</v>
      </c>
      <c r="C3249" s="60">
        <v>44461</v>
      </c>
      <c r="D3249" s="58">
        <v>1390</v>
      </c>
      <c r="E3249" s="58">
        <v>551018.6</v>
      </c>
      <c r="F3249" s="58">
        <v>1390</v>
      </c>
      <c r="G3249" s="58">
        <v>387679</v>
      </c>
      <c r="H3249" s="58">
        <v>-387678.8</v>
      </c>
      <c r="I3249" s="60">
        <v>44461</v>
      </c>
      <c r="J3249" s="58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2757.0650000000001</v>
      </c>
      <c r="P3249">
        <f t="shared" si="371"/>
        <v>0</v>
      </c>
      <c r="Q3249">
        <f t="shared" si="372"/>
        <v>2757.0650000000001</v>
      </c>
    </row>
    <row r="3250" spans="1:17" x14ac:dyDescent="0.25">
      <c r="A3250" s="58">
        <v>13086530</v>
      </c>
      <c r="B3250" s="59" t="s">
        <v>28</v>
      </c>
      <c r="C3250" s="60">
        <v>44462</v>
      </c>
      <c r="D3250" s="58">
        <v>1385</v>
      </c>
      <c r="E3250" s="58">
        <v>553765.80000000005</v>
      </c>
      <c r="F3250" s="58">
        <v>1385</v>
      </c>
      <c r="G3250" s="58">
        <v>390426</v>
      </c>
      <c r="H3250" s="58">
        <v>-390426</v>
      </c>
      <c r="I3250" s="60">
        <v>44462</v>
      </c>
      <c r="J3250" s="58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2747.1475</v>
      </c>
      <c r="P3250">
        <f t="shared" si="371"/>
        <v>0</v>
      </c>
      <c r="Q3250">
        <f t="shared" si="372"/>
        <v>2747.1475</v>
      </c>
    </row>
    <row r="3251" spans="1:17" x14ac:dyDescent="0.25">
      <c r="A3251" s="58">
        <v>13086530</v>
      </c>
      <c r="B3251" s="59" t="s">
        <v>28</v>
      </c>
      <c r="C3251" s="60">
        <v>44463</v>
      </c>
      <c r="D3251" s="58">
        <v>1378</v>
      </c>
      <c r="E3251" s="58">
        <v>556498.80000000005</v>
      </c>
      <c r="F3251" s="58">
        <v>1378</v>
      </c>
      <c r="G3251" s="58">
        <v>393159</v>
      </c>
      <c r="H3251" s="58">
        <v>-393159</v>
      </c>
      <c r="I3251" s="60">
        <v>44463</v>
      </c>
      <c r="J3251" s="58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2733.2629999999999</v>
      </c>
      <c r="P3251">
        <f t="shared" si="371"/>
        <v>0</v>
      </c>
      <c r="Q3251">
        <f t="shared" si="372"/>
        <v>2733.2629999999999</v>
      </c>
    </row>
    <row r="3252" spans="1:17" x14ac:dyDescent="0.25">
      <c r="A3252" s="58">
        <v>13086530</v>
      </c>
      <c r="B3252" s="59" t="s">
        <v>28</v>
      </c>
      <c r="C3252" s="60">
        <v>44464</v>
      </c>
      <c r="D3252" s="58">
        <v>1378</v>
      </c>
      <c r="E3252" s="58">
        <v>559231.19999999995</v>
      </c>
      <c r="F3252" s="58">
        <v>1378</v>
      </c>
      <c r="G3252" s="58">
        <v>395891</v>
      </c>
      <c r="H3252" s="58">
        <v>-395891.4</v>
      </c>
      <c r="I3252" s="60">
        <v>44464</v>
      </c>
      <c r="J3252" s="58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2733.2629999999999</v>
      </c>
      <c r="P3252">
        <f t="shared" si="371"/>
        <v>0</v>
      </c>
      <c r="Q3252">
        <f t="shared" si="372"/>
        <v>2733.2629999999999</v>
      </c>
    </row>
    <row r="3253" spans="1:17" x14ac:dyDescent="0.25">
      <c r="A3253" s="58">
        <v>13086530</v>
      </c>
      <c r="B3253" s="59" t="s">
        <v>28</v>
      </c>
      <c r="C3253" s="60">
        <v>44465</v>
      </c>
      <c r="D3253" s="58">
        <v>1373</v>
      </c>
      <c r="E3253" s="58">
        <v>561953.9</v>
      </c>
      <c r="F3253" s="58">
        <v>1373</v>
      </c>
      <c r="G3253" s="58">
        <v>398614</v>
      </c>
      <c r="H3253" s="58">
        <v>-398614.1</v>
      </c>
      <c r="I3253" s="60">
        <v>44465</v>
      </c>
      <c r="J3253" s="58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2723.3454999999999</v>
      </c>
      <c r="P3253">
        <f t="shared" si="371"/>
        <v>0</v>
      </c>
      <c r="Q3253">
        <f t="shared" si="372"/>
        <v>2723.3454999999999</v>
      </c>
    </row>
    <row r="3254" spans="1:17" x14ac:dyDescent="0.25">
      <c r="A3254" s="58">
        <v>13086530</v>
      </c>
      <c r="B3254" s="59" t="s">
        <v>28</v>
      </c>
      <c r="C3254" s="60">
        <v>44466</v>
      </c>
      <c r="D3254" s="58">
        <v>1104</v>
      </c>
      <c r="E3254" s="58">
        <v>564143.69999999995</v>
      </c>
      <c r="F3254" s="58">
        <v>1104</v>
      </c>
      <c r="G3254" s="58">
        <v>400804</v>
      </c>
      <c r="H3254" s="58">
        <v>-400803.9</v>
      </c>
      <c r="I3254" s="60">
        <v>44466</v>
      </c>
      <c r="J3254" s="58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2189.7840000000001</v>
      </c>
      <c r="P3254">
        <f t="shared" si="371"/>
        <v>0</v>
      </c>
      <c r="Q3254">
        <f t="shared" si="372"/>
        <v>2189.7840000000001</v>
      </c>
    </row>
    <row r="3255" spans="1:17" x14ac:dyDescent="0.25">
      <c r="A3255" s="58">
        <v>13086530</v>
      </c>
      <c r="B3255" s="59" t="s">
        <v>28</v>
      </c>
      <c r="C3255" s="60">
        <v>44467</v>
      </c>
      <c r="D3255" s="58">
        <v>965</v>
      </c>
      <c r="E3255" s="58">
        <v>566057.9</v>
      </c>
      <c r="F3255" s="58">
        <v>965</v>
      </c>
      <c r="G3255" s="58">
        <v>402718</v>
      </c>
      <c r="H3255" s="58">
        <v>-402718.1</v>
      </c>
      <c r="I3255" s="60">
        <v>44467</v>
      </c>
      <c r="J3255" s="58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1914.0775000000001</v>
      </c>
      <c r="P3255">
        <f t="shared" si="371"/>
        <v>0</v>
      </c>
      <c r="Q3255">
        <f t="shared" si="372"/>
        <v>1914.0775000000001</v>
      </c>
    </row>
    <row r="3256" spans="1:17" x14ac:dyDescent="0.25">
      <c r="A3256" s="58">
        <v>13086530</v>
      </c>
      <c r="B3256" s="59" t="s">
        <v>28</v>
      </c>
      <c r="C3256" s="60">
        <v>44468</v>
      </c>
      <c r="D3256" s="58">
        <v>982</v>
      </c>
      <c r="E3256" s="58">
        <v>568004.80000000005</v>
      </c>
      <c r="F3256" s="58">
        <v>982</v>
      </c>
      <c r="G3256" s="58">
        <v>404665</v>
      </c>
      <c r="H3256" s="58">
        <v>-404665</v>
      </c>
      <c r="I3256" s="60">
        <v>44468</v>
      </c>
      <c r="J3256" s="58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1947.797</v>
      </c>
      <c r="P3256">
        <f t="shared" si="371"/>
        <v>0</v>
      </c>
      <c r="Q3256">
        <f t="shared" si="372"/>
        <v>1947.797</v>
      </c>
    </row>
    <row r="3257" spans="1:17" x14ac:dyDescent="0.25">
      <c r="A3257" s="58">
        <v>13086530</v>
      </c>
      <c r="B3257" s="59" t="s">
        <v>28</v>
      </c>
      <c r="C3257" s="60">
        <v>44469</v>
      </c>
      <c r="D3257" s="58">
        <v>348</v>
      </c>
      <c r="E3257" s="58">
        <v>568695.5</v>
      </c>
      <c r="F3257" s="58">
        <v>348</v>
      </c>
      <c r="G3257" s="58">
        <v>405356</v>
      </c>
      <c r="H3257" s="58">
        <v>-405355.7</v>
      </c>
      <c r="I3257" s="60">
        <v>44469</v>
      </c>
      <c r="J3257" s="58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690.25800000000004</v>
      </c>
      <c r="P3257">
        <f t="shared" si="371"/>
        <v>0</v>
      </c>
      <c r="Q3257">
        <f t="shared" si="372"/>
        <v>690.25800000000004</v>
      </c>
    </row>
    <row r="3258" spans="1:17" x14ac:dyDescent="0.25">
      <c r="A3258" s="58">
        <v>13086530</v>
      </c>
      <c r="B3258" s="59" t="s">
        <v>28</v>
      </c>
      <c r="C3258" s="60">
        <v>44470</v>
      </c>
      <c r="D3258" s="58">
        <v>0</v>
      </c>
      <c r="E3258" s="58">
        <v>568695.5</v>
      </c>
      <c r="F3258" s="58">
        <v>0</v>
      </c>
      <c r="G3258" s="58">
        <v>405356</v>
      </c>
      <c r="H3258" s="58">
        <v>-405355.7</v>
      </c>
      <c r="I3258" s="60">
        <v>44470</v>
      </c>
      <c r="J3258" s="58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25">
      <c r="A3259" s="58">
        <v>13086530</v>
      </c>
      <c r="B3259" s="59" t="s">
        <v>28</v>
      </c>
      <c r="C3259" s="60">
        <v>44471</v>
      </c>
      <c r="D3259" s="58">
        <v>0</v>
      </c>
      <c r="E3259" s="58">
        <v>568695.5</v>
      </c>
      <c r="F3259" s="58">
        <v>0</v>
      </c>
      <c r="G3259" s="58">
        <v>405356</v>
      </c>
      <c r="H3259" s="58">
        <v>-405355.7</v>
      </c>
      <c r="I3259" s="60">
        <v>44471</v>
      </c>
      <c r="J3259" s="58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25">
      <c r="A3260" s="58">
        <v>13086530</v>
      </c>
      <c r="B3260" s="59" t="s">
        <v>28</v>
      </c>
      <c r="C3260" s="60">
        <v>44472</v>
      </c>
      <c r="D3260" s="58">
        <v>0</v>
      </c>
      <c r="E3260" s="58">
        <v>568695.5</v>
      </c>
      <c r="F3260" s="58">
        <v>0</v>
      </c>
      <c r="G3260" s="58">
        <v>405356</v>
      </c>
      <c r="H3260" s="58">
        <v>-405355.7</v>
      </c>
      <c r="I3260" s="60">
        <v>44472</v>
      </c>
      <c r="J3260" s="58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25">
      <c r="A3261" s="58">
        <v>13086530</v>
      </c>
      <c r="B3261" s="59" t="s">
        <v>28</v>
      </c>
      <c r="C3261" s="60">
        <v>44473</v>
      </c>
      <c r="D3261" s="58">
        <v>0</v>
      </c>
      <c r="E3261" s="58">
        <v>568695.5</v>
      </c>
      <c r="F3261" s="58">
        <v>0</v>
      </c>
      <c r="G3261" s="58">
        <v>405356</v>
      </c>
      <c r="H3261" s="58">
        <v>-405355.7</v>
      </c>
      <c r="I3261" s="60">
        <v>44473</v>
      </c>
      <c r="J3261" s="58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25">
      <c r="A3262" s="58">
        <v>13086530</v>
      </c>
      <c r="B3262" s="59" t="s">
        <v>28</v>
      </c>
      <c r="C3262" s="60">
        <v>44474</v>
      </c>
      <c r="D3262" s="58">
        <v>0</v>
      </c>
      <c r="E3262" s="58">
        <v>568695.5</v>
      </c>
      <c r="F3262" s="58">
        <v>0</v>
      </c>
      <c r="G3262" s="58">
        <v>405356</v>
      </c>
      <c r="H3262" s="58">
        <v>-405355.7</v>
      </c>
      <c r="I3262" s="60">
        <v>44474</v>
      </c>
      <c r="J3262" s="58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25">
      <c r="A3263" s="58">
        <v>13086530</v>
      </c>
      <c r="B3263" s="59" t="s">
        <v>28</v>
      </c>
      <c r="C3263" s="60">
        <v>44475</v>
      </c>
      <c r="D3263" s="58">
        <v>0</v>
      </c>
      <c r="E3263" s="58">
        <v>568695.5</v>
      </c>
      <c r="F3263" s="58">
        <v>0</v>
      </c>
      <c r="G3263" s="58">
        <v>405356</v>
      </c>
      <c r="H3263" s="58">
        <v>-405355.7</v>
      </c>
      <c r="I3263" s="60">
        <v>44475</v>
      </c>
      <c r="J3263" s="58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25">
      <c r="A3264" s="58">
        <v>13086530</v>
      </c>
      <c r="B3264" s="59" t="s">
        <v>28</v>
      </c>
      <c r="C3264" s="60">
        <v>44476</v>
      </c>
      <c r="D3264" s="58">
        <v>0</v>
      </c>
      <c r="E3264" s="58">
        <v>568695.5</v>
      </c>
      <c r="F3264" s="58">
        <v>0</v>
      </c>
      <c r="G3264" s="58">
        <v>405356</v>
      </c>
      <c r="H3264" s="58">
        <v>-405355.7</v>
      </c>
      <c r="I3264" s="60">
        <v>44476</v>
      </c>
      <c r="J3264" s="58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25">
      <c r="A3265" s="58">
        <v>13086530</v>
      </c>
      <c r="B3265" s="59" t="s">
        <v>28</v>
      </c>
      <c r="C3265" s="60">
        <v>44477</v>
      </c>
      <c r="D3265" s="58">
        <v>0</v>
      </c>
      <c r="E3265" s="58">
        <v>568695.5</v>
      </c>
      <c r="F3265" s="58">
        <v>0</v>
      </c>
      <c r="G3265" s="58">
        <v>405356</v>
      </c>
      <c r="H3265" s="58">
        <v>-405355.7</v>
      </c>
      <c r="I3265" s="60">
        <v>44477</v>
      </c>
      <c r="J3265" s="58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25">
      <c r="A3266" s="58">
        <v>13086530</v>
      </c>
      <c r="B3266" s="59" t="s">
        <v>28</v>
      </c>
      <c r="C3266" s="60">
        <v>44478</v>
      </c>
      <c r="D3266" s="58">
        <v>0</v>
      </c>
      <c r="E3266" s="58">
        <v>568695.5</v>
      </c>
      <c r="F3266" s="58">
        <v>0</v>
      </c>
      <c r="G3266" s="58">
        <v>405356</v>
      </c>
      <c r="H3266" s="58">
        <v>-405355.7</v>
      </c>
      <c r="I3266" s="60">
        <v>44478</v>
      </c>
      <c r="J3266" s="58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25">
      <c r="A3267" s="58">
        <v>13086530</v>
      </c>
      <c r="B3267" s="59" t="s">
        <v>28</v>
      </c>
      <c r="C3267" s="60">
        <v>44479</v>
      </c>
      <c r="D3267" s="58">
        <v>0</v>
      </c>
      <c r="E3267" s="58">
        <v>568695.5</v>
      </c>
      <c r="F3267" s="58">
        <v>0</v>
      </c>
      <c r="G3267" s="58">
        <v>405356</v>
      </c>
      <c r="H3267" s="58">
        <v>-405355.7</v>
      </c>
      <c r="I3267" s="60">
        <v>44479</v>
      </c>
      <c r="J3267" s="58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25">
      <c r="A3268" s="58">
        <v>13086530</v>
      </c>
      <c r="B3268" s="59" t="s">
        <v>28</v>
      </c>
      <c r="C3268" s="60">
        <v>44480</v>
      </c>
      <c r="D3268" s="58">
        <v>0</v>
      </c>
      <c r="E3268" s="58">
        <v>568695.5</v>
      </c>
      <c r="F3268" s="58">
        <v>0</v>
      </c>
      <c r="G3268" s="58">
        <v>405356</v>
      </c>
      <c r="H3268" s="58">
        <v>-405355.7</v>
      </c>
      <c r="I3268" s="60">
        <v>44480</v>
      </c>
      <c r="J3268" s="58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25">
      <c r="A3269" s="58">
        <v>13086530</v>
      </c>
      <c r="B3269" s="59" t="s">
        <v>28</v>
      </c>
      <c r="C3269" s="60">
        <v>44481</v>
      </c>
      <c r="D3269" s="58">
        <v>0</v>
      </c>
      <c r="E3269" s="58">
        <v>568695.5</v>
      </c>
      <c r="F3269" s="58">
        <v>0</v>
      </c>
      <c r="G3269" s="58">
        <v>405356</v>
      </c>
      <c r="H3269" s="58">
        <v>-405355.7</v>
      </c>
      <c r="I3269" s="60">
        <v>44481</v>
      </c>
      <c r="J3269" s="58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25">
      <c r="A3270" s="58">
        <v>13086530</v>
      </c>
      <c r="B3270" s="59" t="s">
        <v>28</v>
      </c>
      <c r="C3270" s="60">
        <v>44482</v>
      </c>
      <c r="D3270" s="58">
        <v>0</v>
      </c>
      <c r="E3270" s="58">
        <v>568695.5</v>
      </c>
      <c r="F3270" s="58">
        <v>0</v>
      </c>
      <c r="G3270" s="58">
        <v>405356</v>
      </c>
      <c r="H3270" s="58">
        <v>-405355.7</v>
      </c>
      <c r="I3270" s="60">
        <v>44482</v>
      </c>
      <c r="J3270" s="58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25">
      <c r="A3271" s="58">
        <v>13086530</v>
      </c>
      <c r="B3271" s="59" t="s">
        <v>28</v>
      </c>
      <c r="C3271" s="60">
        <v>44483</v>
      </c>
      <c r="D3271" s="58">
        <v>0</v>
      </c>
      <c r="E3271" s="58">
        <v>568695.5</v>
      </c>
      <c r="F3271" s="58">
        <v>0</v>
      </c>
      <c r="G3271" s="58">
        <v>405356</v>
      </c>
      <c r="H3271" s="58">
        <v>-405355.7</v>
      </c>
      <c r="I3271" s="60">
        <v>44483</v>
      </c>
      <c r="J3271" s="58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25">
      <c r="A3272" s="58">
        <v>13086530</v>
      </c>
      <c r="B3272" s="59" t="s">
        <v>28</v>
      </c>
      <c r="C3272" s="60">
        <v>44484</v>
      </c>
      <c r="D3272" s="58">
        <v>0</v>
      </c>
      <c r="E3272" s="58">
        <v>568695.5</v>
      </c>
      <c r="F3272" s="58">
        <v>0</v>
      </c>
      <c r="G3272" s="58">
        <v>405356</v>
      </c>
      <c r="H3272" s="58">
        <v>-405355.7</v>
      </c>
      <c r="I3272" s="60">
        <v>44484</v>
      </c>
      <c r="J3272" s="58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25">
      <c r="A3273" s="58">
        <v>13086530</v>
      </c>
      <c r="B3273" s="59" t="s">
        <v>28</v>
      </c>
      <c r="C3273" s="60">
        <v>44485</v>
      </c>
      <c r="D3273" s="58">
        <v>0</v>
      </c>
      <c r="E3273" s="58">
        <v>568695.5</v>
      </c>
      <c r="F3273" s="58">
        <v>0</v>
      </c>
      <c r="G3273" s="58">
        <v>405356</v>
      </c>
      <c r="H3273" s="58">
        <v>-405355.7</v>
      </c>
      <c r="I3273" s="60">
        <v>44485</v>
      </c>
      <c r="J3273" s="58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25">
      <c r="A3274" s="58">
        <v>13086530</v>
      </c>
      <c r="B3274" s="59" t="s">
        <v>28</v>
      </c>
      <c r="C3274" s="60">
        <v>44486</v>
      </c>
      <c r="D3274" s="58">
        <v>0</v>
      </c>
      <c r="E3274" s="58">
        <v>568695.5</v>
      </c>
      <c r="F3274" s="58">
        <v>0</v>
      </c>
      <c r="G3274" s="58">
        <v>405356</v>
      </c>
      <c r="H3274" s="58">
        <v>-405355.7</v>
      </c>
      <c r="I3274" s="60">
        <v>44486</v>
      </c>
      <c r="J3274" s="58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25">
      <c r="A3275" s="58">
        <v>13086530</v>
      </c>
      <c r="B3275" s="59" t="s">
        <v>28</v>
      </c>
      <c r="C3275" s="60">
        <v>44487</v>
      </c>
      <c r="D3275" s="58">
        <v>0</v>
      </c>
      <c r="E3275" s="58">
        <v>568695.5</v>
      </c>
      <c r="F3275" s="58">
        <v>0</v>
      </c>
      <c r="G3275" s="58">
        <v>405356</v>
      </c>
      <c r="H3275" s="58">
        <v>-405355.7</v>
      </c>
      <c r="I3275" s="60">
        <v>44487</v>
      </c>
      <c r="J3275" s="58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25">
      <c r="A3276" s="58">
        <v>13086530</v>
      </c>
      <c r="B3276" s="59" t="s">
        <v>28</v>
      </c>
      <c r="C3276" s="60">
        <v>44488</v>
      </c>
      <c r="D3276" s="58">
        <v>0</v>
      </c>
      <c r="E3276" s="58">
        <v>568695.5</v>
      </c>
      <c r="F3276" s="58">
        <v>0</v>
      </c>
      <c r="G3276" s="58">
        <v>405356</v>
      </c>
      <c r="H3276" s="58">
        <v>-405355.7</v>
      </c>
      <c r="I3276" s="60">
        <v>44488</v>
      </c>
      <c r="J3276" s="58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25">
      <c r="A3277" s="58">
        <v>13086530</v>
      </c>
      <c r="B3277" s="59" t="s">
        <v>28</v>
      </c>
      <c r="C3277" s="60">
        <v>44489</v>
      </c>
      <c r="D3277" s="58">
        <v>91</v>
      </c>
      <c r="E3277" s="58">
        <v>568876.80000000005</v>
      </c>
      <c r="F3277" s="58">
        <v>0</v>
      </c>
      <c r="G3277" s="58">
        <v>405356</v>
      </c>
      <c r="H3277" s="58">
        <v>-405355.7</v>
      </c>
      <c r="I3277" s="60">
        <v>44489</v>
      </c>
      <c r="J3277" s="58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  <c r="R3277" s="6" t="s">
        <v>65</v>
      </c>
    </row>
    <row r="3278" spans="1:18" x14ac:dyDescent="0.25">
      <c r="A3278" s="58">
        <v>13086530</v>
      </c>
      <c r="B3278" s="59" t="s">
        <v>28</v>
      </c>
      <c r="C3278" s="60">
        <v>44490</v>
      </c>
      <c r="D3278" s="58">
        <v>189</v>
      </c>
      <c r="E3278" s="58">
        <v>569251.30000000005</v>
      </c>
      <c r="F3278" s="58">
        <v>0</v>
      </c>
      <c r="G3278" s="58">
        <v>405356</v>
      </c>
      <c r="H3278" s="58">
        <v>-405355.7</v>
      </c>
      <c r="I3278" s="60">
        <v>44490</v>
      </c>
      <c r="J3278" s="58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  <c r="R3278" s="6" t="s">
        <v>65</v>
      </c>
    </row>
    <row r="3279" spans="1:18" x14ac:dyDescent="0.25">
      <c r="A3279" s="58">
        <v>13086530</v>
      </c>
      <c r="B3279" s="59" t="s">
        <v>28</v>
      </c>
      <c r="C3279" s="60">
        <v>44491</v>
      </c>
      <c r="D3279" s="58">
        <v>189</v>
      </c>
      <c r="E3279" s="58">
        <v>569625.9</v>
      </c>
      <c r="F3279" s="58">
        <v>0</v>
      </c>
      <c r="G3279" s="58">
        <v>405356</v>
      </c>
      <c r="H3279" s="58">
        <v>-405355.7</v>
      </c>
      <c r="I3279" s="60">
        <v>44491</v>
      </c>
      <c r="J3279" s="58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6" t="s">
        <v>65</v>
      </c>
    </row>
    <row r="3280" spans="1:18" x14ac:dyDescent="0.25">
      <c r="A3280" s="58">
        <v>13086530</v>
      </c>
      <c r="B3280" s="59" t="s">
        <v>28</v>
      </c>
      <c r="C3280" s="60">
        <v>44492</v>
      </c>
      <c r="D3280" s="58">
        <v>189</v>
      </c>
      <c r="E3280" s="58">
        <v>570000.4</v>
      </c>
      <c r="F3280" s="58">
        <v>0</v>
      </c>
      <c r="G3280" s="58">
        <v>405356</v>
      </c>
      <c r="H3280" s="58">
        <v>-405355.7</v>
      </c>
      <c r="I3280" s="60">
        <v>44492</v>
      </c>
      <c r="J3280" s="58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6" t="s">
        <v>65</v>
      </c>
    </row>
    <row r="3281" spans="1:18" x14ac:dyDescent="0.25">
      <c r="A3281" s="58">
        <v>13086530</v>
      </c>
      <c r="B3281" s="59" t="s">
        <v>28</v>
      </c>
      <c r="C3281" s="60">
        <v>44493</v>
      </c>
      <c r="D3281" s="58">
        <v>189</v>
      </c>
      <c r="E3281" s="58">
        <v>570375</v>
      </c>
      <c r="F3281" s="58">
        <v>0</v>
      </c>
      <c r="G3281" s="58">
        <v>405356</v>
      </c>
      <c r="H3281" s="58">
        <v>-405355.7</v>
      </c>
      <c r="I3281" s="60">
        <v>44493</v>
      </c>
      <c r="J3281" s="58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6" t="s">
        <v>65</v>
      </c>
    </row>
    <row r="3282" spans="1:18" x14ac:dyDescent="0.25">
      <c r="A3282" s="58">
        <v>13086530</v>
      </c>
      <c r="B3282" s="59" t="s">
        <v>28</v>
      </c>
      <c r="C3282" s="60">
        <v>44494</v>
      </c>
      <c r="D3282" s="58">
        <v>292</v>
      </c>
      <c r="E3282" s="58">
        <v>570954.19999999995</v>
      </c>
      <c r="F3282" s="58">
        <v>7.3</v>
      </c>
      <c r="G3282" s="58">
        <v>405370</v>
      </c>
      <c r="H3282" s="58">
        <v>-405370.2</v>
      </c>
      <c r="I3282" s="60">
        <v>44494</v>
      </c>
      <c r="J3282" s="58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564.70245</v>
      </c>
      <c r="Q3282">
        <f t="shared" si="372"/>
        <v>14.47955</v>
      </c>
      <c r="R3282" s="6" t="s">
        <v>65</v>
      </c>
    </row>
    <row r="3283" spans="1:18" x14ac:dyDescent="0.25">
      <c r="A3283" s="58">
        <v>13086530</v>
      </c>
      <c r="B3283" s="59" t="s">
        <v>28</v>
      </c>
      <c r="C3283" s="60">
        <v>44495</v>
      </c>
      <c r="D3283" s="58">
        <v>481</v>
      </c>
      <c r="E3283" s="58">
        <v>571908.19999999995</v>
      </c>
      <c r="F3283" s="58">
        <v>174</v>
      </c>
      <c r="G3283" s="58">
        <v>405716</v>
      </c>
      <c r="H3283" s="58">
        <v>-405715.9</v>
      </c>
      <c r="I3283" s="60">
        <v>44495</v>
      </c>
      <c r="J3283" s="58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608.93449999999996</v>
      </c>
      <c r="Q3283">
        <f t="shared" si="372"/>
        <v>345.12900000000002</v>
      </c>
      <c r="R3283" s="6" t="s">
        <v>65</v>
      </c>
    </row>
    <row r="3284" spans="1:18" x14ac:dyDescent="0.25">
      <c r="A3284" s="58">
        <v>13086530</v>
      </c>
      <c r="B3284" s="59" t="s">
        <v>28</v>
      </c>
      <c r="C3284" s="60">
        <v>44496</v>
      </c>
      <c r="D3284" s="58">
        <v>492</v>
      </c>
      <c r="E3284" s="58">
        <v>572884</v>
      </c>
      <c r="F3284" s="58">
        <v>161</v>
      </c>
      <c r="G3284" s="58">
        <v>406036</v>
      </c>
      <c r="H3284" s="58">
        <v>-406035.6</v>
      </c>
      <c r="I3284" s="60">
        <v>44496</v>
      </c>
      <c r="J3284" s="58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656.5385</v>
      </c>
      <c r="Q3284">
        <f t="shared" si="372"/>
        <v>319.34350000000001</v>
      </c>
      <c r="R3284" s="6" t="s">
        <v>65</v>
      </c>
    </row>
    <row r="3285" spans="1:18" x14ac:dyDescent="0.25">
      <c r="A3285" s="58">
        <v>13086530</v>
      </c>
      <c r="B3285" s="59" t="s">
        <v>28</v>
      </c>
      <c r="C3285" s="60">
        <v>44497</v>
      </c>
      <c r="D3285" s="58">
        <v>455</v>
      </c>
      <c r="E3285" s="58">
        <v>573786</v>
      </c>
      <c r="F3285" s="58">
        <v>112</v>
      </c>
      <c r="G3285" s="58">
        <v>406257</v>
      </c>
      <c r="H3285" s="58">
        <v>-406257.1</v>
      </c>
      <c r="I3285" s="60">
        <v>44497</v>
      </c>
      <c r="J3285" s="58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680.34050000000002</v>
      </c>
      <c r="Q3285">
        <f t="shared" si="372"/>
        <v>222.15200000000002</v>
      </c>
      <c r="R3285" s="6" t="s">
        <v>65</v>
      </c>
    </row>
    <row r="3286" spans="1:18" x14ac:dyDescent="0.25">
      <c r="A3286" s="58">
        <v>13086530</v>
      </c>
      <c r="B3286" s="59" t="s">
        <v>28</v>
      </c>
      <c r="C3286" s="60">
        <v>44498</v>
      </c>
      <c r="D3286" s="58">
        <v>339</v>
      </c>
      <c r="E3286" s="58">
        <v>574457.59999999998</v>
      </c>
      <c r="F3286" s="58">
        <v>0</v>
      </c>
      <c r="G3286" s="58">
        <v>406257</v>
      </c>
      <c r="H3286" s="58">
        <v>-406257.1</v>
      </c>
      <c r="I3286" s="60">
        <v>44498</v>
      </c>
      <c r="J3286" s="58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6" t="s">
        <v>65</v>
      </c>
    </row>
    <row r="3287" spans="1:18" x14ac:dyDescent="0.25">
      <c r="A3287" s="58">
        <v>13086530</v>
      </c>
      <c r="B3287" s="59" t="s">
        <v>28</v>
      </c>
      <c r="C3287" s="60">
        <v>44499</v>
      </c>
      <c r="D3287" s="58">
        <v>337</v>
      </c>
      <c r="E3287" s="58">
        <v>575126.69999999995</v>
      </c>
      <c r="F3287" s="58">
        <v>0</v>
      </c>
      <c r="G3287" s="58">
        <v>406257</v>
      </c>
      <c r="H3287" s="58">
        <v>-406257.1</v>
      </c>
      <c r="I3287" s="60">
        <v>44499</v>
      </c>
      <c r="J3287" s="58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6" t="s">
        <v>65</v>
      </c>
    </row>
    <row r="3288" spans="1:18" x14ac:dyDescent="0.25">
      <c r="A3288" s="58">
        <v>13086530</v>
      </c>
      <c r="B3288" s="59" t="s">
        <v>28</v>
      </c>
      <c r="C3288" s="60">
        <v>44500</v>
      </c>
      <c r="D3288" s="58">
        <v>337</v>
      </c>
      <c r="E3288" s="58">
        <v>575795.69999999995</v>
      </c>
      <c r="F3288" s="58">
        <v>0</v>
      </c>
      <c r="G3288" s="58">
        <v>406257</v>
      </c>
      <c r="H3288" s="58">
        <v>-406257.1</v>
      </c>
      <c r="I3288" s="60">
        <v>44500</v>
      </c>
      <c r="J3288" s="58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6" t="s">
        <v>65</v>
      </c>
    </row>
    <row r="3289" spans="1:18" x14ac:dyDescent="0.25">
      <c r="A3289" s="62">
        <v>13086530</v>
      </c>
      <c r="B3289" s="63" t="s">
        <v>28</v>
      </c>
      <c r="C3289" s="64">
        <v>44501</v>
      </c>
      <c r="D3289" s="62">
        <v>170</v>
      </c>
      <c r="E3289" s="62">
        <v>337.3</v>
      </c>
      <c r="F3289" s="62">
        <v>0</v>
      </c>
      <c r="G3289" s="62">
        <v>0</v>
      </c>
      <c r="H3289" s="62">
        <v>0</v>
      </c>
      <c r="I3289" s="64">
        <v>44501</v>
      </c>
      <c r="J3289" s="62">
        <v>2022</v>
      </c>
      <c r="K3289">
        <f t="shared" ref="K3289:K3352" si="373">MONTH(C3289)</f>
        <v>11</v>
      </c>
      <c r="L3289">
        <f t="shared" ref="L3289:L3352" si="374">DAY(C3289)</f>
        <v>1</v>
      </c>
      <c r="M3289">
        <f t="shared" ref="M3289:M3352" si="375">YEAR(C3289)</f>
        <v>2021</v>
      </c>
      <c r="N3289">
        <f t="shared" ref="N3289:N3352" si="376">IF(K3289&gt;10,M3289+1,M3289)</f>
        <v>2022</v>
      </c>
      <c r="O3289">
        <f t="shared" ref="O3289:O3352" si="377">D3289*1.9835</f>
        <v>337.19499999999999</v>
      </c>
      <c r="P3289">
        <f t="shared" ref="P3289:P3352" si="378">(D3289-F3289)*1.9835</f>
        <v>337.19499999999999</v>
      </c>
      <c r="Q3289">
        <f t="shared" ref="Q3289:Q3352" si="379">F3289*1.9835</f>
        <v>0</v>
      </c>
    </row>
    <row r="3290" spans="1:18" x14ac:dyDescent="0.25">
      <c r="A3290" s="62">
        <v>13086530</v>
      </c>
      <c r="B3290" s="63" t="s">
        <v>28</v>
      </c>
      <c r="C3290" s="64">
        <v>44502</v>
      </c>
      <c r="D3290" s="62">
        <v>0</v>
      </c>
      <c r="E3290" s="62">
        <v>337.3</v>
      </c>
      <c r="F3290" s="62">
        <v>0</v>
      </c>
      <c r="G3290" s="62">
        <v>0</v>
      </c>
      <c r="H3290" s="62">
        <v>0</v>
      </c>
      <c r="I3290" s="64">
        <v>44502</v>
      </c>
      <c r="J3290" s="62">
        <v>2022</v>
      </c>
      <c r="K3290">
        <f t="shared" si="373"/>
        <v>11</v>
      </c>
      <c r="L3290">
        <f t="shared" si="374"/>
        <v>2</v>
      </c>
      <c r="M3290">
        <f t="shared" si="375"/>
        <v>2021</v>
      </c>
      <c r="N3290">
        <f t="shared" si="376"/>
        <v>2022</v>
      </c>
      <c r="O3290">
        <f t="shared" si="377"/>
        <v>0</v>
      </c>
      <c r="P3290">
        <f t="shared" si="378"/>
        <v>0</v>
      </c>
      <c r="Q3290">
        <f t="shared" si="379"/>
        <v>0</v>
      </c>
    </row>
    <row r="3291" spans="1:18" x14ac:dyDescent="0.25">
      <c r="A3291" s="62">
        <v>13086530</v>
      </c>
      <c r="B3291" s="63" t="s">
        <v>28</v>
      </c>
      <c r="C3291" s="64">
        <v>44503</v>
      </c>
      <c r="D3291" s="62">
        <v>0</v>
      </c>
      <c r="E3291" s="62">
        <v>337.3</v>
      </c>
      <c r="F3291" s="62">
        <v>0</v>
      </c>
      <c r="G3291" s="62">
        <v>0</v>
      </c>
      <c r="H3291" s="62">
        <v>0</v>
      </c>
      <c r="I3291" s="64">
        <v>44503</v>
      </c>
      <c r="J3291" s="62">
        <v>2022</v>
      </c>
      <c r="K3291">
        <f t="shared" si="373"/>
        <v>11</v>
      </c>
      <c r="L3291">
        <f t="shared" si="374"/>
        <v>3</v>
      </c>
      <c r="M3291">
        <f t="shared" si="375"/>
        <v>2021</v>
      </c>
      <c r="N3291">
        <f t="shared" si="376"/>
        <v>2022</v>
      </c>
      <c r="O3291">
        <f t="shared" si="377"/>
        <v>0</v>
      </c>
      <c r="P3291">
        <f t="shared" si="378"/>
        <v>0</v>
      </c>
      <c r="Q3291">
        <f t="shared" si="379"/>
        <v>0</v>
      </c>
    </row>
    <row r="3292" spans="1:18" x14ac:dyDescent="0.25">
      <c r="A3292" s="62">
        <v>13086530</v>
      </c>
      <c r="B3292" s="63" t="s">
        <v>28</v>
      </c>
      <c r="C3292" s="64">
        <v>44504</v>
      </c>
      <c r="D3292" s="62">
        <v>0</v>
      </c>
      <c r="E3292" s="62">
        <v>337.3</v>
      </c>
      <c r="F3292" s="62">
        <v>0</v>
      </c>
      <c r="G3292" s="62">
        <v>0</v>
      </c>
      <c r="H3292" s="62">
        <v>0</v>
      </c>
      <c r="I3292" s="64">
        <v>44504</v>
      </c>
      <c r="J3292" s="62">
        <v>2022</v>
      </c>
      <c r="K3292">
        <f t="shared" si="373"/>
        <v>11</v>
      </c>
      <c r="L3292">
        <f t="shared" si="374"/>
        <v>4</v>
      </c>
      <c r="M3292">
        <f t="shared" si="375"/>
        <v>2021</v>
      </c>
      <c r="N3292">
        <f t="shared" si="376"/>
        <v>2022</v>
      </c>
      <c r="O3292">
        <f t="shared" si="377"/>
        <v>0</v>
      </c>
      <c r="P3292">
        <f t="shared" si="378"/>
        <v>0</v>
      </c>
      <c r="Q3292">
        <f t="shared" si="379"/>
        <v>0</v>
      </c>
    </row>
    <row r="3293" spans="1:18" x14ac:dyDescent="0.25">
      <c r="A3293" s="62">
        <v>13086530</v>
      </c>
      <c r="B3293" s="63" t="s">
        <v>28</v>
      </c>
      <c r="C3293" s="64">
        <v>44505</v>
      </c>
      <c r="D3293" s="62">
        <v>0</v>
      </c>
      <c r="E3293" s="62">
        <v>337.3</v>
      </c>
      <c r="F3293" s="62">
        <v>0</v>
      </c>
      <c r="G3293" s="62">
        <v>0</v>
      </c>
      <c r="H3293" s="62">
        <v>0</v>
      </c>
      <c r="I3293" s="64">
        <v>44505</v>
      </c>
      <c r="J3293" s="62">
        <v>2022</v>
      </c>
      <c r="K3293">
        <f t="shared" si="373"/>
        <v>11</v>
      </c>
      <c r="L3293">
        <f t="shared" si="374"/>
        <v>5</v>
      </c>
      <c r="M3293">
        <f t="shared" si="375"/>
        <v>2021</v>
      </c>
      <c r="N3293">
        <f t="shared" si="376"/>
        <v>2022</v>
      </c>
      <c r="O3293">
        <f t="shared" si="377"/>
        <v>0</v>
      </c>
      <c r="P3293">
        <f t="shared" si="378"/>
        <v>0</v>
      </c>
      <c r="Q3293">
        <f t="shared" si="379"/>
        <v>0</v>
      </c>
    </row>
    <row r="3294" spans="1:18" x14ac:dyDescent="0.25">
      <c r="A3294" s="62">
        <v>13086530</v>
      </c>
      <c r="B3294" s="63" t="s">
        <v>28</v>
      </c>
      <c r="C3294" s="64">
        <v>44506</v>
      </c>
      <c r="D3294" s="62">
        <v>0</v>
      </c>
      <c r="E3294" s="62">
        <v>337.3</v>
      </c>
      <c r="F3294" s="62">
        <v>0</v>
      </c>
      <c r="G3294" s="62">
        <v>0</v>
      </c>
      <c r="H3294" s="62">
        <v>0</v>
      </c>
      <c r="I3294" s="64">
        <v>44506</v>
      </c>
      <c r="J3294" s="62">
        <v>2022</v>
      </c>
      <c r="K3294">
        <f t="shared" si="373"/>
        <v>11</v>
      </c>
      <c r="L3294">
        <f t="shared" si="374"/>
        <v>6</v>
      </c>
      <c r="M3294">
        <f t="shared" si="375"/>
        <v>2021</v>
      </c>
      <c r="N3294">
        <f t="shared" si="376"/>
        <v>2022</v>
      </c>
      <c r="O3294">
        <f t="shared" si="377"/>
        <v>0</v>
      </c>
      <c r="P3294">
        <f t="shared" si="378"/>
        <v>0</v>
      </c>
      <c r="Q3294">
        <f t="shared" si="379"/>
        <v>0</v>
      </c>
    </row>
    <row r="3295" spans="1:18" x14ac:dyDescent="0.25">
      <c r="A3295" s="62">
        <v>13086530</v>
      </c>
      <c r="B3295" s="63" t="s">
        <v>28</v>
      </c>
      <c r="C3295" s="64">
        <v>44507</v>
      </c>
      <c r="D3295" s="62">
        <v>0</v>
      </c>
      <c r="E3295" s="62">
        <v>337.3</v>
      </c>
      <c r="F3295" s="62">
        <v>0</v>
      </c>
      <c r="G3295" s="62">
        <v>0</v>
      </c>
      <c r="H3295" s="62">
        <v>0</v>
      </c>
      <c r="I3295" s="64">
        <v>44507</v>
      </c>
      <c r="J3295" s="62">
        <v>2022</v>
      </c>
      <c r="K3295">
        <f t="shared" si="373"/>
        <v>11</v>
      </c>
      <c r="L3295">
        <f t="shared" si="374"/>
        <v>7</v>
      </c>
      <c r="M3295">
        <f t="shared" si="375"/>
        <v>2021</v>
      </c>
      <c r="N3295">
        <f t="shared" si="376"/>
        <v>2022</v>
      </c>
      <c r="O3295">
        <f t="shared" si="377"/>
        <v>0</v>
      </c>
      <c r="P3295">
        <f t="shared" si="378"/>
        <v>0</v>
      </c>
      <c r="Q3295">
        <f t="shared" si="379"/>
        <v>0</v>
      </c>
    </row>
    <row r="3296" spans="1:18" x14ac:dyDescent="0.25">
      <c r="A3296" s="62">
        <v>13086530</v>
      </c>
      <c r="B3296" s="63" t="s">
        <v>28</v>
      </c>
      <c r="C3296" s="64">
        <v>44508</v>
      </c>
      <c r="D3296" s="62">
        <v>0</v>
      </c>
      <c r="E3296" s="62">
        <v>337.3</v>
      </c>
      <c r="F3296" s="62">
        <v>0</v>
      </c>
      <c r="G3296" s="62">
        <v>0</v>
      </c>
      <c r="H3296" s="62">
        <v>0</v>
      </c>
      <c r="I3296" s="64">
        <v>44508</v>
      </c>
      <c r="J3296" s="62">
        <v>2022</v>
      </c>
      <c r="K3296">
        <f t="shared" si="373"/>
        <v>11</v>
      </c>
      <c r="L3296">
        <f t="shared" si="374"/>
        <v>8</v>
      </c>
      <c r="M3296">
        <f t="shared" si="375"/>
        <v>2021</v>
      </c>
      <c r="N3296">
        <f t="shared" si="376"/>
        <v>2022</v>
      </c>
      <c r="O3296">
        <f t="shared" si="377"/>
        <v>0</v>
      </c>
      <c r="P3296">
        <f t="shared" si="378"/>
        <v>0</v>
      </c>
      <c r="Q3296">
        <f t="shared" si="379"/>
        <v>0</v>
      </c>
    </row>
    <row r="3297" spans="1:17" x14ac:dyDescent="0.25">
      <c r="A3297" s="62">
        <v>13086530</v>
      </c>
      <c r="B3297" s="63" t="s">
        <v>28</v>
      </c>
      <c r="C3297" s="64">
        <v>44509</v>
      </c>
      <c r="D3297" s="62">
        <v>0</v>
      </c>
      <c r="E3297" s="62">
        <v>337.3</v>
      </c>
      <c r="F3297" s="62">
        <v>0</v>
      </c>
      <c r="G3297" s="62">
        <v>0</v>
      </c>
      <c r="H3297" s="62">
        <v>0</v>
      </c>
      <c r="I3297" s="64">
        <v>44509</v>
      </c>
      <c r="J3297" s="62">
        <v>2022</v>
      </c>
      <c r="K3297">
        <f t="shared" si="373"/>
        <v>11</v>
      </c>
      <c r="L3297">
        <f t="shared" si="374"/>
        <v>9</v>
      </c>
      <c r="M3297">
        <f t="shared" si="375"/>
        <v>2021</v>
      </c>
      <c r="N3297">
        <f t="shared" si="376"/>
        <v>2022</v>
      </c>
      <c r="O3297">
        <f t="shared" si="377"/>
        <v>0</v>
      </c>
      <c r="P3297">
        <f t="shared" si="378"/>
        <v>0</v>
      </c>
      <c r="Q3297">
        <f t="shared" si="379"/>
        <v>0</v>
      </c>
    </row>
    <row r="3298" spans="1:17" x14ac:dyDescent="0.25">
      <c r="A3298" s="62">
        <v>13086530</v>
      </c>
      <c r="B3298" s="63" t="s">
        <v>28</v>
      </c>
      <c r="C3298" s="64">
        <v>44510</v>
      </c>
      <c r="D3298" s="62">
        <v>0</v>
      </c>
      <c r="E3298" s="62">
        <v>337.3</v>
      </c>
      <c r="F3298" s="62">
        <v>0</v>
      </c>
      <c r="G3298" s="62">
        <v>0</v>
      </c>
      <c r="H3298" s="62">
        <v>0</v>
      </c>
      <c r="I3298" s="64">
        <v>44510</v>
      </c>
      <c r="J3298" s="62">
        <v>2022</v>
      </c>
      <c r="K3298">
        <f t="shared" si="373"/>
        <v>11</v>
      </c>
      <c r="L3298">
        <f t="shared" si="374"/>
        <v>10</v>
      </c>
      <c r="M3298">
        <f t="shared" si="375"/>
        <v>2021</v>
      </c>
      <c r="N3298">
        <f t="shared" si="376"/>
        <v>2022</v>
      </c>
      <c r="O3298">
        <f t="shared" si="377"/>
        <v>0</v>
      </c>
      <c r="P3298">
        <f t="shared" si="378"/>
        <v>0</v>
      </c>
      <c r="Q3298">
        <f t="shared" si="379"/>
        <v>0</v>
      </c>
    </row>
    <row r="3299" spans="1:17" x14ac:dyDescent="0.25">
      <c r="A3299" s="62">
        <v>13086530</v>
      </c>
      <c r="B3299" s="63" t="s">
        <v>28</v>
      </c>
      <c r="C3299" s="64">
        <v>44511</v>
      </c>
      <c r="D3299" s="62">
        <v>0</v>
      </c>
      <c r="E3299" s="62">
        <v>337.3</v>
      </c>
      <c r="F3299" s="62">
        <v>0</v>
      </c>
      <c r="G3299" s="62">
        <v>0</v>
      </c>
      <c r="H3299" s="62">
        <v>0</v>
      </c>
      <c r="I3299" s="64">
        <v>44511</v>
      </c>
      <c r="J3299" s="62">
        <v>2022</v>
      </c>
      <c r="K3299">
        <f t="shared" si="373"/>
        <v>11</v>
      </c>
      <c r="L3299">
        <f t="shared" si="374"/>
        <v>11</v>
      </c>
      <c r="M3299">
        <f t="shared" si="375"/>
        <v>2021</v>
      </c>
      <c r="N3299">
        <f t="shared" si="376"/>
        <v>2022</v>
      </c>
      <c r="O3299">
        <f t="shared" si="377"/>
        <v>0</v>
      </c>
      <c r="P3299">
        <f t="shared" si="378"/>
        <v>0</v>
      </c>
      <c r="Q3299">
        <f t="shared" si="379"/>
        <v>0</v>
      </c>
    </row>
    <row r="3300" spans="1:17" x14ac:dyDescent="0.25">
      <c r="A3300" s="62">
        <v>13086530</v>
      </c>
      <c r="B3300" s="63" t="s">
        <v>28</v>
      </c>
      <c r="C3300" s="64">
        <v>44512</v>
      </c>
      <c r="D3300" s="62">
        <v>0</v>
      </c>
      <c r="E3300" s="62">
        <v>337.3</v>
      </c>
      <c r="F3300" s="62">
        <v>0</v>
      </c>
      <c r="G3300" s="62">
        <v>0</v>
      </c>
      <c r="H3300" s="62">
        <v>0</v>
      </c>
      <c r="I3300" s="64">
        <v>44512</v>
      </c>
      <c r="J3300" s="62">
        <v>2022</v>
      </c>
      <c r="K3300">
        <f t="shared" si="373"/>
        <v>11</v>
      </c>
      <c r="L3300">
        <f t="shared" si="374"/>
        <v>12</v>
      </c>
      <c r="M3300">
        <f t="shared" si="375"/>
        <v>2021</v>
      </c>
      <c r="N3300">
        <f t="shared" si="376"/>
        <v>2022</v>
      </c>
      <c r="O3300">
        <f t="shared" si="377"/>
        <v>0</v>
      </c>
      <c r="P3300">
        <f t="shared" si="378"/>
        <v>0</v>
      </c>
      <c r="Q3300">
        <f t="shared" si="379"/>
        <v>0</v>
      </c>
    </row>
    <row r="3301" spans="1:17" x14ac:dyDescent="0.25">
      <c r="A3301" s="62">
        <v>13086530</v>
      </c>
      <c r="B3301" s="63" t="s">
        <v>28</v>
      </c>
      <c r="C3301" s="64">
        <v>44513</v>
      </c>
      <c r="D3301" s="62">
        <v>0</v>
      </c>
      <c r="E3301" s="62">
        <v>337.3</v>
      </c>
      <c r="F3301" s="62">
        <v>0</v>
      </c>
      <c r="G3301" s="62">
        <v>0</v>
      </c>
      <c r="H3301" s="62">
        <v>0</v>
      </c>
      <c r="I3301" s="64">
        <v>44513</v>
      </c>
      <c r="J3301" s="62">
        <v>2022</v>
      </c>
      <c r="K3301">
        <f t="shared" si="373"/>
        <v>11</v>
      </c>
      <c r="L3301">
        <f t="shared" si="374"/>
        <v>13</v>
      </c>
      <c r="M3301">
        <f t="shared" si="375"/>
        <v>2021</v>
      </c>
      <c r="N3301">
        <f t="shared" si="376"/>
        <v>2022</v>
      </c>
      <c r="O3301">
        <f t="shared" si="377"/>
        <v>0</v>
      </c>
      <c r="P3301">
        <f t="shared" si="378"/>
        <v>0</v>
      </c>
      <c r="Q3301">
        <f t="shared" si="379"/>
        <v>0</v>
      </c>
    </row>
    <row r="3302" spans="1:17" x14ac:dyDescent="0.25">
      <c r="A3302" s="62">
        <v>13086530</v>
      </c>
      <c r="B3302" s="63" t="s">
        <v>28</v>
      </c>
      <c r="C3302" s="64">
        <v>44514</v>
      </c>
      <c r="D3302" s="62">
        <v>0</v>
      </c>
      <c r="E3302" s="62">
        <v>337.3</v>
      </c>
      <c r="F3302" s="62">
        <v>0</v>
      </c>
      <c r="G3302" s="62">
        <v>0</v>
      </c>
      <c r="H3302" s="62">
        <v>0</v>
      </c>
      <c r="I3302" s="64">
        <v>44514</v>
      </c>
      <c r="J3302" s="62">
        <v>2022</v>
      </c>
      <c r="K3302">
        <f t="shared" si="373"/>
        <v>11</v>
      </c>
      <c r="L3302">
        <f t="shared" si="374"/>
        <v>14</v>
      </c>
      <c r="M3302">
        <f t="shared" si="375"/>
        <v>2021</v>
      </c>
      <c r="N3302">
        <f t="shared" si="376"/>
        <v>2022</v>
      </c>
      <c r="O3302">
        <f t="shared" si="377"/>
        <v>0</v>
      </c>
      <c r="P3302">
        <f t="shared" si="378"/>
        <v>0</v>
      </c>
      <c r="Q3302">
        <f t="shared" si="379"/>
        <v>0</v>
      </c>
    </row>
    <row r="3303" spans="1:17" x14ac:dyDescent="0.25">
      <c r="A3303" s="62">
        <v>13086530</v>
      </c>
      <c r="B3303" s="63" t="s">
        <v>28</v>
      </c>
      <c r="C3303" s="64">
        <v>44515</v>
      </c>
      <c r="D3303" s="62">
        <v>0</v>
      </c>
      <c r="E3303" s="62">
        <v>337.3</v>
      </c>
      <c r="F3303" s="62">
        <v>0</v>
      </c>
      <c r="G3303" s="62">
        <v>0</v>
      </c>
      <c r="H3303" s="62">
        <v>0</v>
      </c>
      <c r="I3303" s="64">
        <v>44515</v>
      </c>
      <c r="J3303" s="62">
        <v>2022</v>
      </c>
      <c r="K3303">
        <f t="shared" si="373"/>
        <v>11</v>
      </c>
      <c r="L3303">
        <f t="shared" si="374"/>
        <v>15</v>
      </c>
      <c r="M3303">
        <f t="shared" si="375"/>
        <v>2021</v>
      </c>
      <c r="N3303">
        <f t="shared" si="376"/>
        <v>2022</v>
      </c>
      <c r="O3303">
        <f t="shared" si="377"/>
        <v>0</v>
      </c>
      <c r="P3303">
        <f t="shared" si="378"/>
        <v>0</v>
      </c>
      <c r="Q3303">
        <f t="shared" si="379"/>
        <v>0</v>
      </c>
    </row>
    <row r="3304" spans="1:17" x14ac:dyDescent="0.25">
      <c r="A3304" s="62">
        <v>13086530</v>
      </c>
      <c r="B3304" s="63" t="s">
        <v>28</v>
      </c>
      <c r="C3304" s="64">
        <v>44516</v>
      </c>
      <c r="D3304" s="62">
        <v>0</v>
      </c>
      <c r="E3304" s="62">
        <v>337.3</v>
      </c>
      <c r="F3304" s="62">
        <v>0</v>
      </c>
      <c r="G3304" s="62">
        <v>0</v>
      </c>
      <c r="H3304" s="62">
        <v>0</v>
      </c>
      <c r="I3304" s="64">
        <v>44516</v>
      </c>
      <c r="J3304" s="62">
        <v>2022</v>
      </c>
      <c r="K3304">
        <f t="shared" si="373"/>
        <v>11</v>
      </c>
      <c r="L3304">
        <f t="shared" si="374"/>
        <v>16</v>
      </c>
      <c r="M3304">
        <f t="shared" si="375"/>
        <v>2021</v>
      </c>
      <c r="N3304">
        <f t="shared" si="376"/>
        <v>2022</v>
      </c>
      <c r="O3304">
        <f t="shared" si="377"/>
        <v>0</v>
      </c>
      <c r="P3304">
        <f t="shared" si="378"/>
        <v>0</v>
      </c>
      <c r="Q3304">
        <f t="shared" si="379"/>
        <v>0</v>
      </c>
    </row>
    <row r="3305" spans="1:17" x14ac:dyDescent="0.25">
      <c r="A3305" s="62">
        <v>13086530</v>
      </c>
      <c r="B3305" s="63" t="s">
        <v>28</v>
      </c>
      <c r="C3305" s="64">
        <v>44517</v>
      </c>
      <c r="D3305" s="62">
        <v>0</v>
      </c>
      <c r="E3305" s="62">
        <v>337.3</v>
      </c>
      <c r="F3305" s="62">
        <v>0</v>
      </c>
      <c r="G3305" s="62">
        <v>0</v>
      </c>
      <c r="H3305" s="62">
        <v>0</v>
      </c>
      <c r="I3305" s="64">
        <v>44517</v>
      </c>
      <c r="J3305" s="62">
        <v>2022</v>
      </c>
      <c r="K3305">
        <f t="shared" si="373"/>
        <v>11</v>
      </c>
      <c r="L3305">
        <f t="shared" si="374"/>
        <v>17</v>
      </c>
      <c r="M3305">
        <f t="shared" si="375"/>
        <v>2021</v>
      </c>
      <c r="N3305">
        <f t="shared" si="376"/>
        <v>2022</v>
      </c>
      <c r="O3305">
        <f t="shared" si="377"/>
        <v>0</v>
      </c>
      <c r="P3305">
        <f t="shared" si="378"/>
        <v>0</v>
      </c>
      <c r="Q3305">
        <f t="shared" si="379"/>
        <v>0</v>
      </c>
    </row>
    <row r="3306" spans="1:17" x14ac:dyDescent="0.25">
      <c r="A3306" s="62">
        <v>13086530</v>
      </c>
      <c r="B3306" s="63" t="s">
        <v>28</v>
      </c>
      <c r="C3306" s="64">
        <v>44518</v>
      </c>
      <c r="D3306" s="62">
        <v>0</v>
      </c>
      <c r="E3306" s="62">
        <v>337.3</v>
      </c>
      <c r="F3306" s="62">
        <v>0</v>
      </c>
      <c r="G3306" s="62">
        <v>0</v>
      </c>
      <c r="H3306" s="62">
        <v>0</v>
      </c>
      <c r="I3306" s="64">
        <v>44518</v>
      </c>
      <c r="J3306" s="62">
        <v>2022</v>
      </c>
      <c r="K3306">
        <f t="shared" si="373"/>
        <v>11</v>
      </c>
      <c r="L3306">
        <f t="shared" si="374"/>
        <v>18</v>
      </c>
      <c r="M3306">
        <f t="shared" si="375"/>
        <v>2021</v>
      </c>
      <c r="N3306">
        <f t="shared" si="376"/>
        <v>2022</v>
      </c>
      <c r="O3306">
        <f t="shared" si="377"/>
        <v>0</v>
      </c>
      <c r="P3306">
        <f t="shared" si="378"/>
        <v>0</v>
      </c>
      <c r="Q3306">
        <f t="shared" si="379"/>
        <v>0</v>
      </c>
    </row>
    <row r="3307" spans="1:17" x14ac:dyDescent="0.25">
      <c r="A3307" s="62">
        <v>13086530</v>
      </c>
      <c r="B3307" s="63" t="s">
        <v>28</v>
      </c>
      <c r="C3307" s="64">
        <v>44519</v>
      </c>
      <c r="D3307" s="62">
        <v>0</v>
      </c>
      <c r="E3307" s="62">
        <v>337.3</v>
      </c>
      <c r="F3307" s="62">
        <v>0</v>
      </c>
      <c r="G3307" s="62">
        <v>0</v>
      </c>
      <c r="H3307" s="62">
        <v>0</v>
      </c>
      <c r="I3307" s="64">
        <v>44519</v>
      </c>
      <c r="J3307" s="62">
        <v>2022</v>
      </c>
      <c r="K3307">
        <f t="shared" si="373"/>
        <v>11</v>
      </c>
      <c r="L3307">
        <f t="shared" si="374"/>
        <v>19</v>
      </c>
      <c r="M3307">
        <f t="shared" si="375"/>
        <v>2021</v>
      </c>
      <c r="N3307">
        <f t="shared" si="376"/>
        <v>2022</v>
      </c>
      <c r="O3307">
        <f t="shared" si="377"/>
        <v>0</v>
      </c>
      <c r="P3307">
        <f t="shared" si="378"/>
        <v>0</v>
      </c>
      <c r="Q3307">
        <f t="shared" si="379"/>
        <v>0</v>
      </c>
    </row>
    <row r="3308" spans="1:17" x14ac:dyDescent="0.25">
      <c r="A3308" s="62">
        <v>13086530</v>
      </c>
      <c r="B3308" s="63" t="s">
        <v>28</v>
      </c>
      <c r="C3308" s="64">
        <v>44520</v>
      </c>
      <c r="D3308" s="62">
        <v>0</v>
      </c>
      <c r="E3308" s="62">
        <v>337.3</v>
      </c>
      <c r="F3308" s="62">
        <v>0</v>
      </c>
      <c r="G3308" s="62">
        <v>0</v>
      </c>
      <c r="H3308" s="62">
        <v>0</v>
      </c>
      <c r="I3308" s="64">
        <v>44520</v>
      </c>
      <c r="J3308" s="62">
        <v>2022</v>
      </c>
      <c r="K3308">
        <f t="shared" si="373"/>
        <v>11</v>
      </c>
      <c r="L3308">
        <f t="shared" si="374"/>
        <v>20</v>
      </c>
      <c r="M3308">
        <f t="shared" si="375"/>
        <v>2021</v>
      </c>
      <c r="N3308">
        <f t="shared" si="376"/>
        <v>2022</v>
      </c>
      <c r="O3308">
        <f t="shared" si="377"/>
        <v>0</v>
      </c>
      <c r="P3308">
        <f t="shared" si="378"/>
        <v>0</v>
      </c>
      <c r="Q3308">
        <f t="shared" si="379"/>
        <v>0</v>
      </c>
    </row>
    <row r="3309" spans="1:17" x14ac:dyDescent="0.25">
      <c r="A3309" s="62">
        <v>13086530</v>
      </c>
      <c r="B3309" s="63" t="s">
        <v>28</v>
      </c>
      <c r="C3309" s="64">
        <v>44521</v>
      </c>
      <c r="D3309" s="62">
        <v>0</v>
      </c>
      <c r="E3309" s="62">
        <v>337.3</v>
      </c>
      <c r="F3309" s="62">
        <v>0</v>
      </c>
      <c r="G3309" s="62">
        <v>0</v>
      </c>
      <c r="H3309" s="62">
        <v>0</v>
      </c>
      <c r="I3309" s="64">
        <v>44521</v>
      </c>
      <c r="J3309" s="62">
        <v>2022</v>
      </c>
      <c r="K3309">
        <f t="shared" si="373"/>
        <v>11</v>
      </c>
      <c r="L3309">
        <f t="shared" si="374"/>
        <v>21</v>
      </c>
      <c r="M3309">
        <f t="shared" si="375"/>
        <v>2021</v>
      </c>
      <c r="N3309">
        <f t="shared" si="376"/>
        <v>2022</v>
      </c>
      <c r="O3309">
        <f t="shared" si="377"/>
        <v>0</v>
      </c>
      <c r="P3309">
        <f t="shared" si="378"/>
        <v>0</v>
      </c>
      <c r="Q3309">
        <f t="shared" si="379"/>
        <v>0</v>
      </c>
    </row>
    <row r="3310" spans="1:17" x14ac:dyDescent="0.25">
      <c r="A3310" s="62">
        <v>13086530</v>
      </c>
      <c r="B3310" s="63" t="s">
        <v>28</v>
      </c>
      <c r="C3310" s="64">
        <v>44522</v>
      </c>
      <c r="D3310" s="62">
        <v>0</v>
      </c>
      <c r="E3310" s="62">
        <v>337.3</v>
      </c>
      <c r="F3310" s="62">
        <v>0</v>
      </c>
      <c r="G3310" s="62">
        <v>0</v>
      </c>
      <c r="H3310" s="62">
        <v>0</v>
      </c>
      <c r="I3310" s="64">
        <v>44522</v>
      </c>
      <c r="J3310" s="62">
        <v>2022</v>
      </c>
      <c r="K3310">
        <f t="shared" si="373"/>
        <v>11</v>
      </c>
      <c r="L3310">
        <f t="shared" si="374"/>
        <v>22</v>
      </c>
      <c r="M3310">
        <f t="shared" si="375"/>
        <v>2021</v>
      </c>
      <c r="N3310">
        <f t="shared" si="376"/>
        <v>2022</v>
      </c>
      <c r="O3310">
        <f t="shared" si="377"/>
        <v>0</v>
      </c>
      <c r="P3310">
        <f t="shared" si="378"/>
        <v>0</v>
      </c>
      <c r="Q3310">
        <f t="shared" si="379"/>
        <v>0</v>
      </c>
    </row>
    <row r="3311" spans="1:17" x14ac:dyDescent="0.25">
      <c r="A3311" s="62">
        <v>13086530</v>
      </c>
      <c r="B3311" s="63" t="s">
        <v>28</v>
      </c>
      <c r="C3311" s="64">
        <v>44523</v>
      </c>
      <c r="D3311" s="62">
        <v>0</v>
      </c>
      <c r="E3311" s="62">
        <v>337.3</v>
      </c>
      <c r="F3311" s="62">
        <v>0</v>
      </c>
      <c r="G3311" s="62">
        <v>0</v>
      </c>
      <c r="H3311" s="62">
        <v>0</v>
      </c>
      <c r="I3311" s="64">
        <v>44523</v>
      </c>
      <c r="J3311" s="62">
        <v>2022</v>
      </c>
      <c r="K3311">
        <f t="shared" si="373"/>
        <v>11</v>
      </c>
      <c r="L3311">
        <f t="shared" si="374"/>
        <v>23</v>
      </c>
      <c r="M3311">
        <f t="shared" si="375"/>
        <v>2021</v>
      </c>
      <c r="N3311">
        <f t="shared" si="376"/>
        <v>2022</v>
      </c>
      <c r="O3311">
        <f t="shared" si="377"/>
        <v>0</v>
      </c>
      <c r="P3311">
        <f t="shared" si="378"/>
        <v>0</v>
      </c>
      <c r="Q3311">
        <f t="shared" si="379"/>
        <v>0</v>
      </c>
    </row>
    <row r="3312" spans="1:17" x14ac:dyDescent="0.25">
      <c r="A3312" s="62">
        <v>13086530</v>
      </c>
      <c r="B3312" s="63" t="s">
        <v>28</v>
      </c>
      <c r="C3312" s="64">
        <v>44524</v>
      </c>
      <c r="D3312" s="62">
        <v>0</v>
      </c>
      <c r="E3312" s="62">
        <v>337.3</v>
      </c>
      <c r="F3312" s="62">
        <v>0</v>
      </c>
      <c r="G3312" s="62">
        <v>0</v>
      </c>
      <c r="H3312" s="62">
        <v>0</v>
      </c>
      <c r="I3312" s="64">
        <v>44524</v>
      </c>
      <c r="J3312" s="62">
        <v>2022</v>
      </c>
      <c r="K3312">
        <f t="shared" si="373"/>
        <v>11</v>
      </c>
      <c r="L3312">
        <f t="shared" si="374"/>
        <v>24</v>
      </c>
      <c r="M3312">
        <f t="shared" si="375"/>
        <v>2021</v>
      </c>
      <c r="N3312">
        <f t="shared" si="376"/>
        <v>2022</v>
      </c>
      <c r="O3312">
        <f t="shared" si="377"/>
        <v>0</v>
      </c>
      <c r="P3312">
        <f t="shared" si="378"/>
        <v>0</v>
      </c>
      <c r="Q3312">
        <f t="shared" si="379"/>
        <v>0</v>
      </c>
    </row>
    <row r="3313" spans="1:17" x14ac:dyDescent="0.25">
      <c r="A3313" s="62">
        <v>13086530</v>
      </c>
      <c r="B3313" s="63" t="s">
        <v>28</v>
      </c>
      <c r="C3313" s="64">
        <v>44525</v>
      </c>
      <c r="D3313" s="62">
        <v>0</v>
      </c>
      <c r="E3313" s="62">
        <v>337.3</v>
      </c>
      <c r="F3313" s="62">
        <v>0</v>
      </c>
      <c r="G3313" s="62">
        <v>0</v>
      </c>
      <c r="H3313" s="62">
        <v>0</v>
      </c>
      <c r="I3313" s="64">
        <v>44525</v>
      </c>
      <c r="J3313" s="62">
        <v>2022</v>
      </c>
      <c r="K3313">
        <f t="shared" si="373"/>
        <v>11</v>
      </c>
      <c r="L3313">
        <f t="shared" si="374"/>
        <v>25</v>
      </c>
      <c r="M3313">
        <f t="shared" si="375"/>
        <v>2021</v>
      </c>
      <c r="N3313">
        <f t="shared" si="376"/>
        <v>2022</v>
      </c>
      <c r="O3313">
        <f t="shared" si="377"/>
        <v>0</v>
      </c>
      <c r="P3313">
        <f t="shared" si="378"/>
        <v>0</v>
      </c>
      <c r="Q3313">
        <f t="shared" si="379"/>
        <v>0</v>
      </c>
    </row>
    <row r="3314" spans="1:17" x14ac:dyDescent="0.25">
      <c r="A3314" s="62">
        <v>13086530</v>
      </c>
      <c r="B3314" s="63" t="s">
        <v>28</v>
      </c>
      <c r="C3314" s="64">
        <v>44526</v>
      </c>
      <c r="D3314" s="62">
        <v>0</v>
      </c>
      <c r="E3314" s="62">
        <v>337.3</v>
      </c>
      <c r="F3314" s="62">
        <v>0</v>
      </c>
      <c r="G3314" s="62">
        <v>0</v>
      </c>
      <c r="H3314" s="62">
        <v>0</v>
      </c>
      <c r="I3314" s="64">
        <v>44526</v>
      </c>
      <c r="J3314" s="62">
        <v>2022</v>
      </c>
      <c r="K3314">
        <f t="shared" si="373"/>
        <v>11</v>
      </c>
      <c r="L3314">
        <f t="shared" si="374"/>
        <v>26</v>
      </c>
      <c r="M3314">
        <f t="shared" si="375"/>
        <v>2021</v>
      </c>
      <c r="N3314">
        <f t="shared" si="376"/>
        <v>2022</v>
      </c>
      <c r="O3314">
        <f t="shared" si="377"/>
        <v>0</v>
      </c>
      <c r="P3314">
        <f t="shared" si="378"/>
        <v>0</v>
      </c>
      <c r="Q3314">
        <f t="shared" si="379"/>
        <v>0</v>
      </c>
    </row>
    <row r="3315" spans="1:17" x14ac:dyDescent="0.25">
      <c r="A3315" s="62">
        <v>13086530</v>
      </c>
      <c r="B3315" s="63" t="s">
        <v>28</v>
      </c>
      <c r="C3315" s="64">
        <v>44527</v>
      </c>
      <c r="D3315" s="62">
        <v>0</v>
      </c>
      <c r="E3315" s="62">
        <v>337.3</v>
      </c>
      <c r="F3315" s="62">
        <v>0</v>
      </c>
      <c r="G3315" s="62">
        <v>0</v>
      </c>
      <c r="H3315" s="62">
        <v>0</v>
      </c>
      <c r="I3315" s="64">
        <v>44527</v>
      </c>
      <c r="J3315" s="62">
        <v>2022</v>
      </c>
      <c r="K3315">
        <f t="shared" si="373"/>
        <v>11</v>
      </c>
      <c r="L3315">
        <f t="shared" si="374"/>
        <v>27</v>
      </c>
      <c r="M3315">
        <f t="shared" si="375"/>
        <v>2021</v>
      </c>
      <c r="N3315">
        <f t="shared" si="376"/>
        <v>2022</v>
      </c>
      <c r="O3315">
        <f t="shared" si="377"/>
        <v>0</v>
      </c>
      <c r="P3315">
        <f t="shared" si="378"/>
        <v>0</v>
      </c>
      <c r="Q3315">
        <f t="shared" si="379"/>
        <v>0</v>
      </c>
    </row>
    <row r="3316" spans="1:17" x14ac:dyDescent="0.25">
      <c r="A3316" s="62">
        <v>13086530</v>
      </c>
      <c r="B3316" s="63" t="s">
        <v>28</v>
      </c>
      <c r="C3316" s="64">
        <v>44528</v>
      </c>
      <c r="D3316" s="62">
        <v>0</v>
      </c>
      <c r="E3316" s="62">
        <v>337.3</v>
      </c>
      <c r="F3316" s="62">
        <v>0</v>
      </c>
      <c r="G3316" s="62">
        <v>0</v>
      </c>
      <c r="H3316" s="62">
        <v>0</v>
      </c>
      <c r="I3316" s="64">
        <v>44528</v>
      </c>
      <c r="J3316" s="62">
        <v>2022</v>
      </c>
      <c r="K3316">
        <f t="shared" si="373"/>
        <v>11</v>
      </c>
      <c r="L3316">
        <f t="shared" si="374"/>
        <v>28</v>
      </c>
      <c r="M3316">
        <f t="shared" si="375"/>
        <v>2021</v>
      </c>
      <c r="N3316">
        <f t="shared" si="376"/>
        <v>2022</v>
      </c>
      <c r="O3316">
        <f t="shared" si="377"/>
        <v>0</v>
      </c>
      <c r="P3316">
        <f t="shared" si="378"/>
        <v>0</v>
      </c>
      <c r="Q3316">
        <f t="shared" si="379"/>
        <v>0</v>
      </c>
    </row>
    <row r="3317" spans="1:17" x14ac:dyDescent="0.25">
      <c r="A3317" s="62">
        <v>13086530</v>
      </c>
      <c r="B3317" s="63" t="s">
        <v>28</v>
      </c>
      <c r="C3317" s="64">
        <v>44529</v>
      </c>
      <c r="D3317" s="62">
        <v>0</v>
      </c>
      <c r="E3317" s="62">
        <v>337.3</v>
      </c>
      <c r="F3317" s="62">
        <v>0</v>
      </c>
      <c r="G3317" s="62">
        <v>0</v>
      </c>
      <c r="H3317" s="62">
        <v>0</v>
      </c>
      <c r="I3317" s="64">
        <v>44529</v>
      </c>
      <c r="J3317" s="62">
        <v>2022</v>
      </c>
      <c r="K3317">
        <f t="shared" si="373"/>
        <v>11</v>
      </c>
      <c r="L3317">
        <f t="shared" si="374"/>
        <v>29</v>
      </c>
      <c r="M3317">
        <f t="shared" si="375"/>
        <v>2021</v>
      </c>
      <c r="N3317">
        <f t="shared" si="376"/>
        <v>2022</v>
      </c>
      <c r="O3317">
        <f t="shared" si="377"/>
        <v>0</v>
      </c>
      <c r="P3317">
        <f t="shared" si="378"/>
        <v>0</v>
      </c>
      <c r="Q3317">
        <f t="shared" si="379"/>
        <v>0</v>
      </c>
    </row>
    <row r="3318" spans="1:17" x14ac:dyDescent="0.25">
      <c r="A3318" s="62">
        <v>13086530</v>
      </c>
      <c r="B3318" s="63" t="s">
        <v>28</v>
      </c>
      <c r="C3318" s="64">
        <v>44530</v>
      </c>
      <c r="D3318" s="62">
        <v>0</v>
      </c>
      <c r="E3318" s="62">
        <v>337.3</v>
      </c>
      <c r="F3318" s="62">
        <v>0</v>
      </c>
      <c r="G3318" s="62">
        <v>0</v>
      </c>
      <c r="H3318" s="62">
        <v>0</v>
      </c>
      <c r="I3318" s="64">
        <v>44530</v>
      </c>
      <c r="J3318" s="62">
        <v>2022</v>
      </c>
      <c r="K3318">
        <f t="shared" si="373"/>
        <v>11</v>
      </c>
      <c r="L3318">
        <f t="shared" si="374"/>
        <v>30</v>
      </c>
      <c r="M3318">
        <f t="shared" si="375"/>
        <v>2021</v>
      </c>
      <c r="N3318">
        <f t="shared" si="376"/>
        <v>2022</v>
      </c>
      <c r="O3318">
        <f t="shared" si="377"/>
        <v>0</v>
      </c>
      <c r="P3318">
        <f t="shared" si="378"/>
        <v>0</v>
      </c>
      <c r="Q3318">
        <f t="shared" si="379"/>
        <v>0</v>
      </c>
    </row>
    <row r="3319" spans="1:17" x14ac:dyDescent="0.25">
      <c r="A3319" s="62">
        <v>13086530</v>
      </c>
      <c r="B3319" s="63" t="s">
        <v>28</v>
      </c>
      <c r="C3319" s="64">
        <v>44531</v>
      </c>
      <c r="D3319" s="62">
        <v>0</v>
      </c>
      <c r="E3319" s="62">
        <v>337.3</v>
      </c>
      <c r="F3319" s="62">
        <v>0</v>
      </c>
      <c r="G3319" s="62">
        <v>0</v>
      </c>
      <c r="H3319" s="62">
        <v>0</v>
      </c>
      <c r="I3319" s="64">
        <v>44531</v>
      </c>
      <c r="J3319" s="62">
        <v>2022</v>
      </c>
      <c r="K3319">
        <f t="shared" si="373"/>
        <v>12</v>
      </c>
      <c r="L3319">
        <f t="shared" si="374"/>
        <v>1</v>
      </c>
      <c r="M3319">
        <f t="shared" si="375"/>
        <v>2021</v>
      </c>
      <c r="N3319">
        <f t="shared" si="376"/>
        <v>2022</v>
      </c>
      <c r="O3319">
        <f t="shared" si="377"/>
        <v>0</v>
      </c>
      <c r="P3319">
        <f t="shared" si="378"/>
        <v>0</v>
      </c>
      <c r="Q3319">
        <f t="shared" si="379"/>
        <v>0</v>
      </c>
    </row>
    <row r="3320" spans="1:17" x14ac:dyDescent="0.25">
      <c r="A3320" s="62">
        <v>13086530</v>
      </c>
      <c r="B3320" s="63" t="s">
        <v>28</v>
      </c>
      <c r="C3320" s="64">
        <v>44532</v>
      </c>
      <c r="D3320" s="62">
        <v>0</v>
      </c>
      <c r="E3320" s="62">
        <v>337.3</v>
      </c>
      <c r="F3320" s="62">
        <v>0</v>
      </c>
      <c r="G3320" s="62">
        <v>0</v>
      </c>
      <c r="H3320" s="62">
        <v>0</v>
      </c>
      <c r="I3320" s="64">
        <v>44532</v>
      </c>
      <c r="J3320" s="62">
        <v>2022</v>
      </c>
      <c r="K3320">
        <f t="shared" si="373"/>
        <v>12</v>
      </c>
      <c r="L3320">
        <f t="shared" si="374"/>
        <v>2</v>
      </c>
      <c r="M3320">
        <f t="shared" si="375"/>
        <v>2021</v>
      </c>
      <c r="N3320">
        <f t="shared" si="376"/>
        <v>2022</v>
      </c>
      <c r="O3320">
        <f t="shared" si="377"/>
        <v>0</v>
      </c>
      <c r="P3320">
        <f t="shared" si="378"/>
        <v>0</v>
      </c>
      <c r="Q3320">
        <f t="shared" si="379"/>
        <v>0</v>
      </c>
    </row>
    <row r="3321" spans="1:17" x14ac:dyDescent="0.25">
      <c r="A3321" s="62">
        <v>13086530</v>
      </c>
      <c r="B3321" s="63" t="s">
        <v>28</v>
      </c>
      <c r="C3321" s="64">
        <v>44533</v>
      </c>
      <c r="D3321" s="62">
        <v>0</v>
      </c>
      <c r="E3321" s="62">
        <v>337.3</v>
      </c>
      <c r="F3321" s="62">
        <v>0</v>
      </c>
      <c r="G3321" s="62">
        <v>0</v>
      </c>
      <c r="H3321" s="62">
        <v>0</v>
      </c>
      <c r="I3321" s="64">
        <v>44533</v>
      </c>
      <c r="J3321" s="62">
        <v>2022</v>
      </c>
      <c r="K3321">
        <f t="shared" si="373"/>
        <v>12</v>
      </c>
      <c r="L3321">
        <f t="shared" si="374"/>
        <v>3</v>
      </c>
      <c r="M3321">
        <f t="shared" si="375"/>
        <v>2021</v>
      </c>
      <c r="N3321">
        <f t="shared" si="376"/>
        <v>2022</v>
      </c>
      <c r="O3321">
        <f t="shared" si="377"/>
        <v>0</v>
      </c>
      <c r="P3321">
        <f t="shared" si="378"/>
        <v>0</v>
      </c>
      <c r="Q3321">
        <f t="shared" si="379"/>
        <v>0</v>
      </c>
    </row>
    <row r="3322" spans="1:17" x14ac:dyDescent="0.25">
      <c r="A3322" s="62">
        <v>13086530</v>
      </c>
      <c r="B3322" s="63" t="s">
        <v>28</v>
      </c>
      <c r="C3322" s="64">
        <v>44534</v>
      </c>
      <c r="D3322" s="62">
        <v>0</v>
      </c>
      <c r="E3322" s="62">
        <v>337.3</v>
      </c>
      <c r="F3322" s="62">
        <v>0</v>
      </c>
      <c r="G3322" s="62">
        <v>0</v>
      </c>
      <c r="H3322" s="62">
        <v>0</v>
      </c>
      <c r="I3322" s="64">
        <v>44534</v>
      </c>
      <c r="J3322" s="62">
        <v>2022</v>
      </c>
      <c r="K3322">
        <f t="shared" si="373"/>
        <v>12</v>
      </c>
      <c r="L3322">
        <f t="shared" si="374"/>
        <v>4</v>
      </c>
      <c r="M3322">
        <f t="shared" si="375"/>
        <v>2021</v>
      </c>
      <c r="N3322">
        <f t="shared" si="376"/>
        <v>2022</v>
      </c>
      <c r="O3322">
        <f t="shared" si="377"/>
        <v>0</v>
      </c>
      <c r="P3322">
        <f t="shared" si="378"/>
        <v>0</v>
      </c>
      <c r="Q3322">
        <f t="shared" si="379"/>
        <v>0</v>
      </c>
    </row>
    <row r="3323" spans="1:17" x14ac:dyDescent="0.25">
      <c r="A3323" s="62">
        <v>13086530</v>
      </c>
      <c r="B3323" s="63" t="s">
        <v>28</v>
      </c>
      <c r="C3323" s="64">
        <v>44535</v>
      </c>
      <c r="D3323" s="62">
        <v>0</v>
      </c>
      <c r="E3323" s="62">
        <v>337.3</v>
      </c>
      <c r="F3323" s="62">
        <v>0</v>
      </c>
      <c r="G3323" s="62">
        <v>0</v>
      </c>
      <c r="H3323" s="62">
        <v>0</v>
      </c>
      <c r="I3323" s="64">
        <v>44535</v>
      </c>
      <c r="J3323" s="62">
        <v>2022</v>
      </c>
      <c r="K3323">
        <f t="shared" si="373"/>
        <v>12</v>
      </c>
      <c r="L3323">
        <f t="shared" si="374"/>
        <v>5</v>
      </c>
      <c r="M3323">
        <f t="shared" si="375"/>
        <v>2021</v>
      </c>
      <c r="N3323">
        <f t="shared" si="376"/>
        <v>2022</v>
      </c>
      <c r="O3323">
        <f t="shared" si="377"/>
        <v>0</v>
      </c>
      <c r="P3323">
        <f t="shared" si="378"/>
        <v>0</v>
      </c>
      <c r="Q3323">
        <f t="shared" si="379"/>
        <v>0</v>
      </c>
    </row>
    <row r="3324" spans="1:17" x14ac:dyDescent="0.25">
      <c r="A3324" s="62">
        <v>13086530</v>
      </c>
      <c r="B3324" s="63" t="s">
        <v>28</v>
      </c>
      <c r="C3324" s="64">
        <v>44536</v>
      </c>
      <c r="D3324" s="62">
        <v>0</v>
      </c>
      <c r="E3324" s="62">
        <v>337.3</v>
      </c>
      <c r="F3324" s="62">
        <v>0</v>
      </c>
      <c r="G3324" s="62">
        <v>0</v>
      </c>
      <c r="H3324" s="62">
        <v>0</v>
      </c>
      <c r="I3324" s="64">
        <v>44536</v>
      </c>
      <c r="J3324" s="62">
        <v>2022</v>
      </c>
      <c r="K3324">
        <f t="shared" si="373"/>
        <v>12</v>
      </c>
      <c r="L3324">
        <f t="shared" si="374"/>
        <v>6</v>
      </c>
      <c r="M3324">
        <f t="shared" si="375"/>
        <v>2021</v>
      </c>
      <c r="N3324">
        <f t="shared" si="376"/>
        <v>2022</v>
      </c>
      <c r="O3324">
        <f t="shared" si="377"/>
        <v>0</v>
      </c>
      <c r="P3324">
        <f t="shared" si="378"/>
        <v>0</v>
      </c>
      <c r="Q3324">
        <f t="shared" si="379"/>
        <v>0</v>
      </c>
    </row>
    <row r="3325" spans="1:17" x14ac:dyDescent="0.25">
      <c r="A3325" s="62">
        <v>13086530</v>
      </c>
      <c r="B3325" s="63" t="s">
        <v>28</v>
      </c>
      <c r="C3325" s="64">
        <v>44537</v>
      </c>
      <c r="D3325" s="62">
        <v>0</v>
      </c>
      <c r="E3325" s="62">
        <v>337.3</v>
      </c>
      <c r="F3325" s="62">
        <v>0</v>
      </c>
      <c r="G3325" s="62">
        <v>0</v>
      </c>
      <c r="H3325" s="62">
        <v>0</v>
      </c>
      <c r="I3325" s="64">
        <v>44537</v>
      </c>
      <c r="J3325" s="62">
        <v>2022</v>
      </c>
      <c r="K3325">
        <f t="shared" si="373"/>
        <v>12</v>
      </c>
      <c r="L3325">
        <f t="shared" si="374"/>
        <v>7</v>
      </c>
      <c r="M3325">
        <f t="shared" si="375"/>
        <v>2021</v>
      </c>
      <c r="N3325">
        <f t="shared" si="376"/>
        <v>2022</v>
      </c>
      <c r="O3325">
        <f t="shared" si="377"/>
        <v>0</v>
      </c>
      <c r="P3325">
        <f t="shared" si="378"/>
        <v>0</v>
      </c>
      <c r="Q3325">
        <f t="shared" si="379"/>
        <v>0</v>
      </c>
    </row>
    <row r="3326" spans="1:17" x14ac:dyDescent="0.25">
      <c r="A3326" s="62">
        <v>13086530</v>
      </c>
      <c r="B3326" s="63" t="s">
        <v>28</v>
      </c>
      <c r="C3326" s="64">
        <v>44538</v>
      </c>
      <c r="D3326" s="62">
        <v>0</v>
      </c>
      <c r="E3326" s="62">
        <v>337.3</v>
      </c>
      <c r="F3326" s="62">
        <v>0</v>
      </c>
      <c r="G3326" s="62">
        <v>0</v>
      </c>
      <c r="H3326" s="62">
        <v>0</v>
      </c>
      <c r="I3326" s="64">
        <v>44538</v>
      </c>
      <c r="J3326" s="62">
        <v>2022</v>
      </c>
      <c r="K3326">
        <f t="shared" si="373"/>
        <v>12</v>
      </c>
      <c r="L3326">
        <f t="shared" si="374"/>
        <v>8</v>
      </c>
      <c r="M3326">
        <f t="shared" si="375"/>
        <v>2021</v>
      </c>
      <c r="N3326">
        <f t="shared" si="376"/>
        <v>2022</v>
      </c>
      <c r="O3326">
        <f t="shared" si="377"/>
        <v>0</v>
      </c>
      <c r="P3326">
        <f t="shared" si="378"/>
        <v>0</v>
      </c>
      <c r="Q3326">
        <f t="shared" si="379"/>
        <v>0</v>
      </c>
    </row>
    <row r="3327" spans="1:17" x14ac:dyDescent="0.25">
      <c r="A3327" s="62">
        <v>13086530</v>
      </c>
      <c r="B3327" s="63" t="s">
        <v>28</v>
      </c>
      <c r="C3327" s="64">
        <v>44539</v>
      </c>
      <c r="D3327" s="62">
        <v>0</v>
      </c>
      <c r="E3327" s="62">
        <v>337.3</v>
      </c>
      <c r="F3327" s="62">
        <v>0</v>
      </c>
      <c r="G3327" s="62">
        <v>0</v>
      </c>
      <c r="H3327" s="62">
        <v>0</v>
      </c>
      <c r="I3327" s="64">
        <v>44539</v>
      </c>
      <c r="J3327" s="62">
        <v>2022</v>
      </c>
      <c r="K3327">
        <f t="shared" si="373"/>
        <v>12</v>
      </c>
      <c r="L3327">
        <f t="shared" si="374"/>
        <v>9</v>
      </c>
      <c r="M3327">
        <f t="shared" si="375"/>
        <v>2021</v>
      </c>
      <c r="N3327">
        <f t="shared" si="376"/>
        <v>2022</v>
      </c>
      <c r="O3327">
        <f t="shared" si="377"/>
        <v>0</v>
      </c>
      <c r="P3327">
        <f t="shared" si="378"/>
        <v>0</v>
      </c>
      <c r="Q3327">
        <f t="shared" si="379"/>
        <v>0</v>
      </c>
    </row>
    <row r="3328" spans="1:17" x14ac:dyDescent="0.25">
      <c r="A3328" s="62">
        <v>13086530</v>
      </c>
      <c r="B3328" s="63" t="s">
        <v>28</v>
      </c>
      <c r="C3328" s="64">
        <v>44540</v>
      </c>
      <c r="D3328" s="62">
        <v>0</v>
      </c>
      <c r="E3328" s="62">
        <v>337.3</v>
      </c>
      <c r="F3328" s="62">
        <v>0</v>
      </c>
      <c r="G3328" s="62">
        <v>0</v>
      </c>
      <c r="H3328" s="62">
        <v>0</v>
      </c>
      <c r="I3328" s="64">
        <v>44540</v>
      </c>
      <c r="J3328" s="62">
        <v>2022</v>
      </c>
      <c r="K3328">
        <f t="shared" si="373"/>
        <v>12</v>
      </c>
      <c r="L3328">
        <f t="shared" si="374"/>
        <v>10</v>
      </c>
      <c r="M3328">
        <f t="shared" si="375"/>
        <v>2021</v>
      </c>
      <c r="N3328">
        <f t="shared" si="376"/>
        <v>2022</v>
      </c>
      <c r="O3328">
        <f t="shared" si="377"/>
        <v>0</v>
      </c>
      <c r="P3328">
        <f t="shared" si="378"/>
        <v>0</v>
      </c>
      <c r="Q3328">
        <f t="shared" si="379"/>
        <v>0</v>
      </c>
    </row>
    <row r="3329" spans="1:17" x14ac:dyDescent="0.25">
      <c r="A3329" s="62">
        <v>13086530</v>
      </c>
      <c r="B3329" s="63" t="s">
        <v>28</v>
      </c>
      <c r="C3329" s="64">
        <v>44541</v>
      </c>
      <c r="D3329" s="62">
        <v>0</v>
      </c>
      <c r="E3329" s="62">
        <v>337.3</v>
      </c>
      <c r="F3329" s="62">
        <v>0</v>
      </c>
      <c r="G3329" s="62">
        <v>0</v>
      </c>
      <c r="H3329" s="62">
        <v>0</v>
      </c>
      <c r="I3329" s="64">
        <v>44541</v>
      </c>
      <c r="J3329" s="62">
        <v>2022</v>
      </c>
      <c r="K3329">
        <f t="shared" si="373"/>
        <v>12</v>
      </c>
      <c r="L3329">
        <f t="shared" si="374"/>
        <v>11</v>
      </c>
      <c r="M3329">
        <f t="shared" si="375"/>
        <v>2021</v>
      </c>
      <c r="N3329">
        <f t="shared" si="376"/>
        <v>2022</v>
      </c>
      <c r="O3329">
        <f t="shared" si="377"/>
        <v>0</v>
      </c>
      <c r="P3329">
        <f t="shared" si="378"/>
        <v>0</v>
      </c>
      <c r="Q3329">
        <f t="shared" si="379"/>
        <v>0</v>
      </c>
    </row>
    <row r="3330" spans="1:17" x14ac:dyDescent="0.25">
      <c r="A3330" s="62">
        <v>13086530</v>
      </c>
      <c r="B3330" s="63" t="s">
        <v>28</v>
      </c>
      <c r="C3330" s="64">
        <v>44542</v>
      </c>
      <c r="D3330" s="62">
        <v>0</v>
      </c>
      <c r="E3330" s="62">
        <v>337.3</v>
      </c>
      <c r="F3330" s="62">
        <v>0</v>
      </c>
      <c r="G3330" s="62">
        <v>0</v>
      </c>
      <c r="H3330" s="62">
        <v>0</v>
      </c>
      <c r="I3330" s="64">
        <v>44542</v>
      </c>
      <c r="J3330" s="62">
        <v>2022</v>
      </c>
      <c r="K3330">
        <f t="shared" si="373"/>
        <v>12</v>
      </c>
      <c r="L3330">
        <f t="shared" si="374"/>
        <v>12</v>
      </c>
      <c r="M3330">
        <f t="shared" si="375"/>
        <v>2021</v>
      </c>
      <c r="N3330">
        <f t="shared" si="376"/>
        <v>2022</v>
      </c>
      <c r="O3330">
        <f t="shared" si="377"/>
        <v>0</v>
      </c>
      <c r="P3330">
        <f t="shared" si="378"/>
        <v>0</v>
      </c>
      <c r="Q3330">
        <f t="shared" si="379"/>
        <v>0</v>
      </c>
    </row>
    <row r="3331" spans="1:17" x14ac:dyDescent="0.25">
      <c r="A3331" s="62">
        <v>13086530</v>
      </c>
      <c r="B3331" s="63" t="s">
        <v>28</v>
      </c>
      <c r="C3331" s="64">
        <v>44543</v>
      </c>
      <c r="D3331" s="62">
        <v>0</v>
      </c>
      <c r="E3331" s="62">
        <v>337.3</v>
      </c>
      <c r="F3331" s="62">
        <v>0</v>
      </c>
      <c r="G3331" s="62">
        <v>0</v>
      </c>
      <c r="H3331" s="62">
        <v>0</v>
      </c>
      <c r="I3331" s="64">
        <v>44543</v>
      </c>
      <c r="J3331" s="62">
        <v>2022</v>
      </c>
      <c r="K3331">
        <f t="shared" si="373"/>
        <v>12</v>
      </c>
      <c r="L3331">
        <f t="shared" si="374"/>
        <v>13</v>
      </c>
      <c r="M3331">
        <f t="shared" si="375"/>
        <v>2021</v>
      </c>
      <c r="N3331">
        <f t="shared" si="376"/>
        <v>2022</v>
      </c>
      <c r="O3331">
        <f t="shared" si="377"/>
        <v>0</v>
      </c>
      <c r="P3331">
        <f t="shared" si="378"/>
        <v>0</v>
      </c>
      <c r="Q3331">
        <f t="shared" si="379"/>
        <v>0</v>
      </c>
    </row>
    <row r="3332" spans="1:17" x14ac:dyDescent="0.25">
      <c r="A3332" s="62">
        <v>13086530</v>
      </c>
      <c r="B3332" s="63" t="s">
        <v>28</v>
      </c>
      <c r="C3332" s="64">
        <v>44544</v>
      </c>
      <c r="D3332" s="62">
        <v>0</v>
      </c>
      <c r="E3332" s="62">
        <v>337.3</v>
      </c>
      <c r="F3332" s="62">
        <v>0</v>
      </c>
      <c r="G3332" s="62">
        <v>0</v>
      </c>
      <c r="H3332" s="62">
        <v>0</v>
      </c>
      <c r="I3332" s="64">
        <v>44544</v>
      </c>
      <c r="J3332" s="62">
        <v>2022</v>
      </c>
      <c r="K3332">
        <f t="shared" si="373"/>
        <v>12</v>
      </c>
      <c r="L3332">
        <f t="shared" si="374"/>
        <v>14</v>
      </c>
      <c r="M3332">
        <f t="shared" si="375"/>
        <v>2021</v>
      </c>
      <c r="N3332">
        <f t="shared" si="376"/>
        <v>2022</v>
      </c>
      <c r="O3332">
        <f t="shared" si="377"/>
        <v>0</v>
      </c>
      <c r="P3332">
        <f t="shared" si="378"/>
        <v>0</v>
      </c>
      <c r="Q3332">
        <f t="shared" si="379"/>
        <v>0</v>
      </c>
    </row>
    <row r="3333" spans="1:17" x14ac:dyDescent="0.25">
      <c r="A3333" s="62">
        <v>13086530</v>
      </c>
      <c r="B3333" s="63" t="s">
        <v>28</v>
      </c>
      <c r="C3333" s="64">
        <v>44545</v>
      </c>
      <c r="D3333" s="62">
        <v>0</v>
      </c>
      <c r="E3333" s="62">
        <v>337.3</v>
      </c>
      <c r="F3333" s="62">
        <v>0</v>
      </c>
      <c r="G3333" s="62">
        <v>0</v>
      </c>
      <c r="H3333" s="62">
        <v>0</v>
      </c>
      <c r="I3333" s="64">
        <v>44545</v>
      </c>
      <c r="J3333" s="62">
        <v>2022</v>
      </c>
      <c r="K3333">
        <f t="shared" si="373"/>
        <v>12</v>
      </c>
      <c r="L3333">
        <f t="shared" si="374"/>
        <v>15</v>
      </c>
      <c r="M3333">
        <f t="shared" si="375"/>
        <v>2021</v>
      </c>
      <c r="N3333">
        <f t="shared" si="376"/>
        <v>2022</v>
      </c>
      <c r="O3333">
        <f t="shared" si="377"/>
        <v>0</v>
      </c>
      <c r="P3333">
        <f t="shared" si="378"/>
        <v>0</v>
      </c>
      <c r="Q3333">
        <f t="shared" si="379"/>
        <v>0</v>
      </c>
    </row>
    <row r="3334" spans="1:17" x14ac:dyDescent="0.25">
      <c r="A3334" s="62">
        <v>13086530</v>
      </c>
      <c r="B3334" s="63" t="s">
        <v>28</v>
      </c>
      <c r="C3334" s="64">
        <v>44546</v>
      </c>
      <c r="D3334" s="62">
        <v>0</v>
      </c>
      <c r="E3334" s="62">
        <v>337.3</v>
      </c>
      <c r="F3334" s="62">
        <v>0</v>
      </c>
      <c r="G3334" s="62">
        <v>0</v>
      </c>
      <c r="H3334" s="62">
        <v>0</v>
      </c>
      <c r="I3334" s="64">
        <v>44546</v>
      </c>
      <c r="J3334" s="62">
        <v>2022</v>
      </c>
      <c r="K3334">
        <f t="shared" si="373"/>
        <v>12</v>
      </c>
      <c r="L3334">
        <f t="shared" si="374"/>
        <v>16</v>
      </c>
      <c r="M3334">
        <f t="shared" si="375"/>
        <v>2021</v>
      </c>
      <c r="N3334">
        <f t="shared" si="376"/>
        <v>2022</v>
      </c>
      <c r="O3334">
        <f t="shared" si="377"/>
        <v>0</v>
      </c>
      <c r="P3334">
        <f t="shared" si="378"/>
        <v>0</v>
      </c>
      <c r="Q3334">
        <f t="shared" si="379"/>
        <v>0</v>
      </c>
    </row>
    <row r="3335" spans="1:17" x14ac:dyDescent="0.25">
      <c r="A3335" s="62">
        <v>13086530</v>
      </c>
      <c r="B3335" s="63" t="s">
        <v>28</v>
      </c>
      <c r="C3335" s="64">
        <v>44547</v>
      </c>
      <c r="D3335" s="62">
        <v>0</v>
      </c>
      <c r="E3335" s="62">
        <v>337.3</v>
      </c>
      <c r="F3335" s="62">
        <v>0</v>
      </c>
      <c r="G3335" s="62">
        <v>0</v>
      </c>
      <c r="H3335" s="62">
        <v>0</v>
      </c>
      <c r="I3335" s="64">
        <v>44547</v>
      </c>
      <c r="J3335" s="62">
        <v>2022</v>
      </c>
      <c r="K3335">
        <f t="shared" si="373"/>
        <v>12</v>
      </c>
      <c r="L3335">
        <f t="shared" si="374"/>
        <v>17</v>
      </c>
      <c r="M3335">
        <f t="shared" si="375"/>
        <v>2021</v>
      </c>
      <c r="N3335">
        <f t="shared" si="376"/>
        <v>2022</v>
      </c>
      <c r="O3335">
        <f t="shared" si="377"/>
        <v>0</v>
      </c>
      <c r="P3335">
        <f t="shared" si="378"/>
        <v>0</v>
      </c>
      <c r="Q3335">
        <f t="shared" si="379"/>
        <v>0</v>
      </c>
    </row>
    <row r="3336" spans="1:17" x14ac:dyDescent="0.25">
      <c r="A3336" s="62">
        <v>13086530</v>
      </c>
      <c r="B3336" s="63" t="s">
        <v>28</v>
      </c>
      <c r="C3336" s="64">
        <v>44548</v>
      </c>
      <c r="D3336" s="62">
        <v>0</v>
      </c>
      <c r="E3336" s="62">
        <v>337.3</v>
      </c>
      <c r="F3336" s="62">
        <v>0</v>
      </c>
      <c r="G3336" s="62">
        <v>0</v>
      </c>
      <c r="H3336" s="62">
        <v>0</v>
      </c>
      <c r="I3336" s="64">
        <v>44548</v>
      </c>
      <c r="J3336" s="62">
        <v>2022</v>
      </c>
      <c r="K3336">
        <f t="shared" si="373"/>
        <v>12</v>
      </c>
      <c r="L3336">
        <f t="shared" si="374"/>
        <v>18</v>
      </c>
      <c r="M3336">
        <f t="shared" si="375"/>
        <v>2021</v>
      </c>
      <c r="N3336">
        <f t="shared" si="376"/>
        <v>2022</v>
      </c>
      <c r="O3336">
        <f t="shared" si="377"/>
        <v>0</v>
      </c>
      <c r="P3336">
        <f t="shared" si="378"/>
        <v>0</v>
      </c>
      <c r="Q3336">
        <f t="shared" si="379"/>
        <v>0</v>
      </c>
    </row>
    <row r="3337" spans="1:17" x14ac:dyDescent="0.25">
      <c r="A3337" s="62">
        <v>13086530</v>
      </c>
      <c r="B3337" s="63" t="s">
        <v>28</v>
      </c>
      <c r="C3337" s="64">
        <v>44549</v>
      </c>
      <c r="D3337" s="62">
        <v>0</v>
      </c>
      <c r="E3337" s="62">
        <v>337.3</v>
      </c>
      <c r="F3337" s="62">
        <v>0</v>
      </c>
      <c r="G3337" s="62">
        <v>0</v>
      </c>
      <c r="H3337" s="62">
        <v>0</v>
      </c>
      <c r="I3337" s="64">
        <v>44549</v>
      </c>
      <c r="J3337" s="62">
        <v>2022</v>
      </c>
      <c r="K3337">
        <f t="shared" si="373"/>
        <v>12</v>
      </c>
      <c r="L3337">
        <f t="shared" si="374"/>
        <v>19</v>
      </c>
      <c r="M3337">
        <f t="shared" si="375"/>
        <v>2021</v>
      </c>
      <c r="N3337">
        <f t="shared" si="376"/>
        <v>2022</v>
      </c>
      <c r="O3337">
        <f t="shared" si="377"/>
        <v>0</v>
      </c>
      <c r="P3337">
        <f t="shared" si="378"/>
        <v>0</v>
      </c>
      <c r="Q3337">
        <f t="shared" si="379"/>
        <v>0</v>
      </c>
    </row>
    <row r="3338" spans="1:17" x14ac:dyDescent="0.25">
      <c r="A3338" s="62">
        <v>13086530</v>
      </c>
      <c r="B3338" s="63" t="s">
        <v>28</v>
      </c>
      <c r="C3338" s="64">
        <v>44550</v>
      </c>
      <c r="D3338" s="62">
        <v>0</v>
      </c>
      <c r="E3338" s="62">
        <v>337.3</v>
      </c>
      <c r="F3338" s="62">
        <v>0</v>
      </c>
      <c r="G3338" s="62">
        <v>0</v>
      </c>
      <c r="H3338" s="62">
        <v>0</v>
      </c>
      <c r="I3338" s="64">
        <v>44550</v>
      </c>
      <c r="J3338" s="62">
        <v>2022</v>
      </c>
      <c r="K3338">
        <f t="shared" si="373"/>
        <v>12</v>
      </c>
      <c r="L3338">
        <f t="shared" si="374"/>
        <v>20</v>
      </c>
      <c r="M3338">
        <f t="shared" si="375"/>
        <v>2021</v>
      </c>
      <c r="N3338">
        <f t="shared" si="376"/>
        <v>2022</v>
      </c>
      <c r="O3338">
        <f t="shared" si="377"/>
        <v>0</v>
      </c>
      <c r="P3338">
        <f t="shared" si="378"/>
        <v>0</v>
      </c>
      <c r="Q3338">
        <f t="shared" si="379"/>
        <v>0</v>
      </c>
    </row>
    <row r="3339" spans="1:17" x14ac:dyDescent="0.25">
      <c r="A3339" s="62">
        <v>13086530</v>
      </c>
      <c r="B3339" s="63" t="s">
        <v>28</v>
      </c>
      <c r="C3339" s="64">
        <v>44551</v>
      </c>
      <c r="D3339" s="62">
        <v>0</v>
      </c>
      <c r="E3339" s="62">
        <v>337.3</v>
      </c>
      <c r="F3339" s="62">
        <v>0</v>
      </c>
      <c r="G3339" s="62">
        <v>0</v>
      </c>
      <c r="H3339" s="62">
        <v>0</v>
      </c>
      <c r="I3339" s="64">
        <v>44551</v>
      </c>
      <c r="J3339" s="62">
        <v>2022</v>
      </c>
      <c r="K3339">
        <f t="shared" si="373"/>
        <v>12</v>
      </c>
      <c r="L3339">
        <f t="shared" si="374"/>
        <v>21</v>
      </c>
      <c r="M3339">
        <f t="shared" si="375"/>
        <v>2021</v>
      </c>
      <c r="N3339">
        <f t="shared" si="376"/>
        <v>2022</v>
      </c>
      <c r="O3339">
        <f t="shared" si="377"/>
        <v>0</v>
      </c>
      <c r="P3339">
        <f t="shared" si="378"/>
        <v>0</v>
      </c>
      <c r="Q3339">
        <f t="shared" si="379"/>
        <v>0</v>
      </c>
    </row>
    <row r="3340" spans="1:17" x14ac:dyDescent="0.25">
      <c r="A3340" s="62">
        <v>13086530</v>
      </c>
      <c r="B3340" s="63" t="s">
        <v>28</v>
      </c>
      <c r="C3340" s="64">
        <v>44552</v>
      </c>
      <c r="D3340" s="62">
        <v>0</v>
      </c>
      <c r="E3340" s="62">
        <v>337.3</v>
      </c>
      <c r="F3340" s="62">
        <v>0</v>
      </c>
      <c r="G3340" s="62">
        <v>0</v>
      </c>
      <c r="H3340" s="62">
        <v>0</v>
      </c>
      <c r="I3340" s="64">
        <v>44552</v>
      </c>
      <c r="J3340" s="62">
        <v>2022</v>
      </c>
      <c r="K3340">
        <f t="shared" si="373"/>
        <v>12</v>
      </c>
      <c r="L3340">
        <f t="shared" si="374"/>
        <v>22</v>
      </c>
      <c r="M3340">
        <f t="shared" si="375"/>
        <v>2021</v>
      </c>
      <c r="N3340">
        <f t="shared" si="376"/>
        <v>2022</v>
      </c>
      <c r="O3340">
        <f t="shared" si="377"/>
        <v>0</v>
      </c>
      <c r="P3340">
        <f t="shared" si="378"/>
        <v>0</v>
      </c>
      <c r="Q3340">
        <f t="shared" si="379"/>
        <v>0</v>
      </c>
    </row>
    <row r="3341" spans="1:17" x14ac:dyDescent="0.25">
      <c r="A3341" s="62">
        <v>13086530</v>
      </c>
      <c r="B3341" s="63" t="s">
        <v>28</v>
      </c>
      <c r="C3341" s="64">
        <v>44553</v>
      </c>
      <c r="D3341" s="62">
        <v>0</v>
      </c>
      <c r="E3341" s="62">
        <v>337.3</v>
      </c>
      <c r="F3341" s="62">
        <v>0</v>
      </c>
      <c r="G3341" s="62">
        <v>0</v>
      </c>
      <c r="H3341" s="62">
        <v>0</v>
      </c>
      <c r="I3341" s="64">
        <v>44553</v>
      </c>
      <c r="J3341" s="62">
        <v>2022</v>
      </c>
      <c r="K3341">
        <f t="shared" si="373"/>
        <v>12</v>
      </c>
      <c r="L3341">
        <f t="shared" si="374"/>
        <v>23</v>
      </c>
      <c r="M3341">
        <f t="shared" si="375"/>
        <v>2021</v>
      </c>
      <c r="N3341">
        <f t="shared" si="376"/>
        <v>2022</v>
      </c>
      <c r="O3341">
        <f t="shared" si="377"/>
        <v>0</v>
      </c>
      <c r="P3341">
        <f t="shared" si="378"/>
        <v>0</v>
      </c>
      <c r="Q3341">
        <f t="shared" si="379"/>
        <v>0</v>
      </c>
    </row>
    <row r="3342" spans="1:17" x14ac:dyDescent="0.25">
      <c r="A3342" s="62">
        <v>13086530</v>
      </c>
      <c r="B3342" s="63" t="s">
        <v>28</v>
      </c>
      <c r="C3342" s="64">
        <v>44554</v>
      </c>
      <c r="D3342" s="62">
        <v>0</v>
      </c>
      <c r="E3342" s="62">
        <v>337.3</v>
      </c>
      <c r="F3342" s="62">
        <v>0</v>
      </c>
      <c r="G3342" s="62">
        <v>0</v>
      </c>
      <c r="H3342" s="62">
        <v>0</v>
      </c>
      <c r="I3342" s="64">
        <v>44554</v>
      </c>
      <c r="J3342" s="62">
        <v>2022</v>
      </c>
      <c r="K3342">
        <f t="shared" si="373"/>
        <v>12</v>
      </c>
      <c r="L3342">
        <f t="shared" si="374"/>
        <v>24</v>
      </c>
      <c r="M3342">
        <f t="shared" si="375"/>
        <v>2021</v>
      </c>
      <c r="N3342">
        <f t="shared" si="376"/>
        <v>2022</v>
      </c>
      <c r="O3342">
        <f t="shared" si="377"/>
        <v>0</v>
      </c>
      <c r="P3342">
        <f t="shared" si="378"/>
        <v>0</v>
      </c>
      <c r="Q3342">
        <f t="shared" si="379"/>
        <v>0</v>
      </c>
    </row>
    <row r="3343" spans="1:17" x14ac:dyDescent="0.25">
      <c r="A3343" s="62">
        <v>13086530</v>
      </c>
      <c r="B3343" s="63" t="s">
        <v>28</v>
      </c>
      <c r="C3343" s="64">
        <v>44555</v>
      </c>
      <c r="D3343" s="62">
        <v>0</v>
      </c>
      <c r="E3343" s="62">
        <v>337.3</v>
      </c>
      <c r="F3343" s="62">
        <v>0</v>
      </c>
      <c r="G3343" s="62">
        <v>0</v>
      </c>
      <c r="H3343" s="62">
        <v>0</v>
      </c>
      <c r="I3343" s="64">
        <v>44555</v>
      </c>
      <c r="J3343" s="62">
        <v>2022</v>
      </c>
      <c r="K3343">
        <f t="shared" si="373"/>
        <v>12</v>
      </c>
      <c r="L3343">
        <f t="shared" si="374"/>
        <v>25</v>
      </c>
      <c r="M3343">
        <f t="shared" si="375"/>
        <v>2021</v>
      </c>
      <c r="N3343">
        <f t="shared" si="376"/>
        <v>2022</v>
      </c>
      <c r="O3343">
        <f t="shared" si="377"/>
        <v>0</v>
      </c>
      <c r="P3343">
        <f t="shared" si="378"/>
        <v>0</v>
      </c>
      <c r="Q3343">
        <f t="shared" si="379"/>
        <v>0</v>
      </c>
    </row>
    <row r="3344" spans="1:17" x14ac:dyDescent="0.25">
      <c r="A3344" s="62">
        <v>13086530</v>
      </c>
      <c r="B3344" s="63" t="s">
        <v>28</v>
      </c>
      <c r="C3344" s="64">
        <v>44556</v>
      </c>
      <c r="D3344" s="62">
        <v>0</v>
      </c>
      <c r="E3344" s="62">
        <v>337.3</v>
      </c>
      <c r="F3344" s="62">
        <v>0</v>
      </c>
      <c r="G3344" s="62">
        <v>0</v>
      </c>
      <c r="H3344" s="62">
        <v>0</v>
      </c>
      <c r="I3344" s="64">
        <v>44556</v>
      </c>
      <c r="J3344" s="62">
        <v>2022</v>
      </c>
      <c r="K3344">
        <f t="shared" si="373"/>
        <v>12</v>
      </c>
      <c r="L3344">
        <f t="shared" si="374"/>
        <v>26</v>
      </c>
      <c r="M3344">
        <f t="shared" si="375"/>
        <v>2021</v>
      </c>
      <c r="N3344">
        <f t="shared" si="376"/>
        <v>2022</v>
      </c>
      <c r="O3344">
        <f t="shared" si="377"/>
        <v>0</v>
      </c>
      <c r="P3344">
        <f t="shared" si="378"/>
        <v>0</v>
      </c>
      <c r="Q3344">
        <f t="shared" si="379"/>
        <v>0</v>
      </c>
    </row>
    <row r="3345" spans="1:17" x14ac:dyDescent="0.25">
      <c r="A3345" s="62">
        <v>13086530</v>
      </c>
      <c r="B3345" s="63" t="s">
        <v>28</v>
      </c>
      <c r="C3345" s="64">
        <v>44557</v>
      </c>
      <c r="D3345" s="62">
        <v>0</v>
      </c>
      <c r="E3345" s="62">
        <v>337.3</v>
      </c>
      <c r="F3345" s="62">
        <v>0</v>
      </c>
      <c r="G3345" s="62">
        <v>0</v>
      </c>
      <c r="H3345" s="62">
        <v>0</v>
      </c>
      <c r="I3345" s="64">
        <v>44557</v>
      </c>
      <c r="J3345" s="62">
        <v>2022</v>
      </c>
      <c r="K3345">
        <f t="shared" si="373"/>
        <v>12</v>
      </c>
      <c r="L3345">
        <f t="shared" si="374"/>
        <v>27</v>
      </c>
      <c r="M3345">
        <f t="shared" si="375"/>
        <v>2021</v>
      </c>
      <c r="N3345">
        <f t="shared" si="376"/>
        <v>2022</v>
      </c>
      <c r="O3345">
        <f t="shared" si="377"/>
        <v>0</v>
      </c>
      <c r="P3345">
        <f t="shared" si="378"/>
        <v>0</v>
      </c>
      <c r="Q3345">
        <f t="shared" si="379"/>
        <v>0</v>
      </c>
    </row>
    <row r="3346" spans="1:17" x14ac:dyDescent="0.25">
      <c r="A3346" s="62">
        <v>13086530</v>
      </c>
      <c r="B3346" s="63" t="s">
        <v>28</v>
      </c>
      <c r="C3346" s="64">
        <v>44558</v>
      </c>
      <c r="D3346" s="62">
        <v>0</v>
      </c>
      <c r="E3346" s="62">
        <v>337.3</v>
      </c>
      <c r="F3346" s="62">
        <v>0</v>
      </c>
      <c r="G3346" s="62">
        <v>0</v>
      </c>
      <c r="H3346" s="62">
        <v>0</v>
      </c>
      <c r="I3346" s="64">
        <v>44558</v>
      </c>
      <c r="J3346" s="62">
        <v>2022</v>
      </c>
      <c r="K3346">
        <f t="shared" si="373"/>
        <v>12</v>
      </c>
      <c r="L3346">
        <f t="shared" si="374"/>
        <v>28</v>
      </c>
      <c r="M3346">
        <f t="shared" si="375"/>
        <v>2021</v>
      </c>
      <c r="N3346">
        <f t="shared" si="376"/>
        <v>2022</v>
      </c>
      <c r="O3346">
        <f t="shared" si="377"/>
        <v>0</v>
      </c>
      <c r="P3346">
        <f t="shared" si="378"/>
        <v>0</v>
      </c>
      <c r="Q3346">
        <f t="shared" si="379"/>
        <v>0</v>
      </c>
    </row>
    <row r="3347" spans="1:17" x14ac:dyDescent="0.25">
      <c r="A3347" s="62">
        <v>13086530</v>
      </c>
      <c r="B3347" s="63" t="s">
        <v>28</v>
      </c>
      <c r="C3347" s="64">
        <v>44559</v>
      </c>
      <c r="D3347" s="62">
        <v>0</v>
      </c>
      <c r="E3347" s="62">
        <v>337.3</v>
      </c>
      <c r="F3347" s="62">
        <v>0</v>
      </c>
      <c r="G3347" s="62">
        <v>0</v>
      </c>
      <c r="H3347" s="62">
        <v>0</v>
      </c>
      <c r="I3347" s="64">
        <v>44559</v>
      </c>
      <c r="J3347" s="62">
        <v>2022</v>
      </c>
      <c r="K3347">
        <f t="shared" si="373"/>
        <v>12</v>
      </c>
      <c r="L3347">
        <f t="shared" si="374"/>
        <v>29</v>
      </c>
      <c r="M3347">
        <f t="shared" si="375"/>
        <v>2021</v>
      </c>
      <c r="N3347">
        <f t="shared" si="376"/>
        <v>2022</v>
      </c>
      <c r="O3347">
        <f t="shared" si="377"/>
        <v>0</v>
      </c>
      <c r="P3347">
        <f t="shared" si="378"/>
        <v>0</v>
      </c>
      <c r="Q3347">
        <f t="shared" si="379"/>
        <v>0</v>
      </c>
    </row>
    <row r="3348" spans="1:17" x14ac:dyDescent="0.25">
      <c r="A3348" s="62">
        <v>13086530</v>
      </c>
      <c r="B3348" s="63" t="s">
        <v>28</v>
      </c>
      <c r="C3348" s="64">
        <v>44560</v>
      </c>
      <c r="D3348" s="62">
        <v>0</v>
      </c>
      <c r="E3348" s="62">
        <v>337.3</v>
      </c>
      <c r="F3348" s="62">
        <v>0</v>
      </c>
      <c r="G3348" s="62">
        <v>0</v>
      </c>
      <c r="H3348" s="62">
        <v>0</v>
      </c>
      <c r="I3348" s="64">
        <v>44560</v>
      </c>
      <c r="J3348" s="62">
        <v>2022</v>
      </c>
      <c r="K3348">
        <f t="shared" si="373"/>
        <v>12</v>
      </c>
      <c r="L3348">
        <f t="shared" si="374"/>
        <v>30</v>
      </c>
      <c r="M3348">
        <f t="shared" si="375"/>
        <v>2021</v>
      </c>
      <c r="N3348">
        <f t="shared" si="376"/>
        <v>2022</v>
      </c>
      <c r="O3348">
        <f t="shared" si="377"/>
        <v>0</v>
      </c>
      <c r="P3348">
        <f t="shared" si="378"/>
        <v>0</v>
      </c>
      <c r="Q3348">
        <f t="shared" si="379"/>
        <v>0</v>
      </c>
    </row>
    <row r="3349" spans="1:17" x14ac:dyDescent="0.25">
      <c r="A3349" s="62">
        <v>13086530</v>
      </c>
      <c r="B3349" s="63" t="s">
        <v>28</v>
      </c>
      <c r="C3349" s="64">
        <v>44561</v>
      </c>
      <c r="D3349" s="62">
        <v>0</v>
      </c>
      <c r="E3349" s="62">
        <v>337.3</v>
      </c>
      <c r="F3349" s="62">
        <v>0</v>
      </c>
      <c r="G3349" s="62">
        <v>0</v>
      </c>
      <c r="H3349" s="62">
        <v>0</v>
      </c>
      <c r="I3349" s="64">
        <v>44561</v>
      </c>
      <c r="J3349" s="62">
        <v>2022</v>
      </c>
      <c r="K3349">
        <f t="shared" si="373"/>
        <v>12</v>
      </c>
      <c r="L3349">
        <f t="shared" si="374"/>
        <v>31</v>
      </c>
      <c r="M3349">
        <f t="shared" si="375"/>
        <v>2021</v>
      </c>
      <c r="N3349">
        <f t="shared" si="376"/>
        <v>2022</v>
      </c>
      <c r="O3349">
        <f t="shared" si="377"/>
        <v>0</v>
      </c>
      <c r="P3349">
        <f t="shared" si="378"/>
        <v>0</v>
      </c>
      <c r="Q3349">
        <f t="shared" si="379"/>
        <v>0</v>
      </c>
    </row>
    <row r="3350" spans="1:17" x14ac:dyDescent="0.25">
      <c r="A3350" s="62">
        <v>13086530</v>
      </c>
      <c r="B3350" s="63" t="s">
        <v>28</v>
      </c>
      <c r="C3350" s="64">
        <v>44562</v>
      </c>
      <c r="D3350" s="62">
        <v>0</v>
      </c>
      <c r="E3350" s="62">
        <v>337.3</v>
      </c>
      <c r="F3350" s="62">
        <v>0</v>
      </c>
      <c r="G3350" s="62">
        <v>0</v>
      </c>
      <c r="H3350" s="62">
        <v>0</v>
      </c>
      <c r="I3350" s="64">
        <v>44562</v>
      </c>
      <c r="J3350" s="62">
        <v>2022</v>
      </c>
      <c r="K3350">
        <f t="shared" si="373"/>
        <v>1</v>
      </c>
      <c r="L3350">
        <f t="shared" si="374"/>
        <v>1</v>
      </c>
      <c r="M3350">
        <f t="shared" si="375"/>
        <v>2022</v>
      </c>
      <c r="N3350">
        <f t="shared" si="376"/>
        <v>2022</v>
      </c>
      <c r="O3350">
        <f t="shared" si="377"/>
        <v>0</v>
      </c>
      <c r="P3350">
        <f t="shared" si="378"/>
        <v>0</v>
      </c>
      <c r="Q3350">
        <f t="shared" si="379"/>
        <v>0</v>
      </c>
    </row>
    <row r="3351" spans="1:17" x14ac:dyDescent="0.25">
      <c r="A3351" s="62">
        <v>13086530</v>
      </c>
      <c r="B3351" s="63" t="s">
        <v>28</v>
      </c>
      <c r="C3351" s="64">
        <v>44563</v>
      </c>
      <c r="D3351" s="62">
        <v>0</v>
      </c>
      <c r="E3351" s="62">
        <v>337.3</v>
      </c>
      <c r="F3351" s="62">
        <v>0</v>
      </c>
      <c r="G3351" s="62">
        <v>0</v>
      </c>
      <c r="H3351" s="62">
        <v>0</v>
      </c>
      <c r="I3351" s="64">
        <v>44563</v>
      </c>
      <c r="J3351" s="62">
        <v>2022</v>
      </c>
      <c r="K3351">
        <f t="shared" si="373"/>
        <v>1</v>
      </c>
      <c r="L3351">
        <f t="shared" si="374"/>
        <v>2</v>
      </c>
      <c r="M3351">
        <f t="shared" si="375"/>
        <v>2022</v>
      </c>
      <c r="N3351">
        <f t="shared" si="376"/>
        <v>2022</v>
      </c>
      <c r="O3351">
        <f t="shared" si="377"/>
        <v>0</v>
      </c>
      <c r="P3351">
        <f t="shared" si="378"/>
        <v>0</v>
      </c>
      <c r="Q3351">
        <f t="shared" si="379"/>
        <v>0</v>
      </c>
    </row>
    <row r="3352" spans="1:17" x14ac:dyDescent="0.25">
      <c r="A3352" s="62">
        <v>13086530</v>
      </c>
      <c r="B3352" s="63" t="s">
        <v>28</v>
      </c>
      <c r="C3352" s="64">
        <v>44564</v>
      </c>
      <c r="D3352" s="62">
        <v>0</v>
      </c>
      <c r="E3352" s="62">
        <v>337.3</v>
      </c>
      <c r="F3352" s="62">
        <v>0</v>
      </c>
      <c r="G3352" s="62">
        <v>0</v>
      </c>
      <c r="H3352" s="62">
        <v>0</v>
      </c>
      <c r="I3352" s="64">
        <v>44564</v>
      </c>
      <c r="J3352" s="62">
        <v>2022</v>
      </c>
      <c r="K3352">
        <f t="shared" si="373"/>
        <v>1</v>
      </c>
      <c r="L3352">
        <f t="shared" si="374"/>
        <v>3</v>
      </c>
      <c r="M3352">
        <f t="shared" si="375"/>
        <v>2022</v>
      </c>
      <c r="N3352">
        <f t="shared" si="376"/>
        <v>2022</v>
      </c>
      <c r="O3352">
        <f t="shared" si="377"/>
        <v>0</v>
      </c>
      <c r="P3352">
        <f t="shared" si="378"/>
        <v>0</v>
      </c>
      <c r="Q3352">
        <f t="shared" si="379"/>
        <v>0</v>
      </c>
    </row>
    <row r="3353" spans="1:17" x14ac:dyDescent="0.25">
      <c r="A3353" s="62">
        <v>13086530</v>
      </c>
      <c r="B3353" s="63" t="s">
        <v>28</v>
      </c>
      <c r="C3353" s="64">
        <v>44565</v>
      </c>
      <c r="D3353" s="62">
        <v>0</v>
      </c>
      <c r="E3353" s="62">
        <v>337.3</v>
      </c>
      <c r="F3353" s="62">
        <v>0</v>
      </c>
      <c r="G3353" s="62">
        <v>0</v>
      </c>
      <c r="H3353" s="62">
        <v>0</v>
      </c>
      <c r="I3353" s="64">
        <v>44565</v>
      </c>
      <c r="J3353" s="62">
        <v>2022</v>
      </c>
      <c r="K3353">
        <f t="shared" ref="K3353:K3416" si="380">MONTH(C3353)</f>
        <v>1</v>
      </c>
      <c r="L3353">
        <f t="shared" ref="L3353:L3416" si="381">DAY(C3353)</f>
        <v>4</v>
      </c>
      <c r="M3353">
        <f t="shared" ref="M3353:M3416" si="382">YEAR(C3353)</f>
        <v>2022</v>
      </c>
      <c r="N3353">
        <f t="shared" ref="N3353:N3416" si="383">IF(K3353&gt;10,M3353+1,M3353)</f>
        <v>2022</v>
      </c>
      <c r="O3353">
        <f t="shared" ref="O3353:O3416" si="384">D3353*1.9835</f>
        <v>0</v>
      </c>
      <c r="P3353">
        <f t="shared" ref="P3353:P3416" si="385">(D3353-F3353)*1.9835</f>
        <v>0</v>
      </c>
      <c r="Q3353">
        <f t="shared" ref="Q3353:Q3416" si="386">F3353*1.9835</f>
        <v>0</v>
      </c>
    </row>
    <row r="3354" spans="1:17" x14ac:dyDescent="0.25">
      <c r="A3354" s="62">
        <v>13086530</v>
      </c>
      <c r="B3354" s="63" t="s">
        <v>28</v>
      </c>
      <c r="C3354" s="64">
        <v>44566</v>
      </c>
      <c r="D3354" s="62">
        <v>0</v>
      </c>
      <c r="E3354" s="62">
        <v>337.3</v>
      </c>
      <c r="F3354" s="62">
        <v>0</v>
      </c>
      <c r="G3354" s="62">
        <v>0</v>
      </c>
      <c r="H3354" s="62">
        <v>0</v>
      </c>
      <c r="I3354" s="64">
        <v>44566</v>
      </c>
      <c r="J3354" s="62">
        <v>2022</v>
      </c>
      <c r="K3354">
        <f t="shared" si="380"/>
        <v>1</v>
      </c>
      <c r="L3354">
        <f t="shared" si="381"/>
        <v>5</v>
      </c>
      <c r="M3354">
        <f t="shared" si="382"/>
        <v>2022</v>
      </c>
      <c r="N3354">
        <f t="shared" si="383"/>
        <v>2022</v>
      </c>
      <c r="O3354">
        <f t="shared" si="384"/>
        <v>0</v>
      </c>
      <c r="P3354">
        <f t="shared" si="385"/>
        <v>0</v>
      </c>
      <c r="Q3354">
        <f t="shared" si="386"/>
        <v>0</v>
      </c>
    </row>
    <row r="3355" spans="1:17" x14ac:dyDescent="0.25">
      <c r="A3355" s="62">
        <v>13086530</v>
      </c>
      <c r="B3355" s="63" t="s">
        <v>28</v>
      </c>
      <c r="C3355" s="64">
        <v>44567</v>
      </c>
      <c r="D3355" s="62">
        <v>0</v>
      </c>
      <c r="E3355" s="62">
        <v>337.3</v>
      </c>
      <c r="F3355" s="62">
        <v>0</v>
      </c>
      <c r="G3355" s="62">
        <v>0</v>
      </c>
      <c r="H3355" s="62">
        <v>0</v>
      </c>
      <c r="I3355" s="64">
        <v>44567</v>
      </c>
      <c r="J3355" s="62">
        <v>2022</v>
      </c>
      <c r="K3355">
        <f t="shared" si="380"/>
        <v>1</v>
      </c>
      <c r="L3355">
        <f t="shared" si="381"/>
        <v>6</v>
      </c>
      <c r="M3355">
        <f t="shared" si="382"/>
        <v>2022</v>
      </c>
      <c r="N3355">
        <f t="shared" si="383"/>
        <v>2022</v>
      </c>
      <c r="O3355">
        <f t="shared" si="384"/>
        <v>0</v>
      </c>
      <c r="P3355">
        <f t="shared" si="385"/>
        <v>0</v>
      </c>
      <c r="Q3355">
        <f t="shared" si="386"/>
        <v>0</v>
      </c>
    </row>
    <row r="3356" spans="1:17" x14ac:dyDescent="0.25">
      <c r="A3356" s="62">
        <v>13086530</v>
      </c>
      <c r="B3356" s="63" t="s">
        <v>28</v>
      </c>
      <c r="C3356" s="64">
        <v>44568</v>
      </c>
      <c r="D3356" s="62">
        <v>0</v>
      </c>
      <c r="E3356" s="62">
        <v>337.3</v>
      </c>
      <c r="F3356" s="62">
        <v>0</v>
      </c>
      <c r="G3356" s="62">
        <v>0</v>
      </c>
      <c r="H3356" s="62">
        <v>0</v>
      </c>
      <c r="I3356" s="64">
        <v>44568</v>
      </c>
      <c r="J3356" s="62">
        <v>2022</v>
      </c>
      <c r="K3356">
        <f t="shared" si="380"/>
        <v>1</v>
      </c>
      <c r="L3356">
        <f t="shared" si="381"/>
        <v>7</v>
      </c>
      <c r="M3356">
        <f t="shared" si="382"/>
        <v>2022</v>
      </c>
      <c r="N3356">
        <f t="shared" si="383"/>
        <v>2022</v>
      </c>
      <c r="O3356">
        <f t="shared" si="384"/>
        <v>0</v>
      </c>
      <c r="P3356">
        <f t="shared" si="385"/>
        <v>0</v>
      </c>
      <c r="Q3356">
        <f t="shared" si="386"/>
        <v>0</v>
      </c>
    </row>
    <row r="3357" spans="1:17" x14ac:dyDescent="0.25">
      <c r="A3357" s="62">
        <v>13086530</v>
      </c>
      <c r="B3357" s="63" t="s">
        <v>28</v>
      </c>
      <c r="C3357" s="64">
        <v>44569</v>
      </c>
      <c r="D3357" s="62">
        <v>0</v>
      </c>
      <c r="E3357" s="62">
        <v>337.3</v>
      </c>
      <c r="F3357" s="62">
        <v>0</v>
      </c>
      <c r="G3357" s="62">
        <v>0</v>
      </c>
      <c r="H3357" s="62">
        <v>0</v>
      </c>
      <c r="I3357" s="64">
        <v>44569</v>
      </c>
      <c r="J3357" s="62">
        <v>2022</v>
      </c>
      <c r="K3357">
        <f t="shared" si="380"/>
        <v>1</v>
      </c>
      <c r="L3357">
        <f t="shared" si="381"/>
        <v>8</v>
      </c>
      <c r="M3357">
        <f t="shared" si="382"/>
        <v>2022</v>
      </c>
      <c r="N3357">
        <f t="shared" si="383"/>
        <v>2022</v>
      </c>
      <c r="O3357">
        <f t="shared" si="384"/>
        <v>0</v>
      </c>
      <c r="P3357">
        <f t="shared" si="385"/>
        <v>0</v>
      </c>
      <c r="Q3357">
        <f t="shared" si="386"/>
        <v>0</v>
      </c>
    </row>
    <row r="3358" spans="1:17" x14ac:dyDescent="0.25">
      <c r="A3358" s="62">
        <v>13086530</v>
      </c>
      <c r="B3358" s="63" t="s">
        <v>28</v>
      </c>
      <c r="C3358" s="64">
        <v>44570</v>
      </c>
      <c r="D3358" s="62">
        <v>0</v>
      </c>
      <c r="E3358" s="62">
        <v>337.3</v>
      </c>
      <c r="F3358" s="62">
        <v>0</v>
      </c>
      <c r="G3358" s="62">
        <v>0</v>
      </c>
      <c r="H3358" s="62">
        <v>0</v>
      </c>
      <c r="I3358" s="64">
        <v>44570</v>
      </c>
      <c r="J3358" s="62">
        <v>2022</v>
      </c>
      <c r="K3358">
        <f t="shared" si="380"/>
        <v>1</v>
      </c>
      <c r="L3358">
        <f t="shared" si="381"/>
        <v>9</v>
      </c>
      <c r="M3358">
        <f t="shared" si="382"/>
        <v>2022</v>
      </c>
      <c r="N3358">
        <f t="shared" si="383"/>
        <v>2022</v>
      </c>
      <c r="O3358">
        <f t="shared" si="384"/>
        <v>0</v>
      </c>
      <c r="P3358">
        <f t="shared" si="385"/>
        <v>0</v>
      </c>
      <c r="Q3358">
        <f t="shared" si="386"/>
        <v>0</v>
      </c>
    </row>
    <row r="3359" spans="1:17" x14ac:dyDescent="0.25">
      <c r="A3359" s="62">
        <v>13086530</v>
      </c>
      <c r="B3359" s="63" t="s">
        <v>28</v>
      </c>
      <c r="C3359" s="64">
        <v>44571</v>
      </c>
      <c r="D3359" s="62">
        <v>0</v>
      </c>
      <c r="E3359" s="62">
        <v>337.3</v>
      </c>
      <c r="F3359" s="62">
        <v>0</v>
      </c>
      <c r="G3359" s="62">
        <v>0</v>
      </c>
      <c r="H3359" s="62">
        <v>0</v>
      </c>
      <c r="I3359" s="64">
        <v>44571</v>
      </c>
      <c r="J3359" s="62">
        <v>2022</v>
      </c>
      <c r="K3359">
        <f t="shared" si="380"/>
        <v>1</v>
      </c>
      <c r="L3359">
        <f t="shared" si="381"/>
        <v>10</v>
      </c>
      <c r="M3359">
        <f t="shared" si="382"/>
        <v>2022</v>
      </c>
      <c r="N3359">
        <f t="shared" si="383"/>
        <v>2022</v>
      </c>
      <c r="O3359">
        <f t="shared" si="384"/>
        <v>0</v>
      </c>
      <c r="P3359">
        <f t="shared" si="385"/>
        <v>0</v>
      </c>
      <c r="Q3359">
        <f t="shared" si="386"/>
        <v>0</v>
      </c>
    </row>
    <row r="3360" spans="1:17" x14ac:dyDescent="0.25">
      <c r="A3360" s="62">
        <v>13086530</v>
      </c>
      <c r="B3360" s="63" t="s">
        <v>28</v>
      </c>
      <c r="C3360" s="64">
        <v>44572</v>
      </c>
      <c r="D3360" s="62">
        <v>0</v>
      </c>
      <c r="E3360" s="62">
        <v>337.3</v>
      </c>
      <c r="F3360" s="62">
        <v>0</v>
      </c>
      <c r="G3360" s="62">
        <v>0</v>
      </c>
      <c r="H3360" s="62">
        <v>0</v>
      </c>
      <c r="I3360" s="64">
        <v>44572</v>
      </c>
      <c r="J3360" s="62">
        <v>2022</v>
      </c>
      <c r="K3360">
        <f t="shared" si="380"/>
        <v>1</v>
      </c>
      <c r="L3360">
        <f t="shared" si="381"/>
        <v>11</v>
      </c>
      <c r="M3360">
        <f t="shared" si="382"/>
        <v>2022</v>
      </c>
      <c r="N3360">
        <f t="shared" si="383"/>
        <v>2022</v>
      </c>
      <c r="O3360">
        <f t="shared" si="384"/>
        <v>0</v>
      </c>
      <c r="P3360">
        <f t="shared" si="385"/>
        <v>0</v>
      </c>
      <c r="Q3360">
        <f t="shared" si="386"/>
        <v>0</v>
      </c>
    </row>
    <row r="3361" spans="1:17" x14ac:dyDescent="0.25">
      <c r="A3361" s="62">
        <v>13086530</v>
      </c>
      <c r="B3361" s="63" t="s">
        <v>28</v>
      </c>
      <c r="C3361" s="64">
        <v>44573</v>
      </c>
      <c r="D3361" s="62">
        <v>0</v>
      </c>
      <c r="E3361" s="62">
        <v>337.3</v>
      </c>
      <c r="F3361" s="62">
        <v>0</v>
      </c>
      <c r="G3361" s="62">
        <v>0</v>
      </c>
      <c r="H3361" s="62">
        <v>0</v>
      </c>
      <c r="I3361" s="64">
        <v>44573</v>
      </c>
      <c r="J3361" s="62">
        <v>2022</v>
      </c>
      <c r="K3361">
        <f t="shared" si="380"/>
        <v>1</v>
      </c>
      <c r="L3361">
        <f t="shared" si="381"/>
        <v>12</v>
      </c>
      <c r="M3361">
        <f t="shared" si="382"/>
        <v>2022</v>
      </c>
      <c r="N3361">
        <f t="shared" si="383"/>
        <v>2022</v>
      </c>
      <c r="O3361">
        <f t="shared" si="384"/>
        <v>0</v>
      </c>
      <c r="P3361">
        <f t="shared" si="385"/>
        <v>0</v>
      </c>
      <c r="Q3361">
        <f t="shared" si="386"/>
        <v>0</v>
      </c>
    </row>
    <row r="3362" spans="1:17" x14ac:dyDescent="0.25">
      <c r="A3362" s="62">
        <v>13086530</v>
      </c>
      <c r="B3362" s="63" t="s">
        <v>28</v>
      </c>
      <c r="C3362" s="64">
        <v>44574</v>
      </c>
      <c r="D3362" s="62">
        <v>0</v>
      </c>
      <c r="E3362" s="62">
        <v>337.3</v>
      </c>
      <c r="F3362" s="62">
        <v>0</v>
      </c>
      <c r="G3362" s="62">
        <v>0</v>
      </c>
      <c r="H3362" s="62">
        <v>0</v>
      </c>
      <c r="I3362" s="64">
        <v>44574</v>
      </c>
      <c r="J3362" s="62">
        <v>2022</v>
      </c>
      <c r="K3362">
        <f t="shared" si="380"/>
        <v>1</v>
      </c>
      <c r="L3362">
        <f t="shared" si="381"/>
        <v>13</v>
      </c>
      <c r="M3362">
        <f t="shared" si="382"/>
        <v>2022</v>
      </c>
      <c r="N3362">
        <f t="shared" si="383"/>
        <v>2022</v>
      </c>
      <c r="O3362">
        <f t="shared" si="384"/>
        <v>0</v>
      </c>
      <c r="P3362">
        <f t="shared" si="385"/>
        <v>0</v>
      </c>
      <c r="Q3362">
        <f t="shared" si="386"/>
        <v>0</v>
      </c>
    </row>
    <row r="3363" spans="1:17" x14ac:dyDescent="0.25">
      <c r="A3363" s="62">
        <v>13086530</v>
      </c>
      <c r="B3363" s="63" t="s">
        <v>28</v>
      </c>
      <c r="C3363" s="64">
        <v>44575</v>
      </c>
      <c r="D3363" s="62">
        <v>0</v>
      </c>
      <c r="E3363" s="62">
        <v>337.3</v>
      </c>
      <c r="F3363" s="62">
        <v>0</v>
      </c>
      <c r="G3363" s="62">
        <v>0</v>
      </c>
      <c r="H3363" s="62">
        <v>0</v>
      </c>
      <c r="I3363" s="64">
        <v>44575</v>
      </c>
      <c r="J3363" s="62">
        <v>2022</v>
      </c>
      <c r="K3363">
        <f t="shared" si="380"/>
        <v>1</v>
      </c>
      <c r="L3363">
        <f t="shared" si="381"/>
        <v>14</v>
      </c>
      <c r="M3363">
        <f t="shared" si="382"/>
        <v>2022</v>
      </c>
      <c r="N3363">
        <f t="shared" si="383"/>
        <v>2022</v>
      </c>
      <c r="O3363">
        <f t="shared" si="384"/>
        <v>0</v>
      </c>
      <c r="P3363">
        <f t="shared" si="385"/>
        <v>0</v>
      </c>
      <c r="Q3363">
        <f t="shared" si="386"/>
        <v>0</v>
      </c>
    </row>
    <row r="3364" spans="1:17" x14ac:dyDescent="0.25">
      <c r="A3364" s="62">
        <v>13086530</v>
      </c>
      <c r="B3364" s="63" t="s">
        <v>28</v>
      </c>
      <c r="C3364" s="64">
        <v>44576</v>
      </c>
      <c r="D3364" s="62">
        <v>0</v>
      </c>
      <c r="E3364" s="62">
        <v>337.3</v>
      </c>
      <c r="F3364" s="62">
        <v>0</v>
      </c>
      <c r="G3364" s="62">
        <v>0</v>
      </c>
      <c r="H3364" s="62">
        <v>0</v>
      </c>
      <c r="I3364" s="64">
        <v>44576</v>
      </c>
      <c r="J3364" s="62">
        <v>2022</v>
      </c>
      <c r="K3364">
        <f t="shared" si="380"/>
        <v>1</v>
      </c>
      <c r="L3364">
        <f t="shared" si="381"/>
        <v>15</v>
      </c>
      <c r="M3364">
        <f t="shared" si="382"/>
        <v>2022</v>
      </c>
      <c r="N3364">
        <f t="shared" si="383"/>
        <v>2022</v>
      </c>
      <c r="O3364">
        <f t="shared" si="384"/>
        <v>0</v>
      </c>
      <c r="P3364">
        <f t="shared" si="385"/>
        <v>0</v>
      </c>
      <c r="Q3364">
        <f t="shared" si="386"/>
        <v>0</v>
      </c>
    </row>
    <row r="3365" spans="1:17" x14ac:dyDescent="0.25">
      <c r="A3365" s="62">
        <v>13086530</v>
      </c>
      <c r="B3365" s="63" t="s">
        <v>28</v>
      </c>
      <c r="C3365" s="64">
        <v>44577</v>
      </c>
      <c r="D3365" s="62">
        <v>0</v>
      </c>
      <c r="E3365" s="62">
        <v>337.3</v>
      </c>
      <c r="F3365" s="62">
        <v>0</v>
      </c>
      <c r="G3365" s="62">
        <v>0</v>
      </c>
      <c r="H3365" s="62">
        <v>0</v>
      </c>
      <c r="I3365" s="64">
        <v>44577</v>
      </c>
      <c r="J3365" s="62">
        <v>2022</v>
      </c>
      <c r="K3365">
        <f t="shared" si="380"/>
        <v>1</v>
      </c>
      <c r="L3365">
        <f t="shared" si="381"/>
        <v>16</v>
      </c>
      <c r="M3365">
        <f t="shared" si="382"/>
        <v>2022</v>
      </c>
      <c r="N3365">
        <f t="shared" si="383"/>
        <v>2022</v>
      </c>
      <c r="O3365">
        <f t="shared" si="384"/>
        <v>0</v>
      </c>
      <c r="P3365">
        <f t="shared" si="385"/>
        <v>0</v>
      </c>
      <c r="Q3365">
        <f t="shared" si="386"/>
        <v>0</v>
      </c>
    </row>
    <row r="3366" spans="1:17" x14ac:dyDescent="0.25">
      <c r="A3366" s="62">
        <v>13086530</v>
      </c>
      <c r="B3366" s="63" t="s">
        <v>28</v>
      </c>
      <c r="C3366" s="64">
        <v>44578</v>
      </c>
      <c r="D3366" s="62">
        <v>0</v>
      </c>
      <c r="E3366" s="62">
        <v>337.3</v>
      </c>
      <c r="F3366" s="62">
        <v>0</v>
      </c>
      <c r="G3366" s="62">
        <v>0</v>
      </c>
      <c r="H3366" s="62">
        <v>0</v>
      </c>
      <c r="I3366" s="64">
        <v>44578</v>
      </c>
      <c r="J3366" s="62">
        <v>2022</v>
      </c>
      <c r="K3366">
        <f t="shared" si="380"/>
        <v>1</v>
      </c>
      <c r="L3366">
        <f t="shared" si="381"/>
        <v>17</v>
      </c>
      <c r="M3366">
        <f t="shared" si="382"/>
        <v>2022</v>
      </c>
      <c r="N3366">
        <f t="shared" si="383"/>
        <v>2022</v>
      </c>
      <c r="O3366">
        <f t="shared" si="384"/>
        <v>0</v>
      </c>
      <c r="P3366">
        <f t="shared" si="385"/>
        <v>0</v>
      </c>
      <c r="Q3366">
        <f t="shared" si="386"/>
        <v>0</v>
      </c>
    </row>
    <row r="3367" spans="1:17" x14ac:dyDescent="0.25">
      <c r="A3367" s="62">
        <v>13086530</v>
      </c>
      <c r="B3367" s="63" t="s">
        <v>28</v>
      </c>
      <c r="C3367" s="64">
        <v>44579</v>
      </c>
      <c r="D3367" s="62">
        <v>0</v>
      </c>
      <c r="E3367" s="62">
        <v>337.3</v>
      </c>
      <c r="F3367" s="62">
        <v>0</v>
      </c>
      <c r="G3367" s="62">
        <v>0</v>
      </c>
      <c r="H3367" s="62">
        <v>0</v>
      </c>
      <c r="I3367" s="64">
        <v>44579</v>
      </c>
      <c r="J3367" s="62">
        <v>2022</v>
      </c>
      <c r="K3367">
        <f t="shared" si="380"/>
        <v>1</v>
      </c>
      <c r="L3367">
        <f t="shared" si="381"/>
        <v>18</v>
      </c>
      <c r="M3367">
        <f t="shared" si="382"/>
        <v>2022</v>
      </c>
      <c r="N3367">
        <f t="shared" si="383"/>
        <v>2022</v>
      </c>
      <c r="O3367">
        <f t="shared" si="384"/>
        <v>0</v>
      </c>
      <c r="P3367">
        <f t="shared" si="385"/>
        <v>0</v>
      </c>
      <c r="Q3367">
        <f t="shared" si="386"/>
        <v>0</v>
      </c>
    </row>
    <row r="3368" spans="1:17" x14ac:dyDescent="0.25">
      <c r="A3368" s="62">
        <v>13086530</v>
      </c>
      <c r="B3368" s="63" t="s">
        <v>28</v>
      </c>
      <c r="C3368" s="64">
        <v>44580</v>
      </c>
      <c r="D3368" s="62">
        <v>0</v>
      </c>
      <c r="E3368" s="62">
        <v>337.3</v>
      </c>
      <c r="F3368" s="62">
        <v>0</v>
      </c>
      <c r="G3368" s="62">
        <v>0</v>
      </c>
      <c r="H3368" s="62">
        <v>0</v>
      </c>
      <c r="I3368" s="64">
        <v>44580</v>
      </c>
      <c r="J3368" s="62">
        <v>2022</v>
      </c>
      <c r="K3368">
        <f t="shared" si="380"/>
        <v>1</v>
      </c>
      <c r="L3368">
        <f t="shared" si="381"/>
        <v>19</v>
      </c>
      <c r="M3368">
        <f t="shared" si="382"/>
        <v>2022</v>
      </c>
      <c r="N3368">
        <f t="shared" si="383"/>
        <v>2022</v>
      </c>
      <c r="O3368">
        <f t="shared" si="384"/>
        <v>0</v>
      </c>
      <c r="P3368">
        <f t="shared" si="385"/>
        <v>0</v>
      </c>
      <c r="Q3368">
        <f t="shared" si="386"/>
        <v>0</v>
      </c>
    </row>
    <row r="3369" spans="1:17" x14ac:dyDescent="0.25">
      <c r="A3369" s="62">
        <v>13086530</v>
      </c>
      <c r="B3369" s="63" t="s">
        <v>28</v>
      </c>
      <c r="C3369" s="64">
        <v>44581</v>
      </c>
      <c r="D3369" s="62">
        <v>0</v>
      </c>
      <c r="E3369" s="62">
        <v>337.3</v>
      </c>
      <c r="F3369" s="62">
        <v>0</v>
      </c>
      <c r="G3369" s="62">
        <v>0</v>
      </c>
      <c r="H3369" s="62">
        <v>0</v>
      </c>
      <c r="I3369" s="64">
        <v>44581</v>
      </c>
      <c r="J3369" s="62">
        <v>2022</v>
      </c>
      <c r="K3369">
        <f t="shared" si="380"/>
        <v>1</v>
      </c>
      <c r="L3369">
        <f t="shared" si="381"/>
        <v>20</v>
      </c>
      <c r="M3369">
        <f t="shared" si="382"/>
        <v>2022</v>
      </c>
      <c r="N3369">
        <f t="shared" si="383"/>
        <v>2022</v>
      </c>
      <c r="O3369">
        <f t="shared" si="384"/>
        <v>0</v>
      </c>
      <c r="P3369">
        <f t="shared" si="385"/>
        <v>0</v>
      </c>
      <c r="Q3369">
        <f t="shared" si="386"/>
        <v>0</v>
      </c>
    </row>
    <row r="3370" spans="1:17" x14ac:dyDescent="0.25">
      <c r="A3370" s="62">
        <v>13086530</v>
      </c>
      <c r="B3370" s="63" t="s">
        <v>28</v>
      </c>
      <c r="C3370" s="64">
        <v>44582</v>
      </c>
      <c r="D3370" s="62">
        <v>0</v>
      </c>
      <c r="E3370" s="62">
        <v>337.3</v>
      </c>
      <c r="F3370" s="62">
        <v>0</v>
      </c>
      <c r="G3370" s="62">
        <v>0</v>
      </c>
      <c r="H3370" s="62">
        <v>0</v>
      </c>
      <c r="I3370" s="64">
        <v>44582</v>
      </c>
      <c r="J3370" s="62">
        <v>2022</v>
      </c>
      <c r="K3370">
        <f t="shared" si="380"/>
        <v>1</v>
      </c>
      <c r="L3370">
        <f t="shared" si="381"/>
        <v>21</v>
      </c>
      <c r="M3370">
        <f t="shared" si="382"/>
        <v>2022</v>
      </c>
      <c r="N3370">
        <f t="shared" si="383"/>
        <v>2022</v>
      </c>
      <c r="O3370">
        <f t="shared" si="384"/>
        <v>0</v>
      </c>
      <c r="P3370">
        <f t="shared" si="385"/>
        <v>0</v>
      </c>
      <c r="Q3370">
        <f t="shared" si="386"/>
        <v>0</v>
      </c>
    </row>
    <row r="3371" spans="1:17" x14ac:dyDescent="0.25">
      <c r="A3371" s="62">
        <v>13086530</v>
      </c>
      <c r="B3371" s="63" t="s">
        <v>28</v>
      </c>
      <c r="C3371" s="64">
        <v>44583</v>
      </c>
      <c r="D3371" s="62">
        <v>0</v>
      </c>
      <c r="E3371" s="62">
        <v>337.3</v>
      </c>
      <c r="F3371" s="62">
        <v>0</v>
      </c>
      <c r="G3371" s="62">
        <v>0</v>
      </c>
      <c r="H3371" s="62">
        <v>0</v>
      </c>
      <c r="I3371" s="64">
        <v>44583</v>
      </c>
      <c r="J3371" s="62">
        <v>2022</v>
      </c>
      <c r="K3371">
        <f t="shared" si="380"/>
        <v>1</v>
      </c>
      <c r="L3371">
        <f t="shared" si="381"/>
        <v>22</v>
      </c>
      <c r="M3371">
        <f t="shared" si="382"/>
        <v>2022</v>
      </c>
      <c r="N3371">
        <f t="shared" si="383"/>
        <v>2022</v>
      </c>
      <c r="O3371">
        <f t="shared" si="384"/>
        <v>0</v>
      </c>
      <c r="P3371">
        <f t="shared" si="385"/>
        <v>0</v>
      </c>
      <c r="Q3371">
        <f t="shared" si="386"/>
        <v>0</v>
      </c>
    </row>
    <row r="3372" spans="1:17" x14ac:dyDescent="0.25">
      <c r="A3372" s="62">
        <v>13086530</v>
      </c>
      <c r="B3372" s="63" t="s">
        <v>28</v>
      </c>
      <c r="C3372" s="64">
        <v>44584</v>
      </c>
      <c r="D3372" s="62">
        <v>0</v>
      </c>
      <c r="E3372" s="62">
        <v>337.3</v>
      </c>
      <c r="F3372" s="62">
        <v>0</v>
      </c>
      <c r="G3372" s="62">
        <v>0</v>
      </c>
      <c r="H3372" s="62">
        <v>0</v>
      </c>
      <c r="I3372" s="64">
        <v>44584</v>
      </c>
      <c r="J3372" s="62">
        <v>2022</v>
      </c>
      <c r="K3372">
        <f t="shared" si="380"/>
        <v>1</v>
      </c>
      <c r="L3372">
        <f t="shared" si="381"/>
        <v>23</v>
      </c>
      <c r="M3372">
        <f t="shared" si="382"/>
        <v>2022</v>
      </c>
      <c r="N3372">
        <f t="shared" si="383"/>
        <v>2022</v>
      </c>
      <c r="O3372">
        <f t="shared" si="384"/>
        <v>0</v>
      </c>
      <c r="P3372">
        <f t="shared" si="385"/>
        <v>0</v>
      </c>
      <c r="Q3372">
        <f t="shared" si="386"/>
        <v>0</v>
      </c>
    </row>
    <row r="3373" spans="1:17" x14ac:dyDescent="0.25">
      <c r="A3373" s="62">
        <v>13086530</v>
      </c>
      <c r="B3373" s="63" t="s">
        <v>28</v>
      </c>
      <c r="C3373" s="64">
        <v>44585</v>
      </c>
      <c r="D3373" s="62">
        <v>0</v>
      </c>
      <c r="E3373" s="62">
        <v>337.3</v>
      </c>
      <c r="F3373" s="62">
        <v>0</v>
      </c>
      <c r="G3373" s="62">
        <v>0</v>
      </c>
      <c r="H3373" s="62">
        <v>0</v>
      </c>
      <c r="I3373" s="64">
        <v>44585</v>
      </c>
      <c r="J3373" s="62">
        <v>2022</v>
      </c>
      <c r="K3373">
        <f t="shared" si="380"/>
        <v>1</v>
      </c>
      <c r="L3373">
        <f t="shared" si="381"/>
        <v>24</v>
      </c>
      <c r="M3373">
        <f t="shared" si="382"/>
        <v>2022</v>
      </c>
      <c r="N3373">
        <f t="shared" si="383"/>
        <v>2022</v>
      </c>
      <c r="O3373">
        <f t="shared" si="384"/>
        <v>0</v>
      </c>
      <c r="P3373">
        <f t="shared" si="385"/>
        <v>0</v>
      </c>
      <c r="Q3373">
        <f t="shared" si="386"/>
        <v>0</v>
      </c>
    </row>
    <row r="3374" spans="1:17" x14ac:dyDescent="0.25">
      <c r="A3374" s="62">
        <v>13086530</v>
      </c>
      <c r="B3374" s="63" t="s">
        <v>28</v>
      </c>
      <c r="C3374" s="64">
        <v>44586</v>
      </c>
      <c r="D3374" s="62">
        <v>0</v>
      </c>
      <c r="E3374" s="62">
        <v>337.3</v>
      </c>
      <c r="F3374" s="62">
        <v>0</v>
      </c>
      <c r="G3374" s="62">
        <v>0</v>
      </c>
      <c r="H3374" s="62">
        <v>0</v>
      </c>
      <c r="I3374" s="64">
        <v>44586</v>
      </c>
      <c r="J3374" s="62">
        <v>2022</v>
      </c>
      <c r="K3374">
        <f t="shared" si="380"/>
        <v>1</v>
      </c>
      <c r="L3374">
        <f t="shared" si="381"/>
        <v>25</v>
      </c>
      <c r="M3374">
        <f t="shared" si="382"/>
        <v>2022</v>
      </c>
      <c r="N3374">
        <f t="shared" si="383"/>
        <v>2022</v>
      </c>
      <c r="O3374">
        <f t="shared" si="384"/>
        <v>0</v>
      </c>
      <c r="P3374">
        <f t="shared" si="385"/>
        <v>0</v>
      </c>
      <c r="Q3374">
        <f t="shared" si="386"/>
        <v>0</v>
      </c>
    </row>
    <row r="3375" spans="1:17" x14ac:dyDescent="0.25">
      <c r="A3375" s="62">
        <v>13086530</v>
      </c>
      <c r="B3375" s="63" t="s">
        <v>28</v>
      </c>
      <c r="C3375" s="64">
        <v>44587</v>
      </c>
      <c r="D3375" s="62">
        <v>0</v>
      </c>
      <c r="E3375" s="62">
        <v>337.3</v>
      </c>
      <c r="F3375" s="62">
        <v>0</v>
      </c>
      <c r="G3375" s="62">
        <v>0</v>
      </c>
      <c r="H3375" s="62">
        <v>0</v>
      </c>
      <c r="I3375" s="64">
        <v>44587</v>
      </c>
      <c r="J3375" s="62">
        <v>2022</v>
      </c>
      <c r="K3375">
        <f t="shared" si="380"/>
        <v>1</v>
      </c>
      <c r="L3375">
        <f t="shared" si="381"/>
        <v>26</v>
      </c>
      <c r="M3375">
        <f t="shared" si="382"/>
        <v>2022</v>
      </c>
      <c r="N3375">
        <f t="shared" si="383"/>
        <v>2022</v>
      </c>
      <c r="O3375">
        <f t="shared" si="384"/>
        <v>0</v>
      </c>
      <c r="P3375">
        <f t="shared" si="385"/>
        <v>0</v>
      </c>
      <c r="Q3375">
        <f t="shared" si="386"/>
        <v>0</v>
      </c>
    </row>
    <row r="3376" spans="1:17" x14ac:dyDescent="0.25">
      <c r="A3376" s="62">
        <v>13086530</v>
      </c>
      <c r="B3376" s="63" t="s">
        <v>28</v>
      </c>
      <c r="C3376" s="64">
        <v>44588</v>
      </c>
      <c r="D3376" s="62">
        <v>0</v>
      </c>
      <c r="E3376" s="62">
        <v>337.3</v>
      </c>
      <c r="F3376" s="62">
        <v>0</v>
      </c>
      <c r="G3376" s="62">
        <v>0</v>
      </c>
      <c r="H3376" s="62">
        <v>0</v>
      </c>
      <c r="I3376" s="64">
        <v>44588</v>
      </c>
      <c r="J3376" s="62">
        <v>2022</v>
      </c>
      <c r="K3376">
        <f t="shared" si="380"/>
        <v>1</v>
      </c>
      <c r="L3376">
        <f t="shared" si="381"/>
        <v>27</v>
      </c>
      <c r="M3376">
        <f t="shared" si="382"/>
        <v>2022</v>
      </c>
      <c r="N3376">
        <f t="shared" si="383"/>
        <v>2022</v>
      </c>
      <c r="O3376">
        <f t="shared" si="384"/>
        <v>0</v>
      </c>
      <c r="P3376">
        <f t="shared" si="385"/>
        <v>0</v>
      </c>
      <c r="Q3376">
        <f t="shared" si="386"/>
        <v>0</v>
      </c>
    </row>
    <row r="3377" spans="1:17" x14ac:dyDescent="0.25">
      <c r="A3377" s="62">
        <v>13086530</v>
      </c>
      <c r="B3377" s="63" t="s">
        <v>28</v>
      </c>
      <c r="C3377" s="64">
        <v>44589</v>
      </c>
      <c r="D3377" s="62">
        <v>0</v>
      </c>
      <c r="E3377" s="62">
        <v>337.3</v>
      </c>
      <c r="F3377" s="62">
        <v>0</v>
      </c>
      <c r="G3377" s="62">
        <v>0</v>
      </c>
      <c r="H3377" s="62">
        <v>0</v>
      </c>
      <c r="I3377" s="64">
        <v>44589</v>
      </c>
      <c r="J3377" s="62">
        <v>2022</v>
      </c>
      <c r="K3377">
        <f t="shared" si="380"/>
        <v>1</v>
      </c>
      <c r="L3377">
        <f t="shared" si="381"/>
        <v>28</v>
      </c>
      <c r="M3377">
        <f t="shared" si="382"/>
        <v>2022</v>
      </c>
      <c r="N3377">
        <f t="shared" si="383"/>
        <v>2022</v>
      </c>
      <c r="O3377">
        <f t="shared" si="384"/>
        <v>0</v>
      </c>
      <c r="P3377">
        <f t="shared" si="385"/>
        <v>0</v>
      </c>
      <c r="Q3377">
        <f t="shared" si="386"/>
        <v>0</v>
      </c>
    </row>
    <row r="3378" spans="1:17" x14ac:dyDescent="0.25">
      <c r="A3378" s="62">
        <v>13086530</v>
      </c>
      <c r="B3378" s="63" t="s">
        <v>28</v>
      </c>
      <c r="C3378" s="64">
        <v>44590</v>
      </c>
      <c r="D3378" s="62">
        <v>0</v>
      </c>
      <c r="E3378" s="62">
        <v>337.3</v>
      </c>
      <c r="F3378" s="62">
        <v>0</v>
      </c>
      <c r="G3378" s="62">
        <v>0</v>
      </c>
      <c r="H3378" s="62">
        <v>0</v>
      </c>
      <c r="I3378" s="64">
        <v>44590</v>
      </c>
      <c r="J3378" s="62">
        <v>2022</v>
      </c>
      <c r="K3378">
        <f t="shared" si="380"/>
        <v>1</v>
      </c>
      <c r="L3378">
        <f t="shared" si="381"/>
        <v>29</v>
      </c>
      <c r="M3378">
        <f t="shared" si="382"/>
        <v>2022</v>
      </c>
      <c r="N3378">
        <f t="shared" si="383"/>
        <v>2022</v>
      </c>
      <c r="O3378">
        <f t="shared" si="384"/>
        <v>0</v>
      </c>
      <c r="P3378">
        <f t="shared" si="385"/>
        <v>0</v>
      </c>
      <c r="Q3378">
        <f t="shared" si="386"/>
        <v>0</v>
      </c>
    </row>
    <row r="3379" spans="1:17" x14ac:dyDescent="0.25">
      <c r="A3379" s="62">
        <v>13086530</v>
      </c>
      <c r="B3379" s="63" t="s">
        <v>28</v>
      </c>
      <c r="C3379" s="64">
        <v>44591</v>
      </c>
      <c r="D3379" s="62">
        <v>0</v>
      </c>
      <c r="E3379" s="62">
        <v>337.3</v>
      </c>
      <c r="F3379" s="62">
        <v>0</v>
      </c>
      <c r="G3379" s="62">
        <v>0</v>
      </c>
      <c r="H3379" s="62">
        <v>0</v>
      </c>
      <c r="I3379" s="64">
        <v>44591</v>
      </c>
      <c r="J3379" s="62">
        <v>2022</v>
      </c>
      <c r="K3379">
        <f t="shared" si="380"/>
        <v>1</v>
      </c>
      <c r="L3379">
        <f t="shared" si="381"/>
        <v>30</v>
      </c>
      <c r="M3379">
        <f t="shared" si="382"/>
        <v>2022</v>
      </c>
      <c r="N3379">
        <f t="shared" si="383"/>
        <v>2022</v>
      </c>
      <c r="O3379">
        <f t="shared" si="384"/>
        <v>0</v>
      </c>
      <c r="P3379">
        <f t="shared" si="385"/>
        <v>0</v>
      </c>
      <c r="Q3379">
        <f t="shared" si="386"/>
        <v>0</v>
      </c>
    </row>
    <row r="3380" spans="1:17" x14ac:dyDescent="0.25">
      <c r="A3380" s="62">
        <v>13086530</v>
      </c>
      <c r="B3380" s="63" t="s">
        <v>28</v>
      </c>
      <c r="C3380" s="64">
        <v>44592</v>
      </c>
      <c r="D3380" s="62">
        <v>0</v>
      </c>
      <c r="E3380" s="62">
        <v>337.3</v>
      </c>
      <c r="F3380" s="62">
        <v>0</v>
      </c>
      <c r="G3380" s="62">
        <v>0</v>
      </c>
      <c r="H3380" s="62">
        <v>0</v>
      </c>
      <c r="I3380" s="64">
        <v>44592</v>
      </c>
      <c r="J3380" s="62">
        <v>2022</v>
      </c>
      <c r="K3380">
        <f t="shared" si="380"/>
        <v>1</v>
      </c>
      <c r="L3380">
        <f t="shared" si="381"/>
        <v>31</v>
      </c>
      <c r="M3380">
        <f t="shared" si="382"/>
        <v>2022</v>
      </c>
      <c r="N3380">
        <f t="shared" si="383"/>
        <v>2022</v>
      </c>
      <c r="O3380">
        <f t="shared" si="384"/>
        <v>0</v>
      </c>
      <c r="P3380">
        <f t="shared" si="385"/>
        <v>0</v>
      </c>
      <c r="Q3380">
        <f t="shared" si="386"/>
        <v>0</v>
      </c>
    </row>
    <row r="3381" spans="1:17" x14ac:dyDescent="0.25">
      <c r="A3381" s="62">
        <v>13086530</v>
      </c>
      <c r="B3381" s="63" t="s">
        <v>28</v>
      </c>
      <c r="C3381" s="64">
        <v>44593</v>
      </c>
      <c r="D3381" s="62">
        <v>0</v>
      </c>
      <c r="E3381" s="62">
        <v>337.3</v>
      </c>
      <c r="F3381" s="62">
        <v>0</v>
      </c>
      <c r="G3381" s="62">
        <v>0</v>
      </c>
      <c r="H3381" s="62">
        <v>0</v>
      </c>
      <c r="I3381" s="64">
        <v>44593</v>
      </c>
      <c r="J3381" s="62">
        <v>2022</v>
      </c>
      <c r="K3381">
        <f t="shared" si="380"/>
        <v>2</v>
      </c>
      <c r="L3381">
        <f t="shared" si="381"/>
        <v>1</v>
      </c>
      <c r="M3381">
        <f t="shared" si="382"/>
        <v>2022</v>
      </c>
      <c r="N3381">
        <f t="shared" si="383"/>
        <v>2022</v>
      </c>
      <c r="O3381">
        <f t="shared" si="384"/>
        <v>0</v>
      </c>
      <c r="P3381">
        <f t="shared" si="385"/>
        <v>0</v>
      </c>
      <c r="Q3381">
        <f t="shared" si="386"/>
        <v>0</v>
      </c>
    </row>
    <row r="3382" spans="1:17" x14ac:dyDescent="0.25">
      <c r="A3382" s="62">
        <v>13086530</v>
      </c>
      <c r="B3382" s="63" t="s">
        <v>28</v>
      </c>
      <c r="C3382" s="64">
        <v>44594</v>
      </c>
      <c r="D3382" s="62">
        <v>0</v>
      </c>
      <c r="E3382" s="62">
        <v>337.3</v>
      </c>
      <c r="F3382" s="62">
        <v>0</v>
      </c>
      <c r="G3382" s="62">
        <v>0</v>
      </c>
      <c r="H3382" s="62">
        <v>0</v>
      </c>
      <c r="I3382" s="64">
        <v>44594</v>
      </c>
      <c r="J3382" s="62">
        <v>2022</v>
      </c>
      <c r="K3382">
        <f t="shared" si="380"/>
        <v>2</v>
      </c>
      <c r="L3382">
        <f t="shared" si="381"/>
        <v>2</v>
      </c>
      <c r="M3382">
        <f t="shared" si="382"/>
        <v>2022</v>
      </c>
      <c r="N3382">
        <f t="shared" si="383"/>
        <v>2022</v>
      </c>
      <c r="O3382">
        <f t="shared" si="384"/>
        <v>0</v>
      </c>
      <c r="P3382">
        <f t="shared" si="385"/>
        <v>0</v>
      </c>
      <c r="Q3382">
        <f t="shared" si="386"/>
        <v>0</v>
      </c>
    </row>
    <row r="3383" spans="1:17" x14ac:dyDescent="0.25">
      <c r="A3383" s="62">
        <v>13086530</v>
      </c>
      <c r="B3383" s="63" t="s">
        <v>28</v>
      </c>
      <c r="C3383" s="64">
        <v>44595</v>
      </c>
      <c r="D3383" s="62">
        <v>0</v>
      </c>
      <c r="E3383" s="62">
        <v>337.3</v>
      </c>
      <c r="F3383" s="62">
        <v>0</v>
      </c>
      <c r="G3383" s="62">
        <v>0</v>
      </c>
      <c r="H3383" s="62">
        <v>0</v>
      </c>
      <c r="I3383" s="64">
        <v>44595</v>
      </c>
      <c r="J3383" s="62">
        <v>2022</v>
      </c>
      <c r="K3383">
        <f t="shared" si="380"/>
        <v>2</v>
      </c>
      <c r="L3383">
        <f t="shared" si="381"/>
        <v>3</v>
      </c>
      <c r="M3383">
        <f t="shared" si="382"/>
        <v>2022</v>
      </c>
      <c r="N3383">
        <f t="shared" si="383"/>
        <v>2022</v>
      </c>
      <c r="O3383">
        <f t="shared" si="384"/>
        <v>0</v>
      </c>
      <c r="P3383">
        <f t="shared" si="385"/>
        <v>0</v>
      </c>
      <c r="Q3383">
        <f t="shared" si="386"/>
        <v>0</v>
      </c>
    </row>
    <row r="3384" spans="1:17" x14ac:dyDescent="0.25">
      <c r="A3384" s="62">
        <v>13086530</v>
      </c>
      <c r="B3384" s="63" t="s">
        <v>28</v>
      </c>
      <c r="C3384" s="64">
        <v>44596</v>
      </c>
      <c r="D3384" s="62">
        <v>0</v>
      </c>
      <c r="E3384" s="62">
        <v>337.3</v>
      </c>
      <c r="F3384" s="62">
        <v>0</v>
      </c>
      <c r="G3384" s="62">
        <v>0</v>
      </c>
      <c r="H3384" s="62">
        <v>0</v>
      </c>
      <c r="I3384" s="64">
        <v>44596</v>
      </c>
      <c r="J3384" s="62">
        <v>2022</v>
      </c>
      <c r="K3384">
        <f t="shared" si="380"/>
        <v>2</v>
      </c>
      <c r="L3384">
        <f t="shared" si="381"/>
        <v>4</v>
      </c>
      <c r="M3384">
        <f t="shared" si="382"/>
        <v>2022</v>
      </c>
      <c r="N3384">
        <f t="shared" si="383"/>
        <v>2022</v>
      </c>
      <c r="O3384">
        <f t="shared" si="384"/>
        <v>0</v>
      </c>
      <c r="P3384">
        <f t="shared" si="385"/>
        <v>0</v>
      </c>
      <c r="Q3384">
        <f t="shared" si="386"/>
        <v>0</v>
      </c>
    </row>
    <row r="3385" spans="1:17" x14ac:dyDescent="0.25">
      <c r="A3385" s="62">
        <v>13086530</v>
      </c>
      <c r="B3385" s="63" t="s">
        <v>28</v>
      </c>
      <c r="C3385" s="64">
        <v>44597</v>
      </c>
      <c r="D3385" s="62">
        <v>0</v>
      </c>
      <c r="E3385" s="62">
        <v>337.3</v>
      </c>
      <c r="F3385" s="62">
        <v>0</v>
      </c>
      <c r="G3385" s="62">
        <v>0</v>
      </c>
      <c r="H3385" s="62">
        <v>0</v>
      </c>
      <c r="I3385" s="64">
        <v>44597</v>
      </c>
      <c r="J3385" s="62">
        <v>2022</v>
      </c>
      <c r="K3385">
        <f t="shared" si="380"/>
        <v>2</v>
      </c>
      <c r="L3385">
        <f t="shared" si="381"/>
        <v>5</v>
      </c>
      <c r="M3385">
        <f t="shared" si="382"/>
        <v>2022</v>
      </c>
      <c r="N3385">
        <f t="shared" si="383"/>
        <v>2022</v>
      </c>
      <c r="O3385">
        <f t="shared" si="384"/>
        <v>0</v>
      </c>
      <c r="P3385">
        <f t="shared" si="385"/>
        <v>0</v>
      </c>
      <c r="Q3385">
        <f t="shared" si="386"/>
        <v>0</v>
      </c>
    </row>
    <row r="3386" spans="1:17" x14ac:dyDescent="0.25">
      <c r="A3386" s="62">
        <v>13086530</v>
      </c>
      <c r="B3386" s="63" t="s">
        <v>28</v>
      </c>
      <c r="C3386" s="64">
        <v>44598</v>
      </c>
      <c r="D3386" s="62">
        <v>0</v>
      </c>
      <c r="E3386" s="62">
        <v>337.3</v>
      </c>
      <c r="F3386" s="62">
        <v>0</v>
      </c>
      <c r="G3386" s="62">
        <v>0</v>
      </c>
      <c r="H3386" s="62">
        <v>0</v>
      </c>
      <c r="I3386" s="64">
        <v>44598</v>
      </c>
      <c r="J3386" s="62">
        <v>2022</v>
      </c>
      <c r="K3386">
        <f t="shared" si="380"/>
        <v>2</v>
      </c>
      <c r="L3386">
        <f t="shared" si="381"/>
        <v>6</v>
      </c>
      <c r="M3386">
        <f t="shared" si="382"/>
        <v>2022</v>
      </c>
      <c r="N3386">
        <f t="shared" si="383"/>
        <v>2022</v>
      </c>
      <c r="O3386">
        <f t="shared" si="384"/>
        <v>0</v>
      </c>
      <c r="P3386">
        <f t="shared" si="385"/>
        <v>0</v>
      </c>
      <c r="Q3386">
        <f t="shared" si="386"/>
        <v>0</v>
      </c>
    </row>
    <row r="3387" spans="1:17" x14ac:dyDescent="0.25">
      <c r="A3387" s="62">
        <v>13086530</v>
      </c>
      <c r="B3387" s="63" t="s">
        <v>28</v>
      </c>
      <c r="C3387" s="64">
        <v>44599</v>
      </c>
      <c r="D3387" s="62">
        <v>0</v>
      </c>
      <c r="E3387" s="62">
        <v>337.3</v>
      </c>
      <c r="F3387" s="62">
        <v>0</v>
      </c>
      <c r="G3387" s="62">
        <v>0</v>
      </c>
      <c r="H3387" s="62">
        <v>0</v>
      </c>
      <c r="I3387" s="64">
        <v>44599</v>
      </c>
      <c r="J3387" s="62">
        <v>2022</v>
      </c>
      <c r="K3387">
        <f t="shared" si="380"/>
        <v>2</v>
      </c>
      <c r="L3387">
        <f t="shared" si="381"/>
        <v>7</v>
      </c>
      <c r="M3387">
        <f t="shared" si="382"/>
        <v>2022</v>
      </c>
      <c r="N3387">
        <f t="shared" si="383"/>
        <v>2022</v>
      </c>
      <c r="O3387">
        <f t="shared" si="384"/>
        <v>0</v>
      </c>
      <c r="P3387">
        <f t="shared" si="385"/>
        <v>0</v>
      </c>
      <c r="Q3387">
        <f t="shared" si="386"/>
        <v>0</v>
      </c>
    </row>
    <row r="3388" spans="1:17" x14ac:dyDescent="0.25">
      <c r="A3388" s="62">
        <v>13086530</v>
      </c>
      <c r="B3388" s="63" t="s">
        <v>28</v>
      </c>
      <c r="C3388" s="64">
        <v>44600</v>
      </c>
      <c r="D3388" s="62">
        <v>0</v>
      </c>
      <c r="E3388" s="62">
        <v>337.3</v>
      </c>
      <c r="F3388" s="62">
        <v>0</v>
      </c>
      <c r="G3388" s="62">
        <v>0</v>
      </c>
      <c r="H3388" s="62">
        <v>0</v>
      </c>
      <c r="I3388" s="64">
        <v>44600</v>
      </c>
      <c r="J3388" s="62">
        <v>2022</v>
      </c>
      <c r="K3388">
        <f t="shared" si="380"/>
        <v>2</v>
      </c>
      <c r="L3388">
        <f t="shared" si="381"/>
        <v>8</v>
      </c>
      <c r="M3388">
        <f t="shared" si="382"/>
        <v>2022</v>
      </c>
      <c r="N3388">
        <f t="shared" si="383"/>
        <v>2022</v>
      </c>
      <c r="O3388">
        <f t="shared" si="384"/>
        <v>0</v>
      </c>
      <c r="P3388">
        <f t="shared" si="385"/>
        <v>0</v>
      </c>
      <c r="Q3388">
        <f t="shared" si="386"/>
        <v>0</v>
      </c>
    </row>
    <row r="3389" spans="1:17" x14ac:dyDescent="0.25">
      <c r="A3389" s="62">
        <v>13086530</v>
      </c>
      <c r="B3389" s="63" t="s">
        <v>28</v>
      </c>
      <c r="C3389" s="64">
        <v>44601</v>
      </c>
      <c r="D3389" s="62">
        <v>0</v>
      </c>
      <c r="E3389" s="62">
        <v>337.3</v>
      </c>
      <c r="F3389" s="62">
        <v>0</v>
      </c>
      <c r="G3389" s="62">
        <v>0</v>
      </c>
      <c r="H3389" s="62">
        <v>0</v>
      </c>
      <c r="I3389" s="64">
        <v>44601</v>
      </c>
      <c r="J3389" s="62">
        <v>2022</v>
      </c>
      <c r="K3389">
        <f t="shared" si="380"/>
        <v>2</v>
      </c>
      <c r="L3389">
        <f t="shared" si="381"/>
        <v>9</v>
      </c>
      <c r="M3389">
        <f t="shared" si="382"/>
        <v>2022</v>
      </c>
      <c r="N3389">
        <f t="shared" si="383"/>
        <v>2022</v>
      </c>
      <c r="O3389">
        <f t="shared" si="384"/>
        <v>0</v>
      </c>
      <c r="P3389">
        <f t="shared" si="385"/>
        <v>0</v>
      </c>
      <c r="Q3389">
        <f t="shared" si="386"/>
        <v>0</v>
      </c>
    </row>
    <row r="3390" spans="1:17" x14ac:dyDescent="0.25">
      <c r="A3390" s="62">
        <v>13086530</v>
      </c>
      <c r="B3390" s="63" t="s">
        <v>28</v>
      </c>
      <c r="C3390" s="64">
        <v>44602</v>
      </c>
      <c r="D3390" s="62">
        <v>0</v>
      </c>
      <c r="E3390" s="62">
        <v>337.3</v>
      </c>
      <c r="F3390" s="62">
        <v>0</v>
      </c>
      <c r="G3390" s="62">
        <v>0</v>
      </c>
      <c r="H3390" s="62">
        <v>0</v>
      </c>
      <c r="I3390" s="64">
        <v>44602</v>
      </c>
      <c r="J3390" s="62">
        <v>2022</v>
      </c>
      <c r="K3390">
        <f t="shared" si="380"/>
        <v>2</v>
      </c>
      <c r="L3390">
        <f t="shared" si="381"/>
        <v>10</v>
      </c>
      <c r="M3390">
        <f t="shared" si="382"/>
        <v>2022</v>
      </c>
      <c r="N3390">
        <f t="shared" si="383"/>
        <v>2022</v>
      </c>
      <c r="O3390">
        <f t="shared" si="384"/>
        <v>0</v>
      </c>
      <c r="P3390">
        <f t="shared" si="385"/>
        <v>0</v>
      </c>
      <c r="Q3390">
        <f t="shared" si="386"/>
        <v>0</v>
      </c>
    </row>
    <row r="3391" spans="1:17" x14ac:dyDescent="0.25">
      <c r="A3391" s="62">
        <v>13086530</v>
      </c>
      <c r="B3391" s="63" t="s">
        <v>28</v>
      </c>
      <c r="C3391" s="64">
        <v>44603</v>
      </c>
      <c r="D3391" s="62">
        <v>0</v>
      </c>
      <c r="E3391" s="62">
        <v>337.3</v>
      </c>
      <c r="F3391" s="62">
        <v>0</v>
      </c>
      <c r="G3391" s="62">
        <v>0</v>
      </c>
      <c r="H3391" s="62">
        <v>0</v>
      </c>
      <c r="I3391" s="64">
        <v>44603</v>
      </c>
      <c r="J3391" s="62">
        <v>2022</v>
      </c>
      <c r="K3391">
        <f t="shared" si="380"/>
        <v>2</v>
      </c>
      <c r="L3391">
        <f t="shared" si="381"/>
        <v>11</v>
      </c>
      <c r="M3391">
        <f t="shared" si="382"/>
        <v>2022</v>
      </c>
      <c r="N3391">
        <f t="shared" si="383"/>
        <v>2022</v>
      </c>
      <c r="O3391">
        <f t="shared" si="384"/>
        <v>0</v>
      </c>
      <c r="P3391">
        <f t="shared" si="385"/>
        <v>0</v>
      </c>
      <c r="Q3391">
        <f t="shared" si="386"/>
        <v>0</v>
      </c>
    </row>
    <row r="3392" spans="1:17" x14ac:dyDescent="0.25">
      <c r="A3392" s="62">
        <v>13086530</v>
      </c>
      <c r="B3392" s="63" t="s">
        <v>28</v>
      </c>
      <c r="C3392" s="64">
        <v>44604</v>
      </c>
      <c r="D3392" s="62">
        <v>0</v>
      </c>
      <c r="E3392" s="62">
        <v>337.3</v>
      </c>
      <c r="F3392" s="62">
        <v>0</v>
      </c>
      <c r="G3392" s="62">
        <v>0</v>
      </c>
      <c r="H3392" s="62">
        <v>0</v>
      </c>
      <c r="I3392" s="64">
        <v>44604</v>
      </c>
      <c r="J3392" s="62">
        <v>2022</v>
      </c>
      <c r="K3392">
        <f t="shared" si="380"/>
        <v>2</v>
      </c>
      <c r="L3392">
        <f t="shared" si="381"/>
        <v>12</v>
      </c>
      <c r="M3392">
        <f t="shared" si="382"/>
        <v>2022</v>
      </c>
      <c r="N3392">
        <f t="shared" si="383"/>
        <v>2022</v>
      </c>
      <c r="O3392">
        <f t="shared" si="384"/>
        <v>0</v>
      </c>
      <c r="P3392">
        <f t="shared" si="385"/>
        <v>0</v>
      </c>
      <c r="Q3392">
        <f t="shared" si="386"/>
        <v>0</v>
      </c>
    </row>
    <row r="3393" spans="1:17" x14ac:dyDescent="0.25">
      <c r="A3393" s="62">
        <v>13086530</v>
      </c>
      <c r="B3393" s="63" t="s">
        <v>28</v>
      </c>
      <c r="C3393" s="64">
        <v>44605</v>
      </c>
      <c r="D3393" s="62">
        <v>0</v>
      </c>
      <c r="E3393" s="62">
        <v>337.3</v>
      </c>
      <c r="F3393" s="62">
        <v>0</v>
      </c>
      <c r="G3393" s="62">
        <v>0</v>
      </c>
      <c r="H3393" s="62">
        <v>0</v>
      </c>
      <c r="I3393" s="64">
        <v>44605</v>
      </c>
      <c r="J3393" s="62">
        <v>2022</v>
      </c>
      <c r="K3393">
        <f t="shared" si="380"/>
        <v>2</v>
      </c>
      <c r="L3393">
        <f t="shared" si="381"/>
        <v>13</v>
      </c>
      <c r="M3393">
        <f t="shared" si="382"/>
        <v>2022</v>
      </c>
      <c r="N3393">
        <f t="shared" si="383"/>
        <v>2022</v>
      </c>
      <c r="O3393">
        <f t="shared" si="384"/>
        <v>0</v>
      </c>
      <c r="P3393">
        <f t="shared" si="385"/>
        <v>0</v>
      </c>
      <c r="Q3393">
        <f t="shared" si="386"/>
        <v>0</v>
      </c>
    </row>
    <row r="3394" spans="1:17" x14ac:dyDescent="0.25">
      <c r="A3394" s="62">
        <v>13086530</v>
      </c>
      <c r="B3394" s="63" t="s">
        <v>28</v>
      </c>
      <c r="C3394" s="64">
        <v>44606</v>
      </c>
      <c r="D3394" s="62">
        <v>0</v>
      </c>
      <c r="E3394" s="62">
        <v>337.3</v>
      </c>
      <c r="F3394" s="62">
        <v>0</v>
      </c>
      <c r="G3394" s="62">
        <v>0</v>
      </c>
      <c r="H3394" s="62">
        <v>0</v>
      </c>
      <c r="I3394" s="64">
        <v>44606</v>
      </c>
      <c r="J3394" s="62">
        <v>2022</v>
      </c>
      <c r="K3394">
        <f t="shared" si="380"/>
        <v>2</v>
      </c>
      <c r="L3394">
        <f t="shared" si="381"/>
        <v>14</v>
      </c>
      <c r="M3394">
        <f t="shared" si="382"/>
        <v>2022</v>
      </c>
      <c r="N3394">
        <f t="shared" si="383"/>
        <v>2022</v>
      </c>
      <c r="O3394">
        <f t="shared" si="384"/>
        <v>0</v>
      </c>
      <c r="P3394">
        <f t="shared" si="385"/>
        <v>0</v>
      </c>
      <c r="Q3394">
        <f t="shared" si="386"/>
        <v>0</v>
      </c>
    </row>
    <row r="3395" spans="1:17" x14ac:dyDescent="0.25">
      <c r="A3395" s="62">
        <v>13086530</v>
      </c>
      <c r="B3395" s="63" t="s">
        <v>28</v>
      </c>
      <c r="C3395" s="64">
        <v>44607</v>
      </c>
      <c r="D3395" s="62">
        <v>0</v>
      </c>
      <c r="E3395" s="62">
        <v>337.3</v>
      </c>
      <c r="F3395" s="62">
        <v>0</v>
      </c>
      <c r="G3395" s="62">
        <v>0</v>
      </c>
      <c r="H3395" s="62">
        <v>0</v>
      </c>
      <c r="I3395" s="64">
        <v>44607</v>
      </c>
      <c r="J3395" s="62">
        <v>2022</v>
      </c>
      <c r="K3395">
        <f t="shared" si="380"/>
        <v>2</v>
      </c>
      <c r="L3395">
        <f t="shared" si="381"/>
        <v>15</v>
      </c>
      <c r="M3395">
        <f t="shared" si="382"/>
        <v>2022</v>
      </c>
      <c r="N3395">
        <f t="shared" si="383"/>
        <v>2022</v>
      </c>
      <c r="O3395">
        <f t="shared" si="384"/>
        <v>0</v>
      </c>
      <c r="P3395">
        <f t="shared" si="385"/>
        <v>0</v>
      </c>
      <c r="Q3395">
        <f t="shared" si="386"/>
        <v>0</v>
      </c>
    </row>
    <row r="3396" spans="1:17" x14ac:dyDescent="0.25">
      <c r="A3396" s="62">
        <v>13086530</v>
      </c>
      <c r="B3396" s="63" t="s">
        <v>28</v>
      </c>
      <c r="C3396" s="64">
        <v>44608</v>
      </c>
      <c r="D3396" s="62">
        <v>0</v>
      </c>
      <c r="E3396" s="62">
        <v>337.3</v>
      </c>
      <c r="F3396" s="62">
        <v>0</v>
      </c>
      <c r="G3396" s="62">
        <v>0</v>
      </c>
      <c r="H3396" s="62">
        <v>0</v>
      </c>
      <c r="I3396" s="64">
        <v>44608</v>
      </c>
      <c r="J3396" s="62">
        <v>2022</v>
      </c>
      <c r="K3396">
        <f t="shared" si="380"/>
        <v>2</v>
      </c>
      <c r="L3396">
        <f t="shared" si="381"/>
        <v>16</v>
      </c>
      <c r="M3396">
        <f t="shared" si="382"/>
        <v>2022</v>
      </c>
      <c r="N3396">
        <f t="shared" si="383"/>
        <v>2022</v>
      </c>
      <c r="O3396">
        <f t="shared" si="384"/>
        <v>0</v>
      </c>
      <c r="P3396">
        <f t="shared" si="385"/>
        <v>0</v>
      </c>
      <c r="Q3396">
        <f t="shared" si="386"/>
        <v>0</v>
      </c>
    </row>
    <row r="3397" spans="1:17" x14ac:dyDescent="0.25">
      <c r="A3397" s="62">
        <v>13086530</v>
      </c>
      <c r="B3397" s="63" t="s">
        <v>28</v>
      </c>
      <c r="C3397" s="64">
        <v>44609</v>
      </c>
      <c r="D3397" s="62">
        <v>0</v>
      </c>
      <c r="E3397" s="62">
        <v>337.3</v>
      </c>
      <c r="F3397" s="62">
        <v>0</v>
      </c>
      <c r="G3397" s="62">
        <v>0</v>
      </c>
      <c r="H3397" s="62">
        <v>0</v>
      </c>
      <c r="I3397" s="64">
        <v>44609</v>
      </c>
      <c r="J3397" s="62">
        <v>2022</v>
      </c>
      <c r="K3397">
        <f t="shared" si="380"/>
        <v>2</v>
      </c>
      <c r="L3397">
        <f t="shared" si="381"/>
        <v>17</v>
      </c>
      <c r="M3397">
        <f t="shared" si="382"/>
        <v>2022</v>
      </c>
      <c r="N3397">
        <f t="shared" si="383"/>
        <v>2022</v>
      </c>
      <c r="O3397">
        <f t="shared" si="384"/>
        <v>0</v>
      </c>
      <c r="P3397">
        <f t="shared" si="385"/>
        <v>0</v>
      </c>
      <c r="Q3397">
        <f t="shared" si="386"/>
        <v>0</v>
      </c>
    </row>
    <row r="3398" spans="1:17" x14ac:dyDescent="0.25">
      <c r="A3398" s="62">
        <v>13086530</v>
      </c>
      <c r="B3398" s="63" t="s">
        <v>28</v>
      </c>
      <c r="C3398" s="64">
        <v>44610</v>
      </c>
      <c r="D3398" s="62">
        <v>0</v>
      </c>
      <c r="E3398" s="62">
        <v>337.3</v>
      </c>
      <c r="F3398" s="62">
        <v>0</v>
      </c>
      <c r="G3398" s="62">
        <v>0</v>
      </c>
      <c r="H3398" s="62">
        <v>0</v>
      </c>
      <c r="I3398" s="64">
        <v>44610</v>
      </c>
      <c r="J3398" s="62">
        <v>2022</v>
      </c>
      <c r="K3398">
        <f t="shared" si="380"/>
        <v>2</v>
      </c>
      <c r="L3398">
        <f t="shared" si="381"/>
        <v>18</v>
      </c>
      <c r="M3398">
        <f t="shared" si="382"/>
        <v>2022</v>
      </c>
      <c r="N3398">
        <f t="shared" si="383"/>
        <v>2022</v>
      </c>
      <c r="O3398">
        <f t="shared" si="384"/>
        <v>0</v>
      </c>
      <c r="P3398">
        <f t="shared" si="385"/>
        <v>0</v>
      </c>
      <c r="Q3398">
        <f t="shared" si="386"/>
        <v>0</v>
      </c>
    </row>
    <row r="3399" spans="1:17" x14ac:dyDescent="0.25">
      <c r="A3399" s="62">
        <v>13086530</v>
      </c>
      <c r="B3399" s="63" t="s">
        <v>28</v>
      </c>
      <c r="C3399" s="64">
        <v>44611</v>
      </c>
      <c r="D3399" s="62">
        <v>0</v>
      </c>
      <c r="E3399" s="62">
        <v>337.3</v>
      </c>
      <c r="F3399" s="62">
        <v>0</v>
      </c>
      <c r="G3399" s="62">
        <v>0</v>
      </c>
      <c r="H3399" s="62">
        <v>0</v>
      </c>
      <c r="I3399" s="64">
        <v>44611</v>
      </c>
      <c r="J3399" s="62">
        <v>2022</v>
      </c>
      <c r="K3399">
        <f t="shared" si="380"/>
        <v>2</v>
      </c>
      <c r="L3399">
        <f t="shared" si="381"/>
        <v>19</v>
      </c>
      <c r="M3399">
        <f t="shared" si="382"/>
        <v>2022</v>
      </c>
      <c r="N3399">
        <f t="shared" si="383"/>
        <v>2022</v>
      </c>
      <c r="O3399">
        <f t="shared" si="384"/>
        <v>0</v>
      </c>
      <c r="P3399">
        <f t="shared" si="385"/>
        <v>0</v>
      </c>
      <c r="Q3399">
        <f t="shared" si="386"/>
        <v>0</v>
      </c>
    </row>
    <row r="3400" spans="1:17" x14ac:dyDescent="0.25">
      <c r="A3400" s="62">
        <v>13086530</v>
      </c>
      <c r="B3400" s="63" t="s">
        <v>28</v>
      </c>
      <c r="C3400" s="64">
        <v>44612</v>
      </c>
      <c r="D3400" s="62">
        <v>0</v>
      </c>
      <c r="E3400" s="62">
        <v>337.3</v>
      </c>
      <c r="F3400" s="62">
        <v>0</v>
      </c>
      <c r="G3400" s="62">
        <v>0</v>
      </c>
      <c r="H3400" s="62">
        <v>0</v>
      </c>
      <c r="I3400" s="64">
        <v>44612</v>
      </c>
      <c r="J3400" s="62">
        <v>2022</v>
      </c>
      <c r="K3400">
        <f t="shared" si="380"/>
        <v>2</v>
      </c>
      <c r="L3400">
        <f t="shared" si="381"/>
        <v>20</v>
      </c>
      <c r="M3400">
        <f t="shared" si="382"/>
        <v>2022</v>
      </c>
      <c r="N3400">
        <f t="shared" si="383"/>
        <v>2022</v>
      </c>
      <c r="O3400">
        <f t="shared" si="384"/>
        <v>0</v>
      </c>
      <c r="P3400">
        <f t="shared" si="385"/>
        <v>0</v>
      </c>
      <c r="Q3400">
        <f t="shared" si="386"/>
        <v>0</v>
      </c>
    </row>
    <row r="3401" spans="1:17" x14ac:dyDescent="0.25">
      <c r="A3401" s="62">
        <v>13086530</v>
      </c>
      <c r="B3401" s="63" t="s">
        <v>28</v>
      </c>
      <c r="C3401" s="64">
        <v>44613</v>
      </c>
      <c r="D3401" s="62">
        <v>0</v>
      </c>
      <c r="E3401" s="62">
        <v>337.3</v>
      </c>
      <c r="F3401" s="62">
        <v>0</v>
      </c>
      <c r="G3401" s="62">
        <v>0</v>
      </c>
      <c r="H3401" s="62">
        <v>0</v>
      </c>
      <c r="I3401" s="64">
        <v>44613</v>
      </c>
      <c r="J3401" s="62">
        <v>2022</v>
      </c>
      <c r="K3401">
        <f t="shared" si="380"/>
        <v>2</v>
      </c>
      <c r="L3401">
        <f t="shared" si="381"/>
        <v>21</v>
      </c>
      <c r="M3401">
        <f t="shared" si="382"/>
        <v>2022</v>
      </c>
      <c r="N3401">
        <f t="shared" si="383"/>
        <v>2022</v>
      </c>
      <c r="O3401">
        <f t="shared" si="384"/>
        <v>0</v>
      </c>
      <c r="P3401">
        <f t="shared" si="385"/>
        <v>0</v>
      </c>
      <c r="Q3401">
        <f t="shared" si="386"/>
        <v>0</v>
      </c>
    </row>
    <row r="3402" spans="1:17" x14ac:dyDescent="0.25">
      <c r="A3402" s="62">
        <v>13086530</v>
      </c>
      <c r="B3402" s="63" t="s">
        <v>28</v>
      </c>
      <c r="C3402" s="64">
        <v>44614</v>
      </c>
      <c r="D3402" s="62">
        <v>0</v>
      </c>
      <c r="E3402" s="62">
        <v>337.3</v>
      </c>
      <c r="F3402" s="62">
        <v>0</v>
      </c>
      <c r="G3402" s="62">
        <v>0</v>
      </c>
      <c r="H3402" s="62">
        <v>0</v>
      </c>
      <c r="I3402" s="64">
        <v>44614</v>
      </c>
      <c r="J3402" s="62">
        <v>2022</v>
      </c>
      <c r="K3402">
        <f t="shared" si="380"/>
        <v>2</v>
      </c>
      <c r="L3402">
        <f t="shared" si="381"/>
        <v>22</v>
      </c>
      <c r="M3402">
        <f t="shared" si="382"/>
        <v>2022</v>
      </c>
      <c r="N3402">
        <f t="shared" si="383"/>
        <v>2022</v>
      </c>
      <c r="O3402">
        <f t="shared" si="384"/>
        <v>0</v>
      </c>
      <c r="P3402">
        <f t="shared" si="385"/>
        <v>0</v>
      </c>
      <c r="Q3402">
        <f t="shared" si="386"/>
        <v>0</v>
      </c>
    </row>
    <row r="3403" spans="1:17" x14ac:dyDescent="0.25">
      <c r="A3403" s="62">
        <v>13086530</v>
      </c>
      <c r="B3403" s="63" t="s">
        <v>28</v>
      </c>
      <c r="C3403" s="64">
        <v>44615</v>
      </c>
      <c r="D3403" s="62">
        <v>0</v>
      </c>
      <c r="E3403" s="62">
        <v>337.3</v>
      </c>
      <c r="F3403" s="62">
        <v>0</v>
      </c>
      <c r="G3403" s="62">
        <v>0</v>
      </c>
      <c r="H3403" s="62">
        <v>0</v>
      </c>
      <c r="I3403" s="64">
        <v>44615</v>
      </c>
      <c r="J3403" s="62">
        <v>2022</v>
      </c>
      <c r="K3403">
        <f t="shared" si="380"/>
        <v>2</v>
      </c>
      <c r="L3403">
        <f t="shared" si="381"/>
        <v>23</v>
      </c>
      <c r="M3403">
        <f t="shared" si="382"/>
        <v>2022</v>
      </c>
      <c r="N3403">
        <f t="shared" si="383"/>
        <v>2022</v>
      </c>
      <c r="O3403">
        <f t="shared" si="384"/>
        <v>0</v>
      </c>
      <c r="P3403">
        <f t="shared" si="385"/>
        <v>0</v>
      </c>
      <c r="Q3403">
        <f t="shared" si="386"/>
        <v>0</v>
      </c>
    </row>
    <row r="3404" spans="1:17" x14ac:dyDescent="0.25">
      <c r="A3404" s="62">
        <v>13086530</v>
      </c>
      <c r="B3404" s="63" t="s">
        <v>28</v>
      </c>
      <c r="C3404" s="64">
        <v>44616</v>
      </c>
      <c r="D3404" s="62">
        <v>0</v>
      </c>
      <c r="E3404" s="62">
        <v>337.3</v>
      </c>
      <c r="F3404" s="62">
        <v>0</v>
      </c>
      <c r="G3404" s="62">
        <v>0</v>
      </c>
      <c r="H3404" s="62">
        <v>0</v>
      </c>
      <c r="I3404" s="64">
        <v>44616</v>
      </c>
      <c r="J3404" s="62">
        <v>2022</v>
      </c>
      <c r="K3404">
        <f t="shared" si="380"/>
        <v>2</v>
      </c>
      <c r="L3404">
        <f t="shared" si="381"/>
        <v>24</v>
      </c>
      <c r="M3404">
        <f t="shared" si="382"/>
        <v>2022</v>
      </c>
      <c r="N3404">
        <f t="shared" si="383"/>
        <v>2022</v>
      </c>
      <c r="O3404">
        <f t="shared" si="384"/>
        <v>0</v>
      </c>
      <c r="P3404">
        <f t="shared" si="385"/>
        <v>0</v>
      </c>
      <c r="Q3404">
        <f t="shared" si="386"/>
        <v>0</v>
      </c>
    </row>
    <row r="3405" spans="1:17" x14ac:dyDescent="0.25">
      <c r="A3405" s="62">
        <v>13086530</v>
      </c>
      <c r="B3405" s="63" t="s">
        <v>28</v>
      </c>
      <c r="C3405" s="64">
        <v>44617</v>
      </c>
      <c r="D3405" s="62">
        <v>0</v>
      </c>
      <c r="E3405" s="62">
        <v>337.3</v>
      </c>
      <c r="F3405" s="62">
        <v>0</v>
      </c>
      <c r="G3405" s="62">
        <v>0</v>
      </c>
      <c r="H3405" s="62">
        <v>0</v>
      </c>
      <c r="I3405" s="64">
        <v>44617</v>
      </c>
      <c r="J3405" s="62">
        <v>2022</v>
      </c>
      <c r="K3405">
        <f t="shared" si="380"/>
        <v>2</v>
      </c>
      <c r="L3405">
        <f t="shared" si="381"/>
        <v>25</v>
      </c>
      <c r="M3405">
        <f t="shared" si="382"/>
        <v>2022</v>
      </c>
      <c r="N3405">
        <f t="shared" si="383"/>
        <v>2022</v>
      </c>
      <c r="O3405">
        <f t="shared" si="384"/>
        <v>0</v>
      </c>
      <c r="P3405">
        <f t="shared" si="385"/>
        <v>0</v>
      </c>
      <c r="Q3405">
        <f t="shared" si="386"/>
        <v>0</v>
      </c>
    </row>
    <row r="3406" spans="1:17" x14ac:dyDescent="0.25">
      <c r="A3406" s="62">
        <v>13086530</v>
      </c>
      <c r="B3406" s="63" t="s">
        <v>28</v>
      </c>
      <c r="C3406" s="64">
        <v>44618</v>
      </c>
      <c r="D3406" s="62">
        <v>0</v>
      </c>
      <c r="E3406" s="62">
        <v>337.3</v>
      </c>
      <c r="F3406" s="62">
        <v>0</v>
      </c>
      <c r="G3406" s="62">
        <v>0</v>
      </c>
      <c r="H3406" s="62">
        <v>0</v>
      </c>
      <c r="I3406" s="64">
        <v>44618</v>
      </c>
      <c r="J3406" s="62">
        <v>2022</v>
      </c>
      <c r="K3406">
        <f t="shared" si="380"/>
        <v>2</v>
      </c>
      <c r="L3406">
        <f t="shared" si="381"/>
        <v>26</v>
      </c>
      <c r="M3406">
        <f t="shared" si="382"/>
        <v>2022</v>
      </c>
      <c r="N3406">
        <f t="shared" si="383"/>
        <v>2022</v>
      </c>
      <c r="O3406">
        <f t="shared" si="384"/>
        <v>0</v>
      </c>
      <c r="P3406">
        <f t="shared" si="385"/>
        <v>0</v>
      </c>
      <c r="Q3406">
        <f t="shared" si="386"/>
        <v>0</v>
      </c>
    </row>
    <row r="3407" spans="1:17" x14ac:dyDescent="0.25">
      <c r="A3407" s="62">
        <v>13086530</v>
      </c>
      <c r="B3407" s="63" t="s">
        <v>28</v>
      </c>
      <c r="C3407" s="64">
        <v>44619</v>
      </c>
      <c r="D3407" s="62">
        <v>0</v>
      </c>
      <c r="E3407" s="62">
        <v>337.3</v>
      </c>
      <c r="F3407" s="62">
        <v>0</v>
      </c>
      <c r="G3407" s="62">
        <v>0</v>
      </c>
      <c r="H3407" s="62">
        <v>0</v>
      </c>
      <c r="I3407" s="64">
        <v>44619</v>
      </c>
      <c r="J3407" s="62">
        <v>2022</v>
      </c>
      <c r="K3407">
        <f t="shared" si="380"/>
        <v>2</v>
      </c>
      <c r="L3407">
        <f t="shared" si="381"/>
        <v>27</v>
      </c>
      <c r="M3407">
        <f t="shared" si="382"/>
        <v>2022</v>
      </c>
      <c r="N3407">
        <f t="shared" si="383"/>
        <v>2022</v>
      </c>
      <c r="O3407">
        <f t="shared" si="384"/>
        <v>0</v>
      </c>
      <c r="P3407">
        <f t="shared" si="385"/>
        <v>0</v>
      </c>
      <c r="Q3407">
        <f t="shared" si="386"/>
        <v>0</v>
      </c>
    </row>
    <row r="3408" spans="1:17" x14ac:dyDescent="0.25">
      <c r="A3408" s="62">
        <v>13086530</v>
      </c>
      <c r="B3408" s="63" t="s">
        <v>28</v>
      </c>
      <c r="C3408" s="64">
        <v>44620</v>
      </c>
      <c r="D3408" s="62">
        <v>0</v>
      </c>
      <c r="E3408" s="62">
        <v>337.3</v>
      </c>
      <c r="F3408" s="62">
        <v>0</v>
      </c>
      <c r="G3408" s="62">
        <v>0</v>
      </c>
      <c r="H3408" s="62">
        <v>0</v>
      </c>
      <c r="I3408" s="64">
        <v>44620</v>
      </c>
      <c r="J3408" s="62">
        <v>2022</v>
      </c>
      <c r="K3408">
        <f t="shared" si="380"/>
        <v>2</v>
      </c>
      <c r="L3408">
        <f t="shared" si="381"/>
        <v>28</v>
      </c>
      <c r="M3408">
        <f t="shared" si="382"/>
        <v>2022</v>
      </c>
      <c r="N3408">
        <f t="shared" si="383"/>
        <v>2022</v>
      </c>
      <c r="O3408">
        <f t="shared" si="384"/>
        <v>0</v>
      </c>
      <c r="P3408">
        <f t="shared" si="385"/>
        <v>0</v>
      </c>
      <c r="Q3408">
        <f t="shared" si="386"/>
        <v>0</v>
      </c>
    </row>
    <row r="3409" spans="1:17" x14ac:dyDescent="0.25">
      <c r="A3409" s="62">
        <v>13086530</v>
      </c>
      <c r="B3409" s="63" t="s">
        <v>28</v>
      </c>
      <c r="C3409" s="64">
        <v>44621</v>
      </c>
      <c r="D3409" s="62">
        <v>0</v>
      </c>
      <c r="E3409" s="62">
        <v>337.3</v>
      </c>
      <c r="F3409" s="62">
        <v>0</v>
      </c>
      <c r="G3409" s="62">
        <v>0</v>
      </c>
      <c r="H3409" s="62">
        <v>0</v>
      </c>
      <c r="I3409" s="64">
        <v>44621</v>
      </c>
      <c r="J3409" s="62">
        <v>2022</v>
      </c>
      <c r="K3409">
        <f t="shared" si="380"/>
        <v>3</v>
      </c>
      <c r="L3409">
        <f t="shared" si="381"/>
        <v>1</v>
      </c>
      <c r="M3409">
        <f t="shared" si="382"/>
        <v>2022</v>
      </c>
      <c r="N3409">
        <f t="shared" si="383"/>
        <v>2022</v>
      </c>
      <c r="O3409">
        <f t="shared" si="384"/>
        <v>0</v>
      </c>
      <c r="P3409">
        <f t="shared" si="385"/>
        <v>0</v>
      </c>
      <c r="Q3409">
        <f t="shared" si="386"/>
        <v>0</v>
      </c>
    </row>
    <row r="3410" spans="1:17" x14ac:dyDescent="0.25">
      <c r="A3410" s="62">
        <v>13086530</v>
      </c>
      <c r="B3410" s="63" t="s">
        <v>28</v>
      </c>
      <c r="C3410" s="64">
        <v>44622</v>
      </c>
      <c r="D3410" s="62">
        <v>0</v>
      </c>
      <c r="E3410" s="62">
        <v>337.3</v>
      </c>
      <c r="F3410" s="62">
        <v>0</v>
      </c>
      <c r="G3410" s="62">
        <v>0</v>
      </c>
      <c r="H3410" s="62">
        <v>0</v>
      </c>
      <c r="I3410" s="64">
        <v>44622</v>
      </c>
      <c r="J3410" s="62">
        <v>2022</v>
      </c>
      <c r="K3410">
        <f t="shared" si="380"/>
        <v>3</v>
      </c>
      <c r="L3410">
        <f t="shared" si="381"/>
        <v>2</v>
      </c>
      <c r="M3410">
        <f t="shared" si="382"/>
        <v>2022</v>
      </c>
      <c r="N3410">
        <f t="shared" si="383"/>
        <v>2022</v>
      </c>
      <c r="O3410">
        <f t="shared" si="384"/>
        <v>0</v>
      </c>
      <c r="P3410">
        <f t="shared" si="385"/>
        <v>0</v>
      </c>
      <c r="Q3410">
        <f t="shared" si="386"/>
        <v>0</v>
      </c>
    </row>
    <row r="3411" spans="1:17" x14ac:dyDescent="0.25">
      <c r="A3411" s="62">
        <v>13086530</v>
      </c>
      <c r="B3411" s="63" t="s">
        <v>28</v>
      </c>
      <c r="C3411" s="64">
        <v>44623</v>
      </c>
      <c r="D3411" s="62">
        <v>0</v>
      </c>
      <c r="E3411" s="62">
        <v>337.3</v>
      </c>
      <c r="F3411" s="62">
        <v>0</v>
      </c>
      <c r="G3411" s="62">
        <v>0</v>
      </c>
      <c r="H3411" s="62">
        <v>0</v>
      </c>
      <c r="I3411" s="64">
        <v>44623</v>
      </c>
      <c r="J3411" s="62">
        <v>2022</v>
      </c>
      <c r="K3411">
        <f t="shared" si="380"/>
        <v>3</v>
      </c>
      <c r="L3411">
        <f t="shared" si="381"/>
        <v>3</v>
      </c>
      <c r="M3411">
        <f t="shared" si="382"/>
        <v>2022</v>
      </c>
      <c r="N3411">
        <f t="shared" si="383"/>
        <v>2022</v>
      </c>
      <c r="O3411">
        <f t="shared" si="384"/>
        <v>0</v>
      </c>
      <c r="P3411">
        <f t="shared" si="385"/>
        <v>0</v>
      </c>
      <c r="Q3411">
        <f t="shared" si="386"/>
        <v>0</v>
      </c>
    </row>
    <row r="3412" spans="1:17" x14ac:dyDescent="0.25">
      <c r="A3412" s="62">
        <v>13086530</v>
      </c>
      <c r="B3412" s="63" t="s">
        <v>28</v>
      </c>
      <c r="C3412" s="64">
        <v>44624</v>
      </c>
      <c r="D3412" s="62">
        <v>0</v>
      </c>
      <c r="E3412" s="62">
        <v>337.3</v>
      </c>
      <c r="F3412" s="62">
        <v>0</v>
      </c>
      <c r="G3412" s="62">
        <v>0</v>
      </c>
      <c r="H3412" s="62">
        <v>0</v>
      </c>
      <c r="I3412" s="64">
        <v>44624</v>
      </c>
      <c r="J3412" s="62">
        <v>2022</v>
      </c>
      <c r="K3412">
        <f t="shared" si="380"/>
        <v>3</v>
      </c>
      <c r="L3412">
        <f t="shared" si="381"/>
        <v>4</v>
      </c>
      <c r="M3412">
        <f t="shared" si="382"/>
        <v>2022</v>
      </c>
      <c r="N3412">
        <f t="shared" si="383"/>
        <v>2022</v>
      </c>
      <c r="O3412">
        <f t="shared" si="384"/>
        <v>0</v>
      </c>
      <c r="P3412">
        <f t="shared" si="385"/>
        <v>0</v>
      </c>
      <c r="Q3412">
        <f t="shared" si="386"/>
        <v>0</v>
      </c>
    </row>
    <row r="3413" spans="1:17" x14ac:dyDescent="0.25">
      <c r="A3413" s="62">
        <v>13086530</v>
      </c>
      <c r="B3413" s="63" t="s">
        <v>28</v>
      </c>
      <c r="C3413" s="64">
        <v>44625</v>
      </c>
      <c r="D3413" s="62">
        <v>0</v>
      </c>
      <c r="E3413" s="62">
        <v>337.3</v>
      </c>
      <c r="F3413" s="62">
        <v>0</v>
      </c>
      <c r="G3413" s="62">
        <v>0</v>
      </c>
      <c r="H3413" s="62">
        <v>0</v>
      </c>
      <c r="I3413" s="64">
        <v>44625</v>
      </c>
      <c r="J3413" s="62">
        <v>2022</v>
      </c>
      <c r="K3413">
        <f t="shared" si="380"/>
        <v>3</v>
      </c>
      <c r="L3413">
        <f t="shared" si="381"/>
        <v>5</v>
      </c>
      <c r="M3413">
        <f t="shared" si="382"/>
        <v>2022</v>
      </c>
      <c r="N3413">
        <f t="shared" si="383"/>
        <v>2022</v>
      </c>
      <c r="O3413">
        <f t="shared" si="384"/>
        <v>0</v>
      </c>
      <c r="P3413">
        <f t="shared" si="385"/>
        <v>0</v>
      </c>
      <c r="Q3413">
        <f t="shared" si="386"/>
        <v>0</v>
      </c>
    </row>
    <row r="3414" spans="1:17" x14ac:dyDescent="0.25">
      <c r="A3414" s="62">
        <v>13086530</v>
      </c>
      <c r="B3414" s="63" t="s">
        <v>28</v>
      </c>
      <c r="C3414" s="64">
        <v>44626</v>
      </c>
      <c r="D3414" s="62">
        <v>0</v>
      </c>
      <c r="E3414" s="62">
        <v>337.3</v>
      </c>
      <c r="F3414" s="62">
        <v>0</v>
      </c>
      <c r="G3414" s="62">
        <v>0</v>
      </c>
      <c r="H3414" s="62">
        <v>0</v>
      </c>
      <c r="I3414" s="64">
        <v>44626</v>
      </c>
      <c r="J3414" s="62">
        <v>2022</v>
      </c>
      <c r="K3414">
        <f t="shared" si="380"/>
        <v>3</v>
      </c>
      <c r="L3414">
        <f t="shared" si="381"/>
        <v>6</v>
      </c>
      <c r="M3414">
        <f t="shared" si="382"/>
        <v>2022</v>
      </c>
      <c r="N3414">
        <f t="shared" si="383"/>
        <v>2022</v>
      </c>
      <c r="O3414">
        <f t="shared" si="384"/>
        <v>0</v>
      </c>
      <c r="P3414">
        <f t="shared" si="385"/>
        <v>0</v>
      </c>
      <c r="Q3414">
        <f t="shared" si="386"/>
        <v>0</v>
      </c>
    </row>
    <row r="3415" spans="1:17" x14ac:dyDescent="0.25">
      <c r="A3415" s="62">
        <v>13086530</v>
      </c>
      <c r="B3415" s="63" t="s">
        <v>28</v>
      </c>
      <c r="C3415" s="64">
        <v>44627</v>
      </c>
      <c r="D3415" s="62">
        <v>0</v>
      </c>
      <c r="E3415" s="62">
        <v>337.3</v>
      </c>
      <c r="F3415" s="62">
        <v>0</v>
      </c>
      <c r="G3415" s="62">
        <v>0</v>
      </c>
      <c r="H3415" s="62">
        <v>0</v>
      </c>
      <c r="I3415" s="64">
        <v>44627</v>
      </c>
      <c r="J3415" s="62">
        <v>2022</v>
      </c>
      <c r="K3415">
        <f t="shared" si="380"/>
        <v>3</v>
      </c>
      <c r="L3415">
        <f t="shared" si="381"/>
        <v>7</v>
      </c>
      <c r="M3415">
        <f t="shared" si="382"/>
        <v>2022</v>
      </c>
      <c r="N3415">
        <f t="shared" si="383"/>
        <v>2022</v>
      </c>
      <c r="O3415">
        <f t="shared" si="384"/>
        <v>0</v>
      </c>
      <c r="P3415">
        <f t="shared" si="385"/>
        <v>0</v>
      </c>
      <c r="Q3415">
        <f t="shared" si="386"/>
        <v>0</v>
      </c>
    </row>
    <row r="3416" spans="1:17" x14ac:dyDescent="0.25">
      <c r="A3416" s="62">
        <v>13086530</v>
      </c>
      <c r="B3416" s="63" t="s">
        <v>28</v>
      </c>
      <c r="C3416" s="64">
        <v>44628</v>
      </c>
      <c r="D3416" s="62">
        <v>0</v>
      </c>
      <c r="E3416" s="62">
        <v>337.3</v>
      </c>
      <c r="F3416" s="62">
        <v>0</v>
      </c>
      <c r="G3416" s="62">
        <v>0</v>
      </c>
      <c r="H3416" s="62">
        <v>0</v>
      </c>
      <c r="I3416" s="64">
        <v>44628</v>
      </c>
      <c r="J3416" s="62">
        <v>2022</v>
      </c>
      <c r="K3416">
        <f t="shared" si="380"/>
        <v>3</v>
      </c>
      <c r="L3416">
        <f t="shared" si="381"/>
        <v>8</v>
      </c>
      <c r="M3416">
        <f t="shared" si="382"/>
        <v>2022</v>
      </c>
      <c r="N3416">
        <f t="shared" si="383"/>
        <v>2022</v>
      </c>
      <c r="O3416">
        <f t="shared" si="384"/>
        <v>0</v>
      </c>
      <c r="P3416">
        <f t="shared" si="385"/>
        <v>0</v>
      </c>
      <c r="Q3416">
        <f t="shared" si="386"/>
        <v>0</v>
      </c>
    </row>
    <row r="3417" spans="1:17" x14ac:dyDescent="0.25">
      <c r="A3417" s="62">
        <v>13086530</v>
      </c>
      <c r="B3417" s="63" t="s">
        <v>28</v>
      </c>
      <c r="C3417" s="64">
        <v>44629</v>
      </c>
      <c r="D3417" s="62">
        <v>0</v>
      </c>
      <c r="E3417" s="62">
        <v>337.3</v>
      </c>
      <c r="F3417" s="62">
        <v>0</v>
      </c>
      <c r="G3417" s="62">
        <v>0</v>
      </c>
      <c r="H3417" s="62">
        <v>0</v>
      </c>
      <c r="I3417" s="64">
        <v>44629</v>
      </c>
      <c r="J3417" s="62">
        <v>2022</v>
      </c>
      <c r="K3417">
        <f t="shared" ref="K3417:K3480" si="387">MONTH(C3417)</f>
        <v>3</v>
      </c>
      <c r="L3417">
        <f t="shared" ref="L3417:L3480" si="388">DAY(C3417)</f>
        <v>9</v>
      </c>
      <c r="M3417">
        <f t="shared" ref="M3417:M3480" si="389">YEAR(C3417)</f>
        <v>2022</v>
      </c>
      <c r="N3417">
        <f t="shared" ref="N3417:N3480" si="390">IF(K3417&gt;10,M3417+1,M3417)</f>
        <v>2022</v>
      </c>
      <c r="O3417">
        <f t="shared" ref="O3417:O3480" si="391">D3417*1.9835</f>
        <v>0</v>
      </c>
      <c r="P3417">
        <f t="shared" ref="P3417:P3480" si="392">(D3417-F3417)*1.9835</f>
        <v>0</v>
      </c>
      <c r="Q3417">
        <f t="shared" ref="Q3417:Q3480" si="393">F3417*1.9835</f>
        <v>0</v>
      </c>
    </row>
    <row r="3418" spans="1:17" x14ac:dyDescent="0.25">
      <c r="A3418" s="62">
        <v>13086530</v>
      </c>
      <c r="B3418" s="63" t="s">
        <v>28</v>
      </c>
      <c r="C3418" s="64">
        <v>44630</v>
      </c>
      <c r="D3418" s="62">
        <v>0</v>
      </c>
      <c r="E3418" s="62">
        <v>337.3</v>
      </c>
      <c r="F3418" s="62">
        <v>0</v>
      </c>
      <c r="G3418" s="62">
        <v>0</v>
      </c>
      <c r="H3418" s="62">
        <v>0</v>
      </c>
      <c r="I3418" s="64">
        <v>44630</v>
      </c>
      <c r="J3418" s="62">
        <v>2022</v>
      </c>
      <c r="K3418">
        <f t="shared" si="387"/>
        <v>3</v>
      </c>
      <c r="L3418">
        <f t="shared" si="388"/>
        <v>10</v>
      </c>
      <c r="M3418">
        <f t="shared" si="389"/>
        <v>2022</v>
      </c>
      <c r="N3418">
        <f t="shared" si="390"/>
        <v>2022</v>
      </c>
      <c r="O3418">
        <f t="shared" si="391"/>
        <v>0</v>
      </c>
      <c r="P3418">
        <f t="shared" si="392"/>
        <v>0</v>
      </c>
      <c r="Q3418">
        <f t="shared" si="393"/>
        <v>0</v>
      </c>
    </row>
    <row r="3419" spans="1:17" x14ac:dyDescent="0.25">
      <c r="A3419" s="62">
        <v>13086530</v>
      </c>
      <c r="B3419" s="63" t="s">
        <v>28</v>
      </c>
      <c r="C3419" s="64">
        <v>44631</v>
      </c>
      <c r="D3419" s="62">
        <v>0</v>
      </c>
      <c r="E3419" s="62">
        <v>337.3</v>
      </c>
      <c r="F3419" s="62">
        <v>0</v>
      </c>
      <c r="G3419" s="62">
        <v>0</v>
      </c>
      <c r="H3419" s="62">
        <v>0</v>
      </c>
      <c r="I3419" s="64">
        <v>44631</v>
      </c>
      <c r="J3419" s="62">
        <v>2022</v>
      </c>
      <c r="K3419">
        <f t="shared" si="387"/>
        <v>3</v>
      </c>
      <c r="L3419">
        <f t="shared" si="388"/>
        <v>11</v>
      </c>
      <c r="M3419">
        <f t="shared" si="389"/>
        <v>2022</v>
      </c>
      <c r="N3419">
        <f t="shared" si="390"/>
        <v>2022</v>
      </c>
      <c r="O3419">
        <f t="shared" si="391"/>
        <v>0</v>
      </c>
      <c r="P3419">
        <f t="shared" si="392"/>
        <v>0</v>
      </c>
      <c r="Q3419">
        <f t="shared" si="393"/>
        <v>0</v>
      </c>
    </row>
    <row r="3420" spans="1:17" x14ac:dyDescent="0.25">
      <c r="A3420" s="62">
        <v>13086530</v>
      </c>
      <c r="B3420" s="63" t="s">
        <v>28</v>
      </c>
      <c r="C3420" s="64">
        <v>44632</v>
      </c>
      <c r="D3420" s="62">
        <v>0</v>
      </c>
      <c r="E3420" s="62">
        <v>337.3</v>
      </c>
      <c r="F3420" s="62">
        <v>0</v>
      </c>
      <c r="G3420" s="62">
        <v>0</v>
      </c>
      <c r="H3420" s="62">
        <v>0</v>
      </c>
      <c r="I3420" s="64">
        <v>44632</v>
      </c>
      <c r="J3420" s="62">
        <v>2022</v>
      </c>
      <c r="K3420">
        <f t="shared" si="387"/>
        <v>3</v>
      </c>
      <c r="L3420">
        <f t="shared" si="388"/>
        <v>12</v>
      </c>
      <c r="M3420">
        <f t="shared" si="389"/>
        <v>2022</v>
      </c>
      <c r="N3420">
        <f t="shared" si="390"/>
        <v>2022</v>
      </c>
      <c r="O3420">
        <f t="shared" si="391"/>
        <v>0</v>
      </c>
      <c r="P3420">
        <f t="shared" si="392"/>
        <v>0</v>
      </c>
      <c r="Q3420">
        <f t="shared" si="393"/>
        <v>0</v>
      </c>
    </row>
    <row r="3421" spans="1:17" x14ac:dyDescent="0.25">
      <c r="A3421" s="62">
        <v>13086530</v>
      </c>
      <c r="B3421" s="63" t="s">
        <v>28</v>
      </c>
      <c r="C3421" s="64">
        <v>44633</v>
      </c>
      <c r="D3421" s="62">
        <v>0</v>
      </c>
      <c r="E3421" s="62">
        <v>337.3</v>
      </c>
      <c r="F3421" s="62">
        <v>0</v>
      </c>
      <c r="G3421" s="62">
        <v>0</v>
      </c>
      <c r="H3421" s="62">
        <v>0</v>
      </c>
      <c r="I3421" s="64">
        <v>44633</v>
      </c>
      <c r="J3421" s="62">
        <v>2022</v>
      </c>
      <c r="K3421">
        <f t="shared" si="387"/>
        <v>3</v>
      </c>
      <c r="L3421">
        <f t="shared" si="388"/>
        <v>13</v>
      </c>
      <c r="M3421">
        <f t="shared" si="389"/>
        <v>2022</v>
      </c>
      <c r="N3421">
        <f t="shared" si="390"/>
        <v>2022</v>
      </c>
      <c r="O3421">
        <f t="shared" si="391"/>
        <v>0</v>
      </c>
      <c r="P3421">
        <f t="shared" si="392"/>
        <v>0</v>
      </c>
      <c r="Q3421">
        <f t="shared" si="393"/>
        <v>0</v>
      </c>
    </row>
    <row r="3422" spans="1:17" x14ac:dyDescent="0.25">
      <c r="A3422" s="62">
        <v>13086530</v>
      </c>
      <c r="B3422" s="63" t="s">
        <v>28</v>
      </c>
      <c r="C3422" s="64">
        <v>44634</v>
      </c>
      <c r="D3422" s="62">
        <v>0</v>
      </c>
      <c r="E3422" s="62">
        <v>337.3</v>
      </c>
      <c r="F3422" s="62">
        <v>0</v>
      </c>
      <c r="G3422" s="62">
        <v>0</v>
      </c>
      <c r="H3422" s="62">
        <v>0</v>
      </c>
      <c r="I3422" s="64">
        <v>44634</v>
      </c>
      <c r="J3422" s="62">
        <v>2022</v>
      </c>
      <c r="K3422">
        <f t="shared" si="387"/>
        <v>3</v>
      </c>
      <c r="L3422">
        <f t="shared" si="388"/>
        <v>14</v>
      </c>
      <c r="M3422">
        <f t="shared" si="389"/>
        <v>2022</v>
      </c>
      <c r="N3422">
        <f t="shared" si="390"/>
        <v>2022</v>
      </c>
      <c r="O3422">
        <f t="shared" si="391"/>
        <v>0</v>
      </c>
      <c r="P3422">
        <f t="shared" si="392"/>
        <v>0</v>
      </c>
      <c r="Q3422">
        <f t="shared" si="393"/>
        <v>0</v>
      </c>
    </row>
    <row r="3423" spans="1:17" x14ac:dyDescent="0.25">
      <c r="A3423" s="62">
        <v>13086530</v>
      </c>
      <c r="B3423" s="63" t="s">
        <v>28</v>
      </c>
      <c r="C3423" s="64">
        <v>44635</v>
      </c>
      <c r="D3423" s="62">
        <v>0</v>
      </c>
      <c r="E3423" s="62">
        <v>337.3</v>
      </c>
      <c r="F3423" s="62">
        <v>0</v>
      </c>
      <c r="G3423" s="62">
        <v>0</v>
      </c>
      <c r="H3423" s="62">
        <v>0</v>
      </c>
      <c r="I3423" s="64">
        <v>44635</v>
      </c>
      <c r="J3423" s="62">
        <v>2022</v>
      </c>
      <c r="K3423">
        <f t="shared" si="387"/>
        <v>3</v>
      </c>
      <c r="L3423">
        <f t="shared" si="388"/>
        <v>15</v>
      </c>
      <c r="M3423">
        <f t="shared" si="389"/>
        <v>2022</v>
      </c>
      <c r="N3423">
        <f t="shared" si="390"/>
        <v>2022</v>
      </c>
      <c r="O3423">
        <f t="shared" si="391"/>
        <v>0</v>
      </c>
      <c r="P3423">
        <f t="shared" si="392"/>
        <v>0</v>
      </c>
      <c r="Q3423">
        <f t="shared" si="393"/>
        <v>0</v>
      </c>
    </row>
    <row r="3424" spans="1:17" x14ac:dyDescent="0.25">
      <c r="A3424" s="62">
        <v>13086530</v>
      </c>
      <c r="B3424" s="63" t="s">
        <v>28</v>
      </c>
      <c r="C3424" s="64">
        <v>44636</v>
      </c>
      <c r="D3424" s="62">
        <v>0</v>
      </c>
      <c r="E3424" s="62">
        <v>337.3</v>
      </c>
      <c r="F3424" s="62">
        <v>0</v>
      </c>
      <c r="G3424" s="62">
        <v>0</v>
      </c>
      <c r="H3424" s="62">
        <v>0</v>
      </c>
      <c r="I3424" s="64">
        <v>44636</v>
      </c>
      <c r="J3424" s="62">
        <v>2022</v>
      </c>
      <c r="K3424">
        <f t="shared" si="387"/>
        <v>3</v>
      </c>
      <c r="L3424">
        <f t="shared" si="388"/>
        <v>16</v>
      </c>
      <c r="M3424">
        <f t="shared" si="389"/>
        <v>2022</v>
      </c>
      <c r="N3424">
        <f t="shared" si="390"/>
        <v>2022</v>
      </c>
      <c r="O3424">
        <f t="shared" si="391"/>
        <v>0</v>
      </c>
      <c r="P3424">
        <f t="shared" si="392"/>
        <v>0</v>
      </c>
      <c r="Q3424">
        <f t="shared" si="393"/>
        <v>0</v>
      </c>
    </row>
    <row r="3425" spans="1:17" x14ac:dyDescent="0.25">
      <c r="A3425" s="62">
        <v>13086530</v>
      </c>
      <c r="B3425" s="63" t="s">
        <v>28</v>
      </c>
      <c r="C3425" s="64">
        <v>44637</v>
      </c>
      <c r="D3425" s="62">
        <v>0</v>
      </c>
      <c r="E3425" s="62">
        <v>337.3</v>
      </c>
      <c r="F3425" s="62">
        <v>0</v>
      </c>
      <c r="G3425" s="62">
        <v>0</v>
      </c>
      <c r="H3425" s="62">
        <v>0</v>
      </c>
      <c r="I3425" s="64">
        <v>44637</v>
      </c>
      <c r="J3425" s="62">
        <v>2022</v>
      </c>
      <c r="K3425">
        <f t="shared" si="387"/>
        <v>3</v>
      </c>
      <c r="L3425">
        <f t="shared" si="388"/>
        <v>17</v>
      </c>
      <c r="M3425">
        <f t="shared" si="389"/>
        <v>2022</v>
      </c>
      <c r="N3425">
        <f t="shared" si="390"/>
        <v>2022</v>
      </c>
      <c r="O3425">
        <f t="shared" si="391"/>
        <v>0</v>
      </c>
      <c r="P3425">
        <f t="shared" si="392"/>
        <v>0</v>
      </c>
      <c r="Q3425">
        <f t="shared" si="393"/>
        <v>0</v>
      </c>
    </row>
    <row r="3426" spans="1:17" x14ac:dyDescent="0.25">
      <c r="A3426" s="62">
        <v>13086530</v>
      </c>
      <c r="B3426" s="63" t="s">
        <v>28</v>
      </c>
      <c r="C3426" s="64">
        <v>44638</v>
      </c>
      <c r="D3426" s="62">
        <v>0</v>
      </c>
      <c r="E3426" s="62">
        <v>337.3</v>
      </c>
      <c r="F3426" s="62">
        <v>0</v>
      </c>
      <c r="G3426" s="62">
        <v>0</v>
      </c>
      <c r="H3426" s="62">
        <v>0</v>
      </c>
      <c r="I3426" s="64">
        <v>44638</v>
      </c>
      <c r="J3426" s="62">
        <v>2022</v>
      </c>
      <c r="K3426">
        <f t="shared" si="387"/>
        <v>3</v>
      </c>
      <c r="L3426">
        <f t="shared" si="388"/>
        <v>18</v>
      </c>
      <c r="M3426">
        <f t="shared" si="389"/>
        <v>2022</v>
      </c>
      <c r="N3426">
        <f t="shared" si="390"/>
        <v>2022</v>
      </c>
      <c r="O3426">
        <f t="shared" si="391"/>
        <v>0</v>
      </c>
      <c r="P3426">
        <f t="shared" si="392"/>
        <v>0</v>
      </c>
      <c r="Q3426">
        <f t="shared" si="393"/>
        <v>0</v>
      </c>
    </row>
    <row r="3427" spans="1:17" x14ac:dyDescent="0.25">
      <c r="A3427" s="62">
        <v>13086530</v>
      </c>
      <c r="B3427" s="63" t="s">
        <v>28</v>
      </c>
      <c r="C3427" s="64">
        <v>44639</v>
      </c>
      <c r="D3427" s="62">
        <v>0</v>
      </c>
      <c r="E3427" s="62">
        <v>337.3</v>
      </c>
      <c r="F3427" s="62">
        <v>0</v>
      </c>
      <c r="G3427" s="62">
        <v>0</v>
      </c>
      <c r="H3427" s="62">
        <v>0</v>
      </c>
      <c r="I3427" s="64">
        <v>44639</v>
      </c>
      <c r="J3427" s="62">
        <v>2022</v>
      </c>
      <c r="K3427">
        <f t="shared" si="387"/>
        <v>3</v>
      </c>
      <c r="L3427">
        <f t="shared" si="388"/>
        <v>19</v>
      </c>
      <c r="M3427">
        <f t="shared" si="389"/>
        <v>2022</v>
      </c>
      <c r="N3427">
        <f t="shared" si="390"/>
        <v>2022</v>
      </c>
      <c r="O3427">
        <f t="shared" si="391"/>
        <v>0</v>
      </c>
      <c r="P3427">
        <f t="shared" si="392"/>
        <v>0</v>
      </c>
      <c r="Q3427">
        <f t="shared" si="393"/>
        <v>0</v>
      </c>
    </row>
    <row r="3428" spans="1:17" x14ac:dyDescent="0.25">
      <c r="A3428" s="62">
        <v>13086530</v>
      </c>
      <c r="B3428" s="63" t="s">
        <v>28</v>
      </c>
      <c r="C3428" s="64">
        <v>44640</v>
      </c>
      <c r="D3428" s="62">
        <v>0</v>
      </c>
      <c r="E3428" s="62">
        <v>337.3</v>
      </c>
      <c r="F3428" s="62">
        <v>0</v>
      </c>
      <c r="G3428" s="62">
        <v>0</v>
      </c>
      <c r="H3428" s="62">
        <v>0</v>
      </c>
      <c r="I3428" s="64">
        <v>44640</v>
      </c>
      <c r="J3428" s="62">
        <v>2022</v>
      </c>
      <c r="K3428">
        <f t="shared" si="387"/>
        <v>3</v>
      </c>
      <c r="L3428">
        <f t="shared" si="388"/>
        <v>20</v>
      </c>
      <c r="M3428">
        <f t="shared" si="389"/>
        <v>2022</v>
      </c>
      <c r="N3428">
        <f t="shared" si="390"/>
        <v>2022</v>
      </c>
      <c r="O3428">
        <f t="shared" si="391"/>
        <v>0</v>
      </c>
      <c r="P3428">
        <f t="shared" si="392"/>
        <v>0</v>
      </c>
      <c r="Q3428">
        <f t="shared" si="393"/>
        <v>0</v>
      </c>
    </row>
    <row r="3429" spans="1:17" x14ac:dyDescent="0.25">
      <c r="A3429" s="62">
        <v>13086530</v>
      </c>
      <c r="B3429" s="63" t="s">
        <v>28</v>
      </c>
      <c r="C3429" s="64">
        <v>44641</v>
      </c>
      <c r="D3429" s="62">
        <v>142</v>
      </c>
      <c r="E3429" s="62">
        <v>618.1</v>
      </c>
      <c r="F3429" s="62">
        <v>0</v>
      </c>
      <c r="G3429" s="62">
        <v>0</v>
      </c>
      <c r="H3429" s="62">
        <v>0</v>
      </c>
      <c r="I3429" s="64">
        <v>44641</v>
      </c>
      <c r="J3429" s="62">
        <v>2022</v>
      </c>
      <c r="K3429">
        <f t="shared" si="387"/>
        <v>3</v>
      </c>
      <c r="L3429">
        <f t="shared" si="388"/>
        <v>21</v>
      </c>
      <c r="M3429">
        <f t="shared" si="389"/>
        <v>2022</v>
      </c>
      <c r="N3429">
        <f t="shared" si="390"/>
        <v>2022</v>
      </c>
      <c r="O3429">
        <f t="shared" si="391"/>
        <v>281.65699999999998</v>
      </c>
      <c r="P3429">
        <f t="shared" si="392"/>
        <v>281.65699999999998</v>
      </c>
      <c r="Q3429">
        <f t="shared" si="393"/>
        <v>0</v>
      </c>
    </row>
    <row r="3430" spans="1:17" x14ac:dyDescent="0.25">
      <c r="A3430" s="62">
        <v>13086530</v>
      </c>
      <c r="B3430" s="63" t="s">
        <v>28</v>
      </c>
      <c r="C3430" s="64">
        <v>44642</v>
      </c>
      <c r="D3430" s="62">
        <v>557</v>
      </c>
      <c r="E3430" s="62">
        <v>1722.9</v>
      </c>
      <c r="F3430" s="62">
        <v>88</v>
      </c>
      <c r="G3430" s="62">
        <v>174</v>
      </c>
      <c r="H3430" s="62">
        <v>-173.8</v>
      </c>
      <c r="I3430" s="64">
        <v>44642</v>
      </c>
      <c r="J3430" s="62">
        <v>2022</v>
      </c>
      <c r="K3430">
        <f t="shared" si="387"/>
        <v>3</v>
      </c>
      <c r="L3430">
        <f t="shared" si="388"/>
        <v>22</v>
      </c>
      <c r="M3430">
        <f t="shared" si="389"/>
        <v>2022</v>
      </c>
      <c r="N3430">
        <f t="shared" si="390"/>
        <v>2022</v>
      </c>
      <c r="O3430">
        <f t="shared" si="391"/>
        <v>1104.8095000000001</v>
      </c>
      <c r="P3430">
        <f t="shared" si="392"/>
        <v>930.26150000000007</v>
      </c>
      <c r="Q3430">
        <f t="shared" si="393"/>
        <v>174.548</v>
      </c>
    </row>
    <row r="3431" spans="1:17" x14ac:dyDescent="0.25">
      <c r="A3431" s="62">
        <v>13086530</v>
      </c>
      <c r="B3431" s="63" t="s">
        <v>28</v>
      </c>
      <c r="C3431" s="64">
        <v>44643</v>
      </c>
      <c r="D3431" s="62">
        <v>569</v>
      </c>
      <c r="E3431" s="62">
        <v>2850.9</v>
      </c>
      <c r="F3431" s="62">
        <v>115</v>
      </c>
      <c r="G3431" s="62">
        <v>402</v>
      </c>
      <c r="H3431" s="62">
        <v>-402.1</v>
      </c>
      <c r="I3431" s="64">
        <v>44643</v>
      </c>
      <c r="J3431" s="62">
        <v>2022</v>
      </c>
      <c r="K3431">
        <f t="shared" si="387"/>
        <v>3</v>
      </c>
      <c r="L3431">
        <f t="shared" si="388"/>
        <v>23</v>
      </c>
      <c r="M3431">
        <f t="shared" si="389"/>
        <v>2022</v>
      </c>
      <c r="N3431">
        <f t="shared" si="390"/>
        <v>2022</v>
      </c>
      <c r="O3431">
        <f t="shared" si="391"/>
        <v>1128.6115</v>
      </c>
      <c r="P3431">
        <f t="shared" si="392"/>
        <v>900.50900000000001</v>
      </c>
      <c r="Q3431">
        <f t="shared" si="393"/>
        <v>228.10249999999999</v>
      </c>
    </row>
    <row r="3432" spans="1:17" x14ac:dyDescent="0.25">
      <c r="A3432" s="62">
        <v>13086530</v>
      </c>
      <c r="B3432" s="63" t="s">
        <v>28</v>
      </c>
      <c r="C3432" s="64">
        <v>44644</v>
      </c>
      <c r="D3432" s="62">
        <v>622</v>
      </c>
      <c r="E3432" s="62">
        <v>4084.8</v>
      </c>
      <c r="F3432" s="62">
        <v>158</v>
      </c>
      <c r="G3432" s="62">
        <v>716</v>
      </c>
      <c r="H3432" s="62">
        <v>-715.9</v>
      </c>
      <c r="I3432" s="64">
        <v>44644</v>
      </c>
      <c r="J3432" s="62">
        <v>2022</v>
      </c>
      <c r="K3432">
        <f t="shared" si="387"/>
        <v>3</v>
      </c>
      <c r="L3432">
        <f t="shared" si="388"/>
        <v>24</v>
      </c>
      <c r="M3432">
        <f t="shared" si="389"/>
        <v>2022</v>
      </c>
      <c r="N3432">
        <f t="shared" si="390"/>
        <v>2022</v>
      </c>
      <c r="O3432">
        <f t="shared" si="391"/>
        <v>1233.7370000000001</v>
      </c>
      <c r="P3432">
        <f t="shared" si="392"/>
        <v>920.34400000000005</v>
      </c>
      <c r="Q3432">
        <f t="shared" si="393"/>
        <v>313.39300000000003</v>
      </c>
    </row>
    <row r="3433" spans="1:17" x14ac:dyDescent="0.25">
      <c r="A3433" s="62">
        <v>13086530</v>
      </c>
      <c r="B3433" s="63" t="s">
        <v>28</v>
      </c>
      <c r="C3433" s="64">
        <v>44645</v>
      </c>
      <c r="D3433" s="62">
        <v>622</v>
      </c>
      <c r="E3433" s="62">
        <v>5318.7</v>
      </c>
      <c r="F3433" s="62">
        <v>151</v>
      </c>
      <c r="G3433" s="62">
        <v>1016</v>
      </c>
      <c r="H3433" s="62">
        <v>-1016.1</v>
      </c>
      <c r="I3433" s="64">
        <v>44645</v>
      </c>
      <c r="J3433" s="62">
        <v>2022</v>
      </c>
      <c r="K3433">
        <f t="shared" si="387"/>
        <v>3</v>
      </c>
      <c r="L3433">
        <f t="shared" si="388"/>
        <v>25</v>
      </c>
      <c r="M3433">
        <f t="shared" si="389"/>
        <v>2022</v>
      </c>
      <c r="N3433">
        <f t="shared" si="390"/>
        <v>2022</v>
      </c>
      <c r="O3433">
        <f t="shared" si="391"/>
        <v>1233.7370000000001</v>
      </c>
      <c r="P3433">
        <f t="shared" si="392"/>
        <v>934.22850000000005</v>
      </c>
      <c r="Q3433">
        <f t="shared" si="393"/>
        <v>299.50850000000003</v>
      </c>
    </row>
    <row r="3434" spans="1:17" x14ac:dyDescent="0.25">
      <c r="A3434" s="62">
        <v>13086530</v>
      </c>
      <c r="B3434" s="63" t="s">
        <v>28</v>
      </c>
      <c r="C3434" s="64">
        <v>44646</v>
      </c>
      <c r="D3434" s="62">
        <v>584</v>
      </c>
      <c r="E3434" s="62">
        <v>6477</v>
      </c>
      <c r="F3434" s="62">
        <v>110</v>
      </c>
      <c r="G3434" s="62">
        <v>1234</v>
      </c>
      <c r="H3434" s="62">
        <v>-1234.3</v>
      </c>
      <c r="I3434" s="64">
        <v>44646</v>
      </c>
      <c r="J3434" s="62">
        <v>2022</v>
      </c>
      <c r="K3434">
        <f t="shared" si="387"/>
        <v>3</v>
      </c>
      <c r="L3434">
        <f t="shared" si="388"/>
        <v>26</v>
      </c>
      <c r="M3434">
        <f t="shared" si="389"/>
        <v>2022</v>
      </c>
      <c r="N3434">
        <f t="shared" si="390"/>
        <v>2022</v>
      </c>
      <c r="O3434">
        <f t="shared" si="391"/>
        <v>1158.364</v>
      </c>
      <c r="P3434">
        <f t="shared" si="392"/>
        <v>940.17899999999997</v>
      </c>
      <c r="Q3434">
        <f t="shared" si="393"/>
        <v>218.185</v>
      </c>
    </row>
    <row r="3435" spans="1:17" x14ac:dyDescent="0.25">
      <c r="A3435" s="62">
        <v>13086530</v>
      </c>
      <c r="B3435" s="63" t="s">
        <v>28</v>
      </c>
      <c r="C3435" s="64">
        <v>44647</v>
      </c>
      <c r="D3435" s="62">
        <v>532</v>
      </c>
      <c r="E3435" s="62">
        <v>7532.5</v>
      </c>
      <c r="F3435" s="62">
        <v>57</v>
      </c>
      <c r="G3435" s="62">
        <v>1348</v>
      </c>
      <c r="H3435" s="62">
        <v>-1347.6</v>
      </c>
      <c r="I3435" s="64">
        <v>44647</v>
      </c>
      <c r="J3435" s="62">
        <v>2022</v>
      </c>
      <c r="K3435">
        <f t="shared" si="387"/>
        <v>3</v>
      </c>
      <c r="L3435">
        <f t="shared" si="388"/>
        <v>27</v>
      </c>
      <c r="M3435">
        <f t="shared" si="389"/>
        <v>2022</v>
      </c>
      <c r="N3435">
        <f t="shared" si="390"/>
        <v>2022</v>
      </c>
      <c r="O3435">
        <f t="shared" si="391"/>
        <v>1055.222</v>
      </c>
      <c r="P3435">
        <f t="shared" si="392"/>
        <v>942.16250000000002</v>
      </c>
      <c r="Q3435">
        <f t="shared" si="393"/>
        <v>113.0595</v>
      </c>
    </row>
    <row r="3436" spans="1:17" x14ac:dyDescent="0.25">
      <c r="A3436" s="62">
        <v>13086530</v>
      </c>
      <c r="B3436" s="63" t="s">
        <v>28</v>
      </c>
      <c r="C3436" s="64">
        <v>44648</v>
      </c>
      <c r="D3436" s="62">
        <v>502</v>
      </c>
      <c r="E3436" s="62">
        <v>8527.2000000000007</v>
      </c>
      <c r="F3436" s="62">
        <v>3</v>
      </c>
      <c r="G3436" s="62">
        <v>1354</v>
      </c>
      <c r="H3436" s="62">
        <v>-1353.6</v>
      </c>
      <c r="I3436" s="64">
        <v>44648</v>
      </c>
      <c r="J3436" s="62">
        <v>2022</v>
      </c>
      <c r="K3436">
        <f t="shared" si="387"/>
        <v>3</v>
      </c>
      <c r="L3436">
        <f t="shared" si="388"/>
        <v>28</v>
      </c>
      <c r="M3436">
        <f t="shared" si="389"/>
        <v>2022</v>
      </c>
      <c r="N3436">
        <f t="shared" si="390"/>
        <v>2022</v>
      </c>
      <c r="O3436">
        <f t="shared" si="391"/>
        <v>995.71699999999998</v>
      </c>
      <c r="P3436">
        <f t="shared" si="392"/>
        <v>989.76650000000006</v>
      </c>
      <c r="Q3436">
        <f t="shared" si="393"/>
        <v>5.9504999999999999</v>
      </c>
    </row>
    <row r="3437" spans="1:17" x14ac:dyDescent="0.25">
      <c r="A3437" s="62">
        <v>13086530</v>
      </c>
      <c r="B3437" s="63" t="s">
        <v>28</v>
      </c>
      <c r="C3437" s="64">
        <v>44649</v>
      </c>
      <c r="D3437" s="62">
        <v>412</v>
      </c>
      <c r="E3437" s="62">
        <v>9343.7999999999993</v>
      </c>
      <c r="F3437" s="62">
        <v>0</v>
      </c>
      <c r="G3437" s="62">
        <v>1354</v>
      </c>
      <c r="H3437" s="62">
        <v>-1353.6</v>
      </c>
      <c r="I3437" s="64">
        <v>44649</v>
      </c>
      <c r="J3437" s="62">
        <v>2022</v>
      </c>
      <c r="K3437">
        <f t="shared" si="387"/>
        <v>3</v>
      </c>
      <c r="L3437">
        <f t="shared" si="388"/>
        <v>29</v>
      </c>
      <c r="M3437">
        <f t="shared" si="389"/>
        <v>2022</v>
      </c>
      <c r="N3437">
        <f t="shared" si="390"/>
        <v>2022</v>
      </c>
      <c r="O3437">
        <f t="shared" si="391"/>
        <v>817.202</v>
      </c>
      <c r="P3437">
        <f t="shared" si="392"/>
        <v>817.202</v>
      </c>
      <c r="Q3437">
        <f t="shared" si="393"/>
        <v>0</v>
      </c>
    </row>
    <row r="3438" spans="1:17" x14ac:dyDescent="0.25">
      <c r="A3438" s="62">
        <v>13086530</v>
      </c>
      <c r="B3438" s="63" t="s">
        <v>28</v>
      </c>
      <c r="C3438" s="64">
        <v>44650</v>
      </c>
      <c r="D3438" s="62">
        <v>431</v>
      </c>
      <c r="E3438" s="62">
        <v>10198.200000000001</v>
      </c>
      <c r="F3438" s="62">
        <v>0</v>
      </c>
      <c r="G3438" s="62">
        <v>1354</v>
      </c>
      <c r="H3438" s="62">
        <v>-1353.6</v>
      </c>
      <c r="I3438" s="64">
        <v>44650</v>
      </c>
      <c r="J3438" s="62">
        <v>2022</v>
      </c>
      <c r="K3438">
        <f t="shared" si="387"/>
        <v>3</v>
      </c>
      <c r="L3438">
        <f t="shared" si="388"/>
        <v>30</v>
      </c>
      <c r="M3438">
        <f t="shared" si="389"/>
        <v>2022</v>
      </c>
      <c r="N3438">
        <f t="shared" si="390"/>
        <v>2022</v>
      </c>
      <c r="O3438">
        <f t="shared" si="391"/>
        <v>854.88850000000002</v>
      </c>
      <c r="P3438">
        <f t="shared" si="392"/>
        <v>854.88850000000002</v>
      </c>
      <c r="Q3438">
        <f t="shared" si="393"/>
        <v>0</v>
      </c>
    </row>
    <row r="3439" spans="1:17" x14ac:dyDescent="0.25">
      <c r="A3439" s="62">
        <v>13086530</v>
      </c>
      <c r="B3439" s="63" t="s">
        <v>28</v>
      </c>
      <c r="C3439" s="64">
        <v>44651</v>
      </c>
      <c r="D3439" s="62">
        <v>446</v>
      </c>
      <c r="E3439" s="62">
        <v>11082.2</v>
      </c>
      <c r="F3439" s="62">
        <v>0</v>
      </c>
      <c r="G3439" s="62">
        <v>1354</v>
      </c>
      <c r="H3439" s="62">
        <v>-1353.6</v>
      </c>
      <c r="I3439" s="64">
        <v>44651</v>
      </c>
      <c r="J3439" s="62">
        <v>2022</v>
      </c>
      <c r="K3439">
        <f t="shared" si="387"/>
        <v>3</v>
      </c>
      <c r="L3439">
        <f t="shared" si="388"/>
        <v>31</v>
      </c>
      <c r="M3439">
        <f t="shared" si="389"/>
        <v>2022</v>
      </c>
      <c r="N3439">
        <f t="shared" si="390"/>
        <v>2022</v>
      </c>
      <c r="O3439">
        <f t="shared" si="391"/>
        <v>884.64099999999996</v>
      </c>
      <c r="P3439">
        <f t="shared" si="392"/>
        <v>884.64099999999996</v>
      </c>
      <c r="Q3439">
        <f t="shared" si="393"/>
        <v>0</v>
      </c>
    </row>
    <row r="3440" spans="1:17" x14ac:dyDescent="0.25">
      <c r="A3440" s="62">
        <v>13086530</v>
      </c>
      <c r="B3440" s="63" t="s">
        <v>28</v>
      </c>
      <c r="C3440" s="64">
        <v>44652</v>
      </c>
      <c r="D3440" s="62">
        <v>455</v>
      </c>
      <c r="E3440" s="62">
        <v>11984.3</v>
      </c>
      <c r="F3440" s="62">
        <v>0</v>
      </c>
      <c r="G3440" s="62">
        <v>0</v>
      </c>
      <c r="H3440" s="62">
        <v>0</v>
      </c>
      <c r="I3440" s="64">
        <v>44652</v>
      </c>
      <c r="J3440" s="62">
        <v>2022</v>
      </c>
      <c r="K3440">
        <f t="shared" si="387"/>
        <v>4</v>
      </c>
      <c r="L3440">
        <f t="shared" si="388"/>
        <v>1</v>
      </c>
      <c r="M3440">
        <f t="shared" si="389"/>
        <v>2022</v>
      </c>
      <c r="N3440">
        <f t="shared" si="390"/>
        <v>2022</v>
      </c>
      <c r="O3440">
        <f t="shared" si="391"/>
        <v>902.49250000000006</v>
      </c>
      <c r="P3440">
        <f t="shared" si="392"/>
        <v>902.49250000000006</v>
      </c>
      <c r="Q3440">
        <f t="shared" si="393"/>
        <v>0</v>
      </c>
    </row>
    <row r="3441" spans="1:17" x14ac:dyDescent="0.25">
      <c r="A3441" s="62">
        <v>13086530</v>
      </c>
      <c r="B3441" s="63" t="s">
        <v>28</v>
      </c>
      <c r="C3441" s="64">
        <v>44653</v>
      </c>
      <c r="D3441" s="62">
        <v>479</v>
      </c>
      <c r="E3441" s="62">
        <v>12935.2</v>
      </c>
      <c r="F3441" s="62">
        <v>0</v>
      </c>
      <c r="G3441" s="62">
        <v>0</v>
      </c>
      <c r="H3441" s="62">
        <v>0</v>
      </c>
      <c r="I3441" s="64">
        <v>44653</v>
      </c>
      <c r="J3441" s="62">
        <v>2022</v>
      </c>
      <c r="K3441">
        <f t="shared" si="387"/>
        <v>4</v>
      </c>
      <c r="L3441">
        <f t="shared" si="388"/>
        <v>2</v>
      </c>
      <c r="M3441">
        <f t="shared" si="389"/>
        <v>2022</v>
      </c>
      <c r="N3441">
        <f t="shared" si="390"/>
        <v>2022</v>
      </c>
      <c r="O3441">
        <f t="shared" si="391"/>
        <v>950.09649999999999</v>
      </c>
      <c r="P3441">
        <f t="shared" si="392"/>
        <v>950.09649999999999</v>
      </c>
      <c r="Q3441">
        <f t="shared" si="393"/>
        <v>0</v>
      </c>
    </row>
    <row r="3442" spans="1:17" x14ac:dyDescent="0.25">
      <c r="A3442" s="62">
        <v>13086530</v>
      </c>
      <c r="B3442" s="63" t="s">
        <v>28</v>
      </c>
      <c r="C3442" s="64">
        <v>44654</v>
      </c>
      <c r="D3442" s="62">
        <v>308</v>
      </c>
      <c r="E3442" s="62">
        <v>13545.5</v>
      </c>
      <c r="F3442" s="62">
        <v>0</v>
      </c>
      <c r="G3442" s="62">
        <v>0</v>
      </c>
      <c r="H3442" s="62">
        <v>0</v>
      </c>
      <c r="I3442" s="64">
        <v>44654</v>
      </c>
      <c r="J3442" s="62">
        <v>2022</v>
      </c>
      <c r="K3442">
        <f t="shared" si="387"/>
        <v>4</v>
      </c>
      <c r="L3442">
        <f t="shared" si="388"/>
        <v>3</v>
      </c>
      <c r="M3442">
        <f t="shared" si="389"/>
        <v>2022</v>
      </c>
      <c r="N3442">
        <f t="shared" si="390"/>
        <v>2022</v>
      </c>
      <c r="O3442">
        <f t="shared" si="391"/>
        <v>610.91800000000001</v>
      </c>
      <c r="P3442">
        <f t="shared" si="392"/>
        <v>610.91800000000001</v>
      </c>
      <c r="Q3442">
        <f t="shared" si="393"/>
        <v>0</v>
      </c>
    </row>
    <row r="3443" spans="1:17" x14ac:dyDescent="0.25">
      <c r="A3443" s="62">
        <v>13086530</v>
      </c>
      <c r="B3443" s="63" t="s">
        <v>28</v>
      </c>
      <c r="C3443" s="64">
        <v>44655</v>
      </c>
      <c r="D3443" s="62">
        <v>0</v>
      </c>
      <c r="E3443" s="62">
        <v>13545.5</v>
      </c>
      <c r="F3443" s="62">
        <v>0</v>
      </c>
      <c r="G3443" s="62">
        <v>0</v>
      </c>
      <c r="H3443" s="62">
        <v>0</v>
      </c>
      <c r="I3443" s="64">
        <v>44655</v>
      </c>
      <c r="J3443" s="62">
        <v>2022</v>
      </c>
      <c r="K3443">
        <f t="shared" si="387"/>
        <v>4</v>
      </c>
      <c r="L3443">
        <f t="shared" si="388"/>
        <v>4</v>
      </c>
      <c r="M3443">
        <f t="shared" si="389"/>
        <v>2022</v>
      </c>
      <c r="N3443">
        <f t="shared" si="390"/>
        <v>2022</v>
      </c>
      <c r="O3443">
        <f t="shared" si="391"/>
        <v>0</v>
      </c>
      <c r="P3443">
        <f t="shared" si="392"/>
        <v>0</v>
      </c>
      <c r="Q3443">
        <f t="shared" si="393"/>
        <v>0</v>
      </c>
    </row>
    <row r="3444" spans="1:17" x14ac:dyDescent="0.25">
      <c r="A3444" s="62">
        <v>13086530</v>
      </c>
      <c r="B3444" s="63" t="s">
        <v>28</v>
      </c>
      <c r="C3444" s="64">
        <v>44656</v>
      </c>
      <c r="D3444" s="62">
        <v>0</v>
      </c>
      <c r="E3444" s="62">
        <v>13545.5</v>
      </c>
      <c r="F3444" s="62">
        <v>0</v>
      </c>
      <c r="G3444" s="62">
        <v>0</v>
      </c>
      <c r="H3444" s="62">
        <v>0</v>
      </c>
      <c r="I3444" s="64">
        <v>44656</v>
      </c>
      <c r="J3444" s="62">
        <v>2022</v>
      </c>
      <c r="K3444">
        <f t="shared" si="387"/>
        <v>4</v>
      </c>
      <c r="L3444">
        <f t="shared" si="388"/>
        <v>5</v>
      </c>
      <c r="M3444">
        <f t="shared" si="389"/>
        <v>2022</v>
      </c>
      <c r="N3444">
        <f t="shared" si="390"/>
        <v>2022</v>
      </c>
      <c r="O3444">
        <f t="shared" si="391"/>
        <v>0</v>
      </c>
      <c r="P3444">
        <f t="shared" si="392"/>
        <v>0</v>
      </c>
      <c r="Q3444">
        <f t="shared" si="393"/>
        <v>0</v>
      </c>
    </row>
    <row r="3445" spans="1:17" x14ac:dyDescent="0.25">
      <c r="A3445" s="62">
        <v>13086530</v>
      </c>
      <c r="B3445" s="63" t="s">
        <v>28</v>
      </c>
      <c r="C3445" s="64">
        <v>44657</v>
      </c>
      <c r="D3445" s="62">
        <v>0</v>
      </c>
      <c r="E3445" s="62">
        <v>13545.5</v>
      </c>
      <c r="F3445" s="62">
        <v>0</v>
      </c>
      <c r="G3445" s="62">
        <v>0</v>
      </c>
      <c r="H3445" s="62">
        <v>0</v>
      </c>
      <c r="I3445" s="64">
        <v>44657</v>
      </c>
      <c r="J3445" s="62">
        <v>2022</v>
      </c>
      <c r="K3445">
        <f t="shared" si="387"/>
        <v>4</v>
      </c>
      <c r="L3445">
        <f t="shared" si="388"/>
        <v>6</v>
      </c>
      <c r="M3445">
        <f t="shared" si="389"/>
        <v>2022</v>
      </c>
      <c r="N3445">
        <f t="shared" si="390"/>
        <v>2022</v>
      </c>
      <c r="O3445">
        <f t="shared" si="391"/>
        <v>0</v>
      </c>
      <c r="P3445">
        <f t="shared" si="392"/>
        <v>0</v>
      </c>
      <c r="Q3445">
        <f t="shared" si="393"/>
        <v>0</v>
      </c>
    </row>
    <row r="3446" spans="1:17" x14ac:dyDescent="0.25">
      <c r="A3446" s="62">
        <v>13086530</v>
      </c>
      <c r="B3446" s="63" t="s">
        <v>28</v>
      </c>
      <c r="C3446" s="64">
        <v>44658</v>
      </c>
      <c r="D3446" s="62">
        <v>0</v>
      </c>
      <c r="E3446" s="62">
        <v>13545.5</v>
      </c>
      <c r="F3446" s="62">
        <v>0</v>
      </c>
      <c r="G3446" s="62">
        <v>0</v>
      </c>
      <c r="H3446" s="62">
        <v>0</v>
      </c>
      <c r="I3446" s="64">
        <v>44658</v>
      </c>
      <c r="J3446" s="62">
        <v>2022</v>
      </c>
      <c r="K3446">
        <f t="shared" si="387"/>
        <v>4</v>
      </c>
      <c r="L3446">
        <f t="shared" si="388"/>
        <v>7</v>
      </c>
      <c r="M3446">
        <f t="shared" si="389"/>
        <v>2022</v>
      </c>
      <c r="N3446">
        <f t="shared" si="390"/>
        <v>2022</v>
      </c>
      <c r="O3446">
        <f t="shared" si="391"/>
        <v>0</v>
      </c>
      <c r="P3446">
        <f t="shared" si="392"/>
        <v>0</v>
      </c>
      <c r="Q3446">
        <f t="shared" si="393"/>
        <v>0</v>
      </c>
    </row>
    <row r="3447" spans="1:17" x14ac:dyDescent="0.25">
      <c r="A3447" s="62">
        <v>13086530</v>
      </c>
      <c r="B3447" s="63" t="s">
        <v>28</v>
      </c>
      <c r="C3447" s="64">
        <v>44659</v>
      </c>
      <c r="D3447" s="62">
        <v>0</v>
      </c>
      <c r="E3447" s="62">
        <v>13545.5</v>
      </c>
      <c r="F3447" s="62">
        <v>0</v>
      </c>
      <c r="G3447" s="62">
        <v>0</v>
      </c>
      <c r="H3447" s="62">
        <v>0</v>
      </c>
      <c r="I3447" s="64">
        <v>44659</v>
      </c>
      <c r="J3447" s="62">
        <v>2022</v>
      </c>
      <c r="K3447">
        <f t="shared" si="387"/>
        <v>4</v>
      </c>
      <c r="L3447">
        <f t="shared" si="388"/>
        <v>8</v>
      </c>
      <c r="M3447">
        <f t="shared" si="389"/>
        <v>2022</v>
      </c>
      <c r="N3447">
        <f t="shared" si="390"/>
        <v>2022</v>
      </c>
      <c r="O3447">
        <f t="shared" si="391"/>
        <v>0</v>
      </c>
      <c r="P3447">
        <f t="shared" si="392"/>
        <v>0</v>
      </c>
      <c r="Q3447">
        <f t="shared" si="393"/>
        <v>0</v>
      </c>
    </row>
    <row r="3448" spans="1:17" x14ac:dyDescent="0.25">
      <c r="A3448" s="62">
        <v>13086530</v>
      </c>
      <c r="B3448" s="63" t="s">
        <v>28</v>
      </c>
      <c r="C3448" s="64">
        <v>44660</v>
      </c>
      <c r="D3448" s="62">
        <v>0</v>
      </c>
      <c r="E3448" s="62">
        <v>13545.5</v>
      </c>
      <c r="F3448" s="62">
        <v>0</v>
      </c>
      <c r="G3448" s="62">
        <v>0</v>
      </c>
      <c r="H3448" s="62">
        <v>0</v>
      </c>
      <c r="I3448" s="64">
        <v>44660</v>
      </c>
      <c r="J3448" s="62">
        <v>2022</v>
      </c>
      <c r="K3448">
        <f t="shared" si="387"/>
        <v>4</v>
      </c>
      <c r="L3448">
        <f t="shared" si="388"/>
        <v>9</v>
      </c>
      <c r="M3448">
        <f t="shared" si="389"/>
        <v>2022</v>
      </c>
      <c r="N3448">
        <f t="shared" si="390"/>
        <v>2022</v>
      </c>
      <c r="O3448">
        <f t="shared" si="391"/>
        <v>0</v>
      </c>
      <c r="P3448">
        <f t="shared" si="392"/>
        <v>0</v>
      </c>
      <c r="Q3448">
        <f t="shared" si="393"/>
        <v>0</v>
      </c>
    </row>
    <row r="3449" spans="1:17" x14ac:dyDescent="0.25">
      <c r="A3449" s="62">
        <v>13086530</v>
      </c>
      <c r="B3449" s="63" t="s">
        <v>28</v>
      </c>
      <c r="C3449" s="64">
        <v>44661</v>
      </c>
      <c r="D3449" s="62">
        <v>0</v>
      </c>
      <c r="E3449" s="62">
        <v>13545.5</v>
      </c>
      <c r="F3449" s="62">
        <v>0</v>
      </c>
      <c r="G3449" s="62">
        <v>0</v>
      </c>
      <c r="H3449" s="62">
        <v>0</v>
      </c>
      <c r="I3449" s="64">
        <v>44661</v>
      </c>
      <c r="J3449" s="62">
        <v>2022</v>
      </c>
      <c r="K3449">
        <f t="shared" si="387"/>
        <v>4</v>
      </c>
      <c r="L3449">
        <f t="shared" si="388"/>
        <v>10</v>
      </c>
      <c r="M3449">
        <f t="shared" si="389"/>
        <v>2022</v>
      </c>
      <c r="N3449">
        <f t="shared" si="390"/>
        <v>2022</v>
      </c>
      <c r="O3449">
        <f t="shared" si="391"/>
        <v>0</v>
      </c>
      <c r="P3449">
        <f t="shared" si="392"/>
        <v>0</v>
      </c>
      <c r="Q3449">
        <f t="shared" si="393"/>
        <v>0</v>
      </c>
    </row>
    <row r="3450" spans="1:17" x14ac:dyDescent="0.25">
      <c r="A3450" s="62">
        <v>13086530</v>
      </c>
      <c r="B3450" s="63" t="s">
        <v>28</v>
      </c>
      <c r="C3450" s="64">
        <v>44662</v>
      </c>
      <c r="D3450" s="62">
        <v>0</v>
      </c>
      <c r="E3450" s="62">
        <v>13545.5</v>
      </c>
      <c r="F3450" s="62">
        <v>0</v>
      </c>
      <c r="G3450" s="62">
        <v>0</v>
      </c>
      <c r="H3450" s="62">
        <v>0</v>
      </c>
      <c r="I3450" s="64">
        <v>44662</v>
      </c>
      <c r="J3450" s="62">
        <v>2022</v>
      </c>
      <c r="K3450">
        <f t="shared" si="387"/>
        <v>4</v>
      </c>
      <c r="L3450">
        <f t="shared" si="388"/>
        <v>11</v>
      </c>
      <c r="M3450">
        <f t="shared" si="389"/>
        <v>2022</v>
      </c>
      <c r="N3450">
        <f t="shared" si="390"/>
        <v>2022</v>
      </c>
      <c r="O3450">
        <f t="shared" si="391"/>
        <v>0</v>
      </c>
      <c r="P3450">
        <f t="shared" si="392"/>
        <v>0</v>
      </c>
      <c r="Q3450">
        <f t="shared" si="393"/>
        <v>0</v>
      </c>
    </row>
    <row r="3451" spans="1:17" x14ac:dyDescent="0.25">
      <c r="A3451" s="62">
        <v>13086530</v>
      </c>
      <c r="B3451" s="63" t="s">
        <v>28</v>
      </c>
      <c r="C3451" s="64">
        <v>44663</v>
      </c>
      <c r="D3451" s="62">
        <v>0</v>
      </c>
      <c r="E3451" s="62">
        <v>13545.5</v>
      </c>
      <c r="F3451" s="62">
        <v>0</v>
      </c>
      <c r="G3451" s="62">
        <v>0</v>
      </c>
      <c r="H3451" s="62">
        <v>0</v>
      </c>
      <c r="I3451" s="64">
        <v>44663</v>
      </c>
      <c r="J3451" s="62">
        <v>2022</v>
      </c>
      <c r="K3451">
        <f t="shared" si="387"/>
        <v>4</v>
      </c>
      <c r="L3451">
        <f t="shared" si="388"/>
        <v>12</v>
      </c>
      <c r="M3451">
        <f t="shared" si="389"/>
        <v>2022</v>
      </c>
      <c r="N3451">
        <f t="shared" si="390"/>
        <v>2022</v>
      </c>
      <c r="O3451">
        <f t="shared" si="391"/>
        <v>0</v>
      </c>
      <c r="P3451">
        <f t="shared" si="392"/>
        <v>0</v>
      </c>
      <c r="Q3451">
        <f t="shared" si="393"/>
        <v>0</v>
      </c>
    </row>
    <row r="3452" spans="1:17" x14ac:dyDescent="0.25">
      <c r="A3452" s="62">
        <v>13086530</v>
      </c>
      <c r="B3452" s="63" t="s">
        <v>28</v>
      </c>
      <c r="C3452" s="64">
        <v>44664</v>
      </c>
      <c r="D3452" s="62">
        <v>0</v>
      </c>
      <c r="E3452" s="62">
        <v>13545.5</v>
      </c>
      <c r="F3452" s="62">
        <v>0</v>
      </c>
      <c r="G3452" s="62">
        <v>0</v>
      </c>
      <c r="H3452" s="62">
        <v>0</v>
      </c>
      <c r="I3452" s="64">
        <v>44664</v>
      </c>
      <c r="J3452" s="62">
        <v>2022</v>
      </c>
      <c r="K3452">
        <f t="shared" si="387"/>
        <v>4</v>
      </c>
      <c r="L3452">
        <f t="shared" si="388"/>
        <v>13</v>
      </c>
      <c r="M3452">
        <f t="shared" si="389"/>
        <v>2022</v>
      </c>
      <c r="N3452">
        <f t="shared" si="390"/>
        <v>2022</v>
      </c>
      <c r="O3452">
        <f t="shared" si="391"/>
        <v>0</v>
      </c>
      <c r="P3452">
        <f t="shared" si="392"/>
        <v>0</v>
      </c>
      <c r="Q3452">
        <f t="shared" si="393"/>
        <v>0</v>
      </c>
    </row>
    <row r="3453" spans="1:17" x14ac:dyDescent="0.25">
      <c r="A3453" s="62">
        <v>13086530</v>
      </c>
      <c r="B3453" s="63" t="s">
        <v>28</v>
      </c>
      <c r="C3453" s="64">
        <v>44665</v>
      </c>
      <c r="D3453" s="62">
        <v>0</v>
      </c>
      <c r="E3453" s="62">
        <v>13545.5</v>
      </c>
      <c r="F3453" s="62">
        <v>0</v>
      </c>
      <c r="G3453" s="62">
        <v>0</v>
      </c>
      <c r="H3453" s="62">
        <v>0</v>
      </c>
      <c r="I3453" s="64">
        <v>44665</v>
      </c>
      <c r="J3453" s="62">
        <v>2022</v>
      </c>
      <c r="K3453">
        <f t="shared" si="387"/>
        <v>4</v>
      </c>
      <c r="L3453">
        <f t="shared" si="388"/>
        <v>14</v>
      </c>
      <c r="M3453">
        <f t="shared" si="389"/>
        <v>2022</v>
      </c>
      <c r="N3453">
        <f t="shared" si="390"/>
        <v>2022</v>
      </c>
      <c r="O3453">
        <f t="shared" si="391"/>
        <v>0</v>
      </c>
      <c r="P3453">
        <f t="shared" si="392"/>
        <v>0</v>
      </c>
      <c r="Q3453">
        <f t="shared" si="393"/>
        <v>0</v>
      </c>
    </row>
    <row r="3454" spans="1:17" x14ac:dyDescent="0.25">
      <c r="A3454" s="62">
        <v>13086530</v>
      </c>
      <c r="B3454" s="63" t="s">
        <v>28</v>
      </c>
      <c r="C3454" s="64">
        <v>44666</v>
      </c>
      <c r="D3454" s="62">
        <v>0</v>
      </c>
      <c r="E3454" s="62">
        <v>13545.5</v>
      </c>
      <c r="F3454" s="62">
        <v>0</v>
      </c>
      <c r="G3454" s="62">
        <v>0</v>
      </c>
      <c r="H3454" s="62">
        <v>0</v>
      </c>
      <c r="I3454" s="64">
        <v>44666</v>
      </c>
      <c r="J3454" s="62">
        <v>2022</v>
      </c>
      <c r="K3454">
        <f t="shared" si="387"/>
        <v>4</v>
      </c>
      <c r="L3454">
        <f t="shared" si="388"/>
        <v>15</v>
      </c>
      <c r="M3454">
        <f t="shared" si="389"/>
        <v>2022</v>
      </c>
      <c r="N3454">
        <f t="shared" si="390"/>
        <v>2022</v>
      </c>
      <c r="O3454">
        <f t="shared" si="391"/>
        <v>0</v>
      </c>
      <c r="P3454">
        <f t="shared" si="392"/>
        <v>0</v>
      </c>
      <c r="Q3454">
        <f t="shared" si="393"/>
        <v>0</v>
      </c>
    </row>
    <row r="3455" spans="1:17" x14ac:dyDescent="0.25">
      <c r="A3455" s="62">
        <v>13086530</v>
      </c>
      <c r="B3455" s="63" t="s">
        <v>28</v>
      </c>
      <c r="C3455" s="64">
        <v>44667</v>
      </c>
      <c r="D3455" s="62">
        <v>0</v>
      </c>
      <c r="E3455" s="62">
        <v>13545.5</v>
      </c>
      <c r="F3455" s="62">
        <v>0</v>
      </c>
      <c r="G3455" s="62">
        <v>0</v>
      </c>
      <c r="H3455" s="62">
        <v>0</v>
      </c>
      <c r="I3455" s="64">
        <v>44667</v>
      </c>
      <c r="J3455" s="62">
        <v>2022</v>
      </c>
      <c r="K3455">
        <f t="shared" si="387"/>
        <v>4</v>
      </c>
      <c r="L3455">
        <f t="shared" si="388"/>
        <v>16</v>
      </c>
      <c r="M3455">
        <f t="shared" si="389"/>
        <v>2022</v>
      </c>
      <c r="N3455">
        <f t="shared" si="390"/>
        <v>2022</v>
      </c>
      <c r="O3455">
        <f t="shared" si="391"/>
        <v>0</v>
      </c>
      <c r="P3455">
        <f t="shared" si="392"/>
        <v>0</v>
      </c>
      <c r="Q3455">
        <f t="shared" si="393"/>
        <v>0</v>
      </c>
    </row>
    <row r="3456" spans="1:17" x14ac:dyDescent="0.25">
      <c r="A3456" s="62">
        <v>13086530</v>
      </c>
      <c r="B3456" s="63" t="s">
        <v>28</v>
      </c>
      <c r="C3456" s="64">
        <v>44668</v>
      </c>
      <c r="D3456" s="62">
        <v>0</v>
      </c>
      <c r="E3456" s="62">
        <v>13545.5</v>
      </c>
      <c r="F3456" s="62">
        <v>0</v>
      </c>
      <c r="G3456" s="62">
        <v>0</v>
      </c>
      <c r="H3456" s="62">
        <v>0</v>
      </c>
      <c r="I3456" s="64">
        <v>44668</v>
      </c>
      <c r="J3456" s="62">
        <v>2022</v>
      </c>
      <c r="K3456">
        <f t="shared" si="387"/>
        <v>4</v>
      </c>
      <c r="L3456">
        <f t="shared" si="388"/>
        <v>17</v>
      </c>
      <c r="M3456">
        <f t="shared" si="389"/>
        <v>2022</v>
      </c>
      <c r="N3456">
        <f t="shared" si="390"/>
        <v>2022</v>
      </c>
      <c r="O3456">
        <f t="shared" si="391"/>
        <v>0</v>
      </c>
      <c r="P3456">
        <f t="shared" si="392"/>
        <v>0</v>
      </c>
      <c r="Q3456">
        <f t="shared" si="393"/>
        <v>0</v>
      </c>
    </row>
    <row r="3457" spans="1:17" x14ac:dyDescent="0.25">
      <c r="A3457" s="62">
        <v>13086530</v>
      </c>
      <c r="B3457" s="63" t="s">
        <v>28</v>
      </c>
      <c r="C3457" s="64">
        <v>44669</v>
      </c>
      <c r="D3457" s="62">
        <v>0</v>
      </c>
      <c r="E3457" s="62">
        <v>13545.5</v>
      </c>
      <c r="F3457" s="62">
        <v>0</v>
      </c>
      <c r="G3457" s="62">
        <v>0</v>
      </c>
      <c r="H3457" s="62">
        <v>0</v>
      </c>
      <c r="I3457" s="64">
        <v>44669</v>
      </c>
      <c r="J3457" s="62">
        <v>2022</v>
      </c>
      <c r="K3457">
        <f t="shared" si="387"/>
        <v>4</v>
      </c>
      <c r="L3457">
        <f t="shared" si="388"/>
        <v>18</v>
      </c>
      <c r="M3457">
        <f t="shared" si="389"/>
        <v>2022</v>
      </c>
      <c r="N3457">
        <f t="shared" si="390"/>
        <v>2022</v>
      </c>
      <c r="O3457">
        <f t="shared" si="391"/>
        <v>0</v>
      </c>
      <c r="P3457">
        <f t="shared" si="392"/>
        <v>0</v>
      </c>
      <c r="Q3457">
        <f t="shared" si="393"/>
        <v>0</v>
      </c>
    </row>
    <row r="3458" spans="1:17" x14ac:dyDescent="0.25">
      <c r="A3458" s="62">
        <v>13086530</v>
      </c>
      <c r="B3458" s="63" t="s">
        <v>28</v>
      </c>
      <c r="C3458" s="64">
        <v>44670</v>
      </c>
      <c r="D3458" s="62">
        <v>0</v>
      </c>
      <c r="E3458" s="62">
        <v>13545.5</v>
      </c>
      <c r="F3458" s="62">
        <v>0</v>
      </c>
      <c r="G3458" s="62">
        <v>0</v>
      </c>
      <c r="H3458" s="62">
        <v>0</v>
      </c>
      <c r="I3458" s="64">
        <v>44670</v>
      </c>
      <c r="J3458" s="62">
        <v>2022</v>
      </c>
      <c r="K3458">
        <f t="shared" si="387"/>
        <v>4</v>
      </c>
      <c r="L3458">
        <f t="shared" si="388"/>
        <v>19</v>
      </c>
      <c r="M3458">
        <f t="shared" si="389"/>
        <v>2022</v>
      </c>
      <c r="N3458">
        <f t="shared" si="390"/>
        <v>2022</v>
      </c>
      <c r="O3458">
        <f t="shared" si="391"/>
        <v>0</v>
      </c>
      <c r="P3458">
        <f t="shared" si="392"/>
        <v>0</v>
      </c>
      <c r="Q3458">
        <f t="shared" si="393"/>
        <v>0</v>
      </c>
    </row>
    <row r="3459" spans="1:17" x14ac:dyDescent="0.25">
      <c r="A3459" s="62">
        <v>13086530</v>
      </c>
      <c r="B3459" s="63" t="s">
        <v>28</v>
      </c>
      <c r="C3459" s="64">
        <v>44671</v>
      </c>
      <c r="D3459" s="62">
        <v>186</v>
      </c>
      <c r="E3459" s="62">
        <v>13914.4</v>
      </c>
      <c r="F3459" s="62">
        <v>186</v>
      </c>
      <c r="G3459" s="62">
        <v>369</v>
      </c>
      <c r="H3459" s="62">
        <v>-368.9</v>
      </c>
      <c r="I3459" s="64">
        <v>44671</v>
      </c>
      <c r="J3459" s="62">
        <v>2022</v>
      </c>
      <c r="K3459">
        <f t="shared" si="387"/>
        <v>4</v>
      </c>
      <c r="L3459">
        <f t="shared" si="388"/>
        <v>20</v>
      </c>
      <c r="M3459">
        <f t="shared" si="389"/>
        <v>2022</v>
      </c>
      <c r="N3459">
        <f t="shared" si="390"/>
        <v>2022</v>
      </c>
      <c r="O3459">
        <f t="shared" si="391"/>
        <v>368.93099999999998</v>
      </c>
      <c r="P3459">
        <f t="shared" si="392"/>
        <v>0</v>
      </c>
      <c r="Q3459">
        <f t="shared" si="393"/>
        <v>368.93099999999998</v>
      </c>
    </row>
    <row r="3460" spans="1:17" x14ac:dyDescent="0.25">
      <c r="A3460" s="62">
        <v>13086530</v>
      </c>
      <c r="B3460" s="63" t="s">
        <v>28</v>
      </c>
      <c r="C3460" s="64">
        <v>44672</v>
      </c>
      <c r="D3460" s="62">
        <v>658</v>
      </c>
      <c r="E3460" s="62">
        <v>15218.6</v>
      </c>
      <c r="F3460" s="62">
        <v>658</v>
      </c>
      <c r="G3460" s="62">
        <v>1673</v>
      </c>
      <c r="H3460" s="62">
        <v>-1673.1</v>
      </c>
      <c r="I3460" s="64">
        <v>44672</v>
      </c>
      <c r="J3460" s="62">
        <v>2022</v>
      </c>
      <c r="K3460">
        <f t="shared" si="387"/>
        <v>4</v>
      </c>
      <c r="L3460">
        <f t="shared" si="388"/>
        <v>21</v>
      </c>
      <c r="M3460">
        <f t="shared" si="389"/>
        <v>2022</v>
      </c>
      <c r="N3460">
        <f t="shared" si="390"/>
        <v>2022</v>
      </c>
      <c r="O3460">
        <f t="shared" si="391"/>
        <v>1305.143</v>
      </c>
      <c r="P3460">
        <f t="shared" si="392"/>
        <v>0</v>
      </c>
      <c r="Q3460">
        <f t="shared" si="393"/>
        <v>1305.143</v>
      </c>
    </row>
    <row r="3461" spans="1:17" x14ac:dyDescent="0.25">
      <c r="A3461" s="62">
        <v>13086530</v>
      </c>
      <c r="B3461" s="63" t="s">
        <v>28</v>
      </c>
      <c r="C3461" s="64">
        <v>44673</v>
      </c>
      <c r="D3461" s="62">
        <v>735</v>
      </c>
      <c r="E3461" s="62">
        <v>16676.099999999999</v>
      </c>
      <c r="F3461" s="62">
        <v>735</v>
      </c>
      <c r="G3461" s="62">
        <v>3131</v>
      </c>
      <c r="H3461" s="62">
        <v>-3130.6</v>
      </c>
      <c r="I3461" s="64">
        <v>44673</v>
      </c>
      <c r="J3461" s="62">
        <v>2022</v>
      </c>
      <c r="K3461">
        <f t="shared" si="387"/>
        <v>4</v>
      </c>
      <c r="L3461">
        <f t="shared" si="388"/>
        <v>22</v>
      </c>
      <c r="M3461">
        <f t="shared" si="389"/>
        <v>2022</v>
      </c>
      <c r="N3461">
        <f t="shared" si="390"/>
        <v>2022</v>
      </c>
      <c r="O3461">
        <f t="shared" si="391"/>
        <v>1457.8724999999999</v>
      </c>
      <c r="P3461">
        <f t="shared" si="392"/>
        <v>0</v>
      </c>
      <c r="Q3461">
        <f t="shared" si="393"/>
        <v>1457.8724999999999</v>
      </c>
    </row>
    <row r="3462" spans="1:17" x14ac:dyDescent="0.25">
      <c r="A3462" s="62">
        <v>13086530</v>
      </c>
      <c r="B3462" s="63" t="s">
        <v>28</v>
      </c>
      <c r="C3462" s="64">
        <v>44674</v>
      </c>
      <c r="D3462" s="62">
        <v>647</v>
      </c>
      <c r="E3462" s="62">
        <v>17959.099999999999</v>
      </c>
      <c r="F3462" s="62">
        <v>647</v>
      </c>
      <c r="G3462" s="62">
        <v>4414</v>
      </c>
      <c r="H3462" s="62">
        <v>-4413.6000000000004</v>
      </c>
      <c r="I3462" s="64">
        <v>44674</v>
      </c>
      <c r="J3462" s="62">
        <v>2022</v>
      </c>
      <c r="K3462">
        <f t="shared" si="387"/>
        <v>4</v>
      </c>
      <c r="L3462">
        <f t="shared" si="388"/>
        <v>23</v>
      </c>
      <c r="M3462">
        <f t="shared" si="389"/>
        <v>2022</v>
      </c>
      <c r="N3462">
        <f t="shared" si="390"/>
        <v>2022</v>
      </c>
      <c r="O3462">
        <f t="shared" si="391"/>
        <v>1283.3244999999999</v>
      </c>
      <c r="P3462">
        <f t="shared" si="392"/>
        <v>0</v>
      </c>
      <c r="Q3462">
        <f t="shared" si="393"/>
        <v>1283.3244999999999</v>
      </c>
    </row>
    <row r="3463" spans="1:17" x14ac:dyDescent="0.25">
      <c r="A3463" s="62">
        <v>13086530</v>
      </c>
      <c r="B3463" s="63" t="s">
        <v>28</v>
      </c>
      <c r="C3463" s="64">
        <v>44675</v>
      </c>
      <c r="D3463" s="62">
        <v>620</v>
      </c>
      <c r="E3463" s="62">
        <v>19189.5</v>
      </c>
      <c r="F3463" s="62">
        <v>620</v>
      </c>
      <c r="G3463" s="62">
        <v>5644</v>
      </c>
      <c r="H3463" s="62">
        <v>-5644</v>
      </c>
      <c r="I3463" s="64">
        <v>44675</v>
      </c>
      <c r="J3463" s="62">
        <v>2022</v>
      </c>
      <c r="K3463">
        <f t="shared" si="387"/>
        <v>4</v>
      </c>
      <c r="L3463">
        <f t="shared" si="388"/>
        <v>24</v>
      </c>
      <c r="M3463">
        <f t="shared" si="389"/>
        <v>2022</v>
      </c>
      <c r="N3463">
        <f t="shared" si="390"/>
        <v>2022</v>
      </c>
      <c r="O3463">
        <f t="shared" si="391"/>
        <v>1229.77</v>
      </c>
      <c r="P3463">
        <f t="shared" si="392"/>
        <v>0</v>
      </c>
      <c r="Q3463">
        <f t="shared" si="393"/>
        <v>1229.77</v>
      </c>
    </row>
    <row r="3464" spans="1:17" x14ac:dyDescent="0.25">
      <c r="A3464" s="62">
        <v>13086530</v>
      </c>
      <c r="B3464" s="63" t="s">
        <v>28</v>
      </c>
      <c r="C3464" s="64">
        <v>44676</v>
      </c>
      <c r="D3464" s="62">
        <v>624</v>
      </c>
      <c r="E3464" s="62">
        <v>20426.8</v>
      </c>
      <c r="F3464" s="62">
        <v>624</v>
      </c>
      <c r="G3464" s="62">
        <v>6881</v>
      </c>
      <c r="H3464" s="62">
        <v>-6881.3</v>
      </c>
      <c r="I3464" s="64">
        <v>44676</v>
      </c>
      <c r="J3464" s="62">
        <v>2022</v>
      </c>
      <c r="K3464">
        <f t="shared" si="387"/>
        <v>4</v>
      </c>
      <c r="L3464">
        <f t="shared" si="388"/>
        <v>25</v>
      </c>
      <c r="M3464">
        <f t="shared" si="389"/>
        <v>2022</v>
      </c>
      <c r="N3464">
        <f t="shared" si="390"/>
        <v>2022</v>
      </c>
      <c r="O3464">
        <f t="shared" si="391"/>
        <v>1237.704</v>
      </c>
      <c r="P3464">
        <f t="shared" si="392"/>
        <v>0</v>
      </c>
      <c r="Q3464">
        <f t="shared" si="393"/>
        <v>1237.704</v>
      </c>
    </row>
    <row r="3465" spans="1:17" x14ac:dyDescent="0.25">
      <c r="A3465" s="62">
        <v>13086530</v>
      </c>
      <c r="B3465" s="63" t="s">
        <v>28</v>
      </c>
      <c r="C3465" s="64">
        <v>44677</v>
      </c>
      <c r="D3465" s="62">
        <v>698</v>
      </c>
      <c r="E3465" s="62">
        <v>21810.5</v>
      </c>
      <c r="F3465" s="62">
        <v>698</v>
      </c>
      <c r="G3465" s="62">
        <v>8265</v>
      </c>
      <c r="H3465" s="62">
        <v>-8265</v>
      </c>
      <c r="I3465" s="64">
        <v>44677</v>
      </c>
      <c r="J3465" s="62">
        <v>2022</v>
      </c>
      <c r="K3465">
        <f t="shared" si="387"/>
        <v>4</v>
      </c>
      <c r="L3465">
        <f t="shared" si="388"/>
        <v>26</v>
      </c>
      <c r="M3465">
        <f t="shared" si="389"/>
        <v>2022</v>
      </c>
      <c r="N3465">
        <f t="shared" si="390"/>
        <v>2022</v>
      </c>
      <c r="O3465">
        <f t="shared" si="391"/>
        <v>1384.4829999999999</v>
      </c>
      <c r="P3465">
        <f t="shared" si="392"/>
        <v>0</v>
      </c>
      <c r="Q3465">
        <f t="shared" si="393"/>
        <v>1384.4829999999999</v>
      </c>
    </row>
    <row r="3466" spans="1:17" x14ac:dyDescent="0.25">
      <c r="A3466" s="62">
        <v>13086530</v>
      </c>
      <c r="B3466" s="63" t="s">
        <v>28</v>
      </c>
      <c r="C3466" s="64">
        <v>44678</v>
      </c>
      <c r="D3466" s="62">
        <v>746</v>
      </c>
      <c r="E3466" s="62">
        <v>23290.400000000001</v>
      </c>
      <c r="F3466" s="62">
        <v>746</v>
      </c>
      <c r="G3466" s="62">
        <v>9745</v>
      </c>
      <c r="H3466" s="62">
        <v>-9744.9</v>
      </c>
      <c r="I3466" s="64">
        <v>44678</v>
      </c>
      <c r="J3466" s="62">
        <v>2022</v>
      </c>
      <c r="K3466">
        <f t="shared" si="387"/>
        <v>4</v>
      </c>
      <c r="L3466">
        <f t="shared" si="388"/>
        <v>27</v>
      </c>
      <c r="M3466">
        <f t="shared" si="389"/>
        <v>2022</v>
      </c>
      <c r="N3466">
        <f t="shared" si="390"/>
        <v>2022</v>
      </c>
      <c r="O3466">
        <f t="shared" si="391"/>
        <v>1479.691</v>
      </c>
      <c r="P3466">
        <f t="shared" si="392"/>
        <v>0</v>
      </c>
      <c r="Q3466">
        <f t="shared" si="393"/>
        <v>1479.691</v>
      </c>
    </row>
    <row r="3467" spans="1:17" x14ac:dyDescent="0.25">
      <c r="A3467" s="62">
        <v>13086530</v>
      </c>
      <c r="B3467" s="63" t="s">
        <v>28</v>
      </c>
      <c r="C3467" s="64">
        <v>44679</v>
      </c>
      <c r="D3467" s="62">
        <v>750</v>
      </c>
      <c r="E3467" s="62">
        <v>24777.8</v>
      </c>
      <c r="F3467" s="62">
        <v>750</v>
      </c>
      <c r="G3467" s="62">
        <v>11232</v>
      </c>
      <c r="H3467" s="62">
        <v>-11232.3</v>
      </c>
      <c r="I3467" s="64">
        <v>44679</v>
      </c>
      <c r="J3467" s="62">
        <v>2022</v>
      </c>
      <c r="K3467">
        <f t="shared" si="387"/>
        <v>4</v>
      </c>
      <c r="L3467">
        <f t="shared" si="388"/>
        <v>28</v>
      </c>
      <c r="M3467">
        <f t="shared" si="389"/>
        <v>2022</v>
      </c>
      <c r="N3467">
        <f t="shared" si="390"/>
        <v>2022</v>
      </c>
      <c r="O3467">
        <f t="shared" si="391"/>
        <v>1487.625</v>
      </c>
      <c r="P3467">
        <f t="shared" si="392"/>
        <v>0</v>
      </c>
      <c r="Q3467">
        <f t="shared" si="393"/>
        <v>1487.625</v>
      </c>
    </row>
    <row r="3468" spans="1:17" x14ac:dyDescent="0.25">
      <c r="A3468" s="62">
        <v>13086530</v>
      </c>
      <c r="B3468" s="63" t="s">
        <v>28</v>
      </c>
      <c r="C3468" s="64">
        <v>44680</v>
      </c>
      <c r="D3468" s="62">
        <v>829</v>
      </c>
      <c r="E3468" s="62">
        <v>26422.6</v>
      </c>
      <c r="F3468" s="62">
        <v>829</v>
      </c>
      <c r="G3468" s="62">
        <v>12877</v>
      </c>
      <c r="H3468" s="62">
        <v>-12877.1</v>
      </c>
      <c r="I3468" s="64">
        <v>44680</v>
      </c>
      <c r="J3468" s="62">
        <v>2022</v>
      </c>
      <c r="K3468">
        <f t="shared" si="387"/>
        <v>4</v>
      </c>
      <c r="L3468">
        <f t="shared" si="388"/>
        <v>29</v>
      </c>
      <c r="M3468">
        <f t="shared" si="389"/>
        <v>2022</v>
      </c>
      <c r="N3468">
        <f t="shared" si="390"/>
        <v>2022</v>
      </c>
      <c r="O3468">
        <f t="shared" si="391"/>
        <v>1644.3215</v>
      </c>
      <c r="P3468">
        <f t="shared" si="392"/>
        <v>0</v>
      </c>
      <c r="Q3468">
        <f t="shared" si="393"/>
        <v>1644.3215</v>
      </c>
    </row>
    <row r="3469" spans="1:17" x14ac:dyDescent="0.25">
      <c r="A3469" s="62">
        <v>13086530</v>
      </c>
      <c r="B3469" s="63" t="s">
        <v>28</v>
      </c>
      <c r="C3469" s="64">
        <v>44681</v>
      </c>
      <c r="D3469" s="62">
        <v>893</v>
      </c>
      <c r="E3469" s="62">
        <v>28194.3</v>
      </c>
      <c r="F3469" s="62">
        <v>893</v>
      </c>
      <c r="G3469" s="62">
        <v>14649</v>
      </c>
      <c r="H3469" s="62">
        <v>-14648.8</v>
      </c>
      <c r="I3469" s="64">
        <v>44681</v>
      </c>
      <c r="J3469" s="62">
        <v>2022</v>
      </c>
      <c r="K3469">
        <f t="shared" si="387"/>
        <v>4</v>
      </c>
      <c r="L3469">
        <f t="shared" si="388"/>
        <v>30</v>
      </c>
      <c r="M3469">
        <f t="shared" si="389"/>
        <v>2022</v>
      </c>
      <c r="N3469">
        <f t="shared" si="390"/>
        <v>2022</v>
      </c>
      <c r="O3469">
        <f t="shared" si="391"/>
        <v>1771.2655</v>
      </c>
      <c r="P3469">
        <f t="shared" si="392"/>
        <v>0</v>
      </c>
      <c r="Q3469">
        <f t="shared" si="393"/>
        <v>1771.2655</v>
      </c>
    </row>
    <row r="3470" spans="1:17" x14ac:dyDescent="0.25">
      <c r="A3470" s="62">
        <v>13086530</v>
      </c>
      <c r="B3470" s="63" t="s">
        <v>28</v>
      </c>
      <c r="C3470" s="64">
        <v>44682</v>
      </c>
      <c r="D3470" s="62">
        <v>899</v>
      </c>
      <c r="E3470" s="62">
        <v>29978.1</v>
      </c>
      <c r="F3470" s="62">
        <v>899</v>
      </c>
      <c r="G3470" s="62">
        <v>16433</v>
      </c>
      <c r="H3470" s="62">
        <v>-16432.599999999999</v>
      </c>
      <c r="I3470" s="64">
        <v>44682</v>
      </c>
      <c r="J3470" s="62">
        <v>2022</v>
      </c>
      <c r="K3470">
        <f t="shared" si="387"/>
        <v>5</v>
      </c>
      <c r="L3470">
        <f t="shared" si="388"/>
        <v>1</v>
      </c>
      <c r="M3470">
        <f t="shared" si="389"/>
        <v>2022</v>
      </c>
      <c r="N3470">
        <f t="shared" si="390"/>
        <v>2022</v>
      </c>
      <c r="O3470">
        <f t="shared" si="391"/>
        <v>1783.1665</v>
      </c>
      <c r="P3470">
        <f t="shared" si="392"/>
        <v>0</v>
      </c>
      <c r="Q3470">
        <f t="shared" si="393"/>
        <v>1783.1665</v>
      </c>
    </row>
    <row r="3471" spans="1:17" x14ac:dyDescent="0.25">
      <c r="A3471" s="62">
        <v>13086530</v>
      </c>
      <c r="B3471" s="63" t="s">
        <v>28</v>
      </c>
      <c r="C3471" s="64">
        <v>44683</v>
      </c>
      <c r="D3471" s="62">
        <v>857</v>
      </c>
      <c r="E3471" s="62">
        <v>31677.9</v>
      </c>
      <c r="F3471" s="62">
        <v>857</v>
      </c>
      <c r="G3471" s="62">
        <v>18132</v>
      </c>
      <c r="H3471" s="62">
        <v>-18132.400000000001</v>
      </c>
      <c r="I3471" s="64">
        <v>44683</v>
      </c>
      <c r="J3471" s="62">
        <v>2022</v>
      </c>
      <c r="K3471">
        <f t="shared" si="387"/>
        <v>5</v>
      </c>
      <c r="L3471">
        <f t="shared" si="388"/>
        <v>2</v>
      </c>
      <c r="M3471">
        <f t="shared" si="389"/>
        <v>2022</v>
      </c>
      <c r="N3471">
        <f t="shared" si="390"/>
        <v>2022</v>
      </c>
      <c r="O3471">
        <f t="shared" si="391"/>
        <v>1699.8595</v>
      </c>
      <c r="P3471">
        <f t="shared" si="392"/>
        <v>0</v>
      </c>
      <c r="Q3471">
        <f t="shared" si="393"/>
        <v>1699.8595</v>
      </c>
    </row>
    <row r="3472" spans="1:17" x14ac:dyDescent="0.25">
      <c r="A3472" s="62">
        <v>13086530</v>
      </c>
      <c r="B3472" s="63" t="s">
        <v>28</v>
      </c>
      <c r="C3472" s="64">
        <v>44684</v>
      </c>
      <c r="D3472" s="62">
        <v>829</v>
      </c>
      <c r="E3472" s="62">
        <v>33322.699999999997</v>
      </c>
      <c r="F3472" s="62">
        <v>829</v>
      </c>
      <c r="G3472" s="62">
        <v>19777</v>
      </c>
      <c r="H3472" s="62">
        <v>-19777.2</v>
      </c>
      <c r="I3472" s="64">
        <v>44684</v>
      </c>
      <c r="J3472" s="62">
        <v>2022</v>
      </c>
      <c r="K3472">
        <f t="shared" si="387"/>
        <v>5</v>
      </c>
      <c r="L3472">
        <f t="shared" si="388"/>
        <v>3</v>
      </c>
      <c r="M3472">
        <f t="shared" si="389"/>
        <v>2022</v>
      </c>
      <c r="N3472">
        <f t="shared" si="390"/>
        <v>2022</v>
      </c>
      <c r="O3472">
        <f t="shared" si="391"/>
        <v>1644.3215</v>
      </c>
      <c r="P3472">
        <f t="shared" si="392"/>
        <v>0</v>
      </c>
      <c r="Q3472">
        <f t="shared" si="393"/>
        <v>1644.3215</v>
      </c>
    </row>
    <row r="3473" spans="1:17" x14ac:dyDescent="0.25">
      <c r="A3473" s="62">
        <v>13086530</v>
      </c>
      <c r="B3473" s="63" t="s">
        <v>28</v>
      </c>
      <c r="C3473" s="64">
        <v>44685</v>
      </c>
      <c r="D3473" s="62">
        <v>837</v>
      </c>
      <c r="E3473" s="62">
        <v>34983.1</v>
      </c>
      <c r="F3473" s="62">
        <v>837</v>
      </c>
      <c r="G3473" s="62">
        <v>21438</v>
      </c>
      <c r="H3473" s="62">
        <v>-21437.599999999999</v>
      </c>
      <c r="I3473" s="64">
        <v>44685</v>
      </c>
      <c r="J3473" s="62">
        <v>2022</v>
      </c>
      <c r="K3473">
        <f t="shared" si="387"/>
        <v>5</v>
      </c>
      <c r="L3473">
        <f t="shared" si="388"/>
        <v>4</v>
      </c>
      <c r="M3473">
        <f t="shared" si="389"/>
        <v>2022</v>
      </c>
      <c r="N3473">
        <f t="shared" si="390"/>
        <v>2022</v>
      </c>
      <c r="O3473">
        <f t="shared" si="391"/>
        <v>1660.1895</v>
      </c>
      <c r="P3473">
        <f t="shared" si="392"/>
        <v>0</v>
      </c>
      <c r="Q3473">
        <f t="shared" si="393"/>
        <v>1660.1895</v>
      </c>
    </row>
    <row r="3474" spans="1:17" x14ac:dyDescent="0.25">
      <c r="A3474" s="62">
        <v>13086530</v>
      </c>
      <c r="B3474" s="63" t="s">
        <v>28</v>
      </c>
      <c r="C3474" s="64">
        <v>44686</v>
      </c>
      <c r="D3474" s="62">
        <v>831</v>
      </c>
      <c r="E3474" s="62">
        <v>36631.699999999997</v>
      </c>
      <c r="F3474" s="62">
        <v>831</v>
      </c>
      <c r="G3474" s="62">
        <v>23086</v>
      </c>
      <c r="H3474" s="62">
        <v>-23086.2</v>
      </c>
      <c r="I3474" s="64">
        <v>44686</v>
      </c>
      <c r="J3474" s="62">
        <v>2022</v>
      </c>
      <c r="K3474">
        <f t="shared" si="387"/>
        <v>5</v>
      </c>
      <c r="L3474">
        <f t="shared" si="388"/>
        <v>5</v>
      </c>
      <c r="M3474">
        <f t="shared" si="389"/>
        <v>2022</v>
      </c>
      <c r="N3474">
        <f t="shared" si="390"/>
        <v>2022</v>
      </c>
      <c r="O3474">
        <f t="shared" si="391"/>
        <v>1648.2885000000001</v>
      </c>
      <c r="P3474">
        <f t="shared" si="392"/>
        <v>0</v>
      </c>
      <c r="Q3474">
        <f t="shared" si="393"/>
        <v>1648.2885000000001</v>
      </c>
    </row>
    <row r="3475" spans="1:17" x14ac:dyDescent="0.25">
      <c r="A3475" s="62">
        <v>13086530</v>
      </c>
      <c r="B3475" s="63" t="s">
        <v>28</v>
      </c>
      <c r="C3475" s="64">
        <v>44687</v>
      </c>
      <c r="D3475" s="62">
        <v>833</v>
      </c>
      <c r="E3475" s="62">
        <v>38283.1</v>
      </c>
      <c r="F3475" s="62">
        <v>833</v>
      </c>
      <c r="G3475" s="62">
        <v>24738</v>
      </c>
      <c r="H3475" s="62">
        <v>-24737.599999999999</v>
      </c>
      <c r="I3475" s="64">
        <v>44687</v>
      </c>
      <c r="J3475" s="62">
        <v>2022</v>
      </c>
      <c r="K3475">
        <f t="shared" si="387"/>
        <v>5</v>
      </c>
      <c r="L3475">
        <f t="shared" si="388"/>
        <v>6</v>
      </c>
      <c r="M3475">
        <f t="shared" si="389"/>
        <v>2022</v>
      </c>
      <c r="N3475">
        <f t="shared" si="390"/>
        <v>2022</v>
      </c>
      <c r="O3475">
        <f t="shared" si="391"/>
        <v>1652.2555</v>
      </c>
      <c r="P3475">
        <f t="shared" si="392"/>
        <v>0</v>
      </c>
      <c r="Q3475">
        <f t="shared" si="393"/>
        <v>1652.2555</v>
      </c>
    </row>
    <row r="3476" spans="1:17" x14ac:dyDescent="0.25">
      <c r="A3476" s="62">
        <v>13086530</v>
      </c>
      <c r="B3476" s="63" t="s">
        <v>28</v>
      </c>
      <c r="C3476" s="64">
        <v>44688</v>
      </c>
      <c r="D3476" s="62">
        <v>830</v>
      </c>
      <c r="E3476" s="62">
        <v>39929.300000000003</v>
      </c>
      <c r="F3476" s="62">
        <v>830</v>
      </c>
      <c r="G3476" s="62">
        <v>26384</v>
      </c>
      <c r="H3476" s="62">
        <v>-26383.8</v>
      </c>
      <c r="I3476" s="64">
        <v>44688</v>
      </c>
      <c r="J3476" s="62">
        <v>2022</v>
      </c>
      <c r="K3476">
        <f t="shared" si="387"/>
        <v>5</v>
      </c>
      <c r="L3476">
        <f t="shared" si="388"/>
        <v>7</v>
      </c>
      <c r="M3476">
        <f t="shared" si="389"/>
        <v>2022</v>
      </c>
      <c r="N3476">
        <f t="shared" si="390"/>
        <v>2022</v>
      </c>
      <c r="O3476">
        <f t="shared" si="391"/>
        <v>1646.3050000000001</v>
      </c>
      <c r="P3476">
        <f t="shared" si="392"/>
        <v>0</v>
      </c>
      <c r="Q3476">
        <f t="shared" si="393"/>
        <v>1646.3050000000001</v>
      </c>
    </row>
    <row r="3477" spans="1:17" x14ac:dyDescent="0.25">
      <c r="A3477" s="62">
        <v>13086530</v>
      </c>
      <c r="B3477" s="63" t="s">
        <v>28</v>
      </c>
      <c r="C3477" s="64">
        <v>44689</v>
      </c>
      <c r="D3477" s="62">
        <v>829</v>
      </c>
      <c r="E3477" s="62">
        <v>41574.199999999997</v>
      </c>
      <c r="F3477" s="62">
        <v>734</v>
      </c>
      <c r="G3477" s="62">
        <v>27840</v>
      </c>
      <c r="H3477" s="62">
        <v>-27840.400000000001</v>
      </c>
      <c r="I3477" s="64">
        <v>44689</v>
      </c>
      <c r="J3477" s="62">
        <v>2022</v>
      </c>
      <c r="K3477">
        <f t="shared" si="387"/>
        <v>5</v>
      </c>
      <c r="L3477">
        <f t="shared" si="388"/>
        <v>8</v>
      </c>
      <c r="M3477">
        <f t="shared" si="389"/>
        <v>2022</v>
      </c>
      <c r="N3477">
        <f t="shared" si="390"/>
        <v>2022</v>
      </c>
      <c r="O3477">
        <f t="shared" si="391"/>
        <v>1644.3215</v>
      </c>
      <c r="P3477">
        <f t="shared" si="392"/>
        <v>188.4325</v>
      </c>
      <c r="Q3477">
        <f t="shared" si="393"/>
        <v>1455.8890000000001</v>
      </c>
    </row>
    <row r="3478" spans="1:17" x14ac:dyDescent="0.25">
      <c r="A3478" s="62">
        <v>13086530</v>
      </c>
      <c r="B3478" s="63" t="s">
        <v>28</v>
      </c>
      <c r="C3478" s="64">
        <v>44690</v>
      </c>
      <c r="D3478" s="62">
        <v>817</v>
      </c>
      <c r="E3478" s="62">
        <v>43194.6</v>
      </c>
      <c r="F3478" s="62">
        <v>817</v>
      </c>
      <c r="G3478" s="62">
        <v>29461</v>
      </c>
      <c r="H3478" s="62">
        <v>-29460.7</v>
      </c>
      <c r="I3478" s="64">
        <v>44690</v>
      </c>
      <c r="J3478" s="62">
        <v>2022</v>
      </c>
      <c r="K3478">
        <f t="shared" si="387"/>
        <v>5</v>
      </c>
      <c r="L3478">
        <f t="shared" si="388"/>
        <v>9</v>
      </c>
      <c r="M3478">
        <f t="shared" si="389"/>
        <v>2022</v>
      </c>
      <c r="N3478">
        <f t="shared" si="390"/>
        <v>2022</v>
      </c>
      <c r="O3478">
        <f t="shared" si="391"/>
        <v>1620.5195000000001</v>
      </c>
      <c r="P3478">
        <f t="shared" si="392"/>
        <v>0</v>
      </c>
      <c r="Q3478">
        <f t="shared" si="393"/>
        <v>1620.5195000000001</v>
      </c>
    </row>
    <row r="3479" spans="1:17" x14ac:dyDescent="0.25">
      <c r="A3479" s="62">
        <v>13086530</v>
      </c>
      <c r="B3479" s="63" t="s">
        <v>28</v>
      </c>
      <c r="C3479" s="64">
        <v>44691</v>
      </c>
      <c r="D3479" s="62">
        <v>820</v>
      </c>
      <c r="E3479" s="62">
        <v>44821.4</v>
      </c>
      <c r="F3479" s="62">
        <v>649</v>
      </c>
      <c r="G3479" s="62">
        <v>30747</v>
      </c>
      <c r="H3479" s="62">
        <v>-30747.200000000001</v>
      </c>
      <c r="I3479" s="64">
        <v>44691</v>
      </c>
      <c r="J3479" s="62">
        <v>2022</v>
      </c>
      <c r="K3479">
        <f t="shared" si="387"/>
        <v>5</v>
      </c>
      <c r="L3479">
        <f t="shared" si="388"/>
        <v>10</v>
      </c>
      <c r="M3479">
        <f t="shared" si="389"/>
        <v>2022</v>
      </c>
      <c r="N3479">
        <f t="shared" si="390"/>
        <v>2022</v>
      </c>
      <c r="O3479">
        <f t="shared" si="391"/>
        <v>1626.47</v>
      </c>
      <c r="P3479">
        <f t="shared" si="392"/>
        <v>339.17849999999999</v>
      </c>
      <c r="Q3479">
        <f t="shared" si="393"/>
        <v>1287.2915</v>
      </c>
    </row>
    <row r="3480" spans="1:17" x14ac:dyDescent="0.25">
      <c r="A3480" s="62">
        <v>13086530</v>
      </c>
      <c r="B3480" s="63" t="s">
        <v>28</v>
      </c>
      <c r="C3480" s="64">
        <v>44692</v>
      </c>
      <c r="D3480" s="62">
        <v>818</v>
      </c>
      <c r="E3480" s="62">
        <v>46443.199999999997</v>
      </c>
      <c r="F3480" s="62">
        <v>48</v>
      </c>
      <c r="G3480" s="62">
        <v>30843</v>
      </c>
      <c r="H3480" s="62">
        <v>-30842.5</v>
      </c>
      <c r="I3480" s="64">
        <v>44692</v>
      </c>
      <c r="J3480" s="62">
        <v>2022</v>
      </c>
      <c r="K3480">
        <f t="shared" si="387"/>
        <v>5</v>
      </c>
      <c r="L3480">
        <f t="shared" si="388"/>
        <v>11</v>
      </c>
      <c r="M3480">
        <f t="shared" si="389"/>
        <v>2022</v>
      </c>
      <c r="N3480">
        <f t="shared" si="390"/>
        <v>2022</v>
      </c>
      <c r="O3480">
        <f t="shared" si="391"/>
        <v>1622.5029999999999</v>
      </c>
      <c r="P3480">
        <f t="shared" si="392"/>
        <v>1527.2950000000001</v>
      </c>
      <c r="Q3480">
        <f t="shared" si="393"/>
        <v>95.207999999999998</v>
      </c>
    </row>
    <row r="3481" spans="1:17" x14ac:dyDescent="0.25">
      <c r="A3481" s="62">
        <v>13086530</v>
      </c>
      <c r="B3481" s="63" t="s">
        <v>28</v>
      </c>
      <c r="C3481" s="64">
        <v>44693</v>
      </c>
      <c r="D3481" s="62">
        <v>855</v>
      </c>
      <c r="E3481" s="62">
        <v>48138.2</v>
      </c>
      <c r="F3481" s="62">
        <v>4.5999999999999996</v>
      </c>
      <c r="G3481" s="62">
        <v>30852</v>
      </c>
      <c r="H3481" s="62">
        <v>-30851.599999999999</v>
      </c>
      <c r="I3481" s="64">
        <v>44693</v>
      </c>
      <c r="J3481" s="62">
        <v>2022</v>
      </c>
      <c r="K3481">
        <f t="shared" ref="K3481:K3534" si="394">MONTH(C3481)</f>
        <v>5</v>
      </c>
      <c r="L3481">
        <f t="shared" ref="L3481:L3534" si="395">DAY(C3481)</f>
        <v>12</v>
      </c>
      <c r="M3481">
        <f t="shared" ref="M3481:M3534" si="396">YEAR(C3481)</f>
        <v>2022</v>
      </c>
      <c r="N3481">
        <f t="shared" ref="N3481:N3534" si="397">IF(K3481&gt;10,M3481+1,M3481)</f>
        <v>2022</v>
      </c>
      <c r="O3481">
        <f t="shared" ref="O3481:O3534" si="398">D3481*1.9835</f>
        <v>1695.8924999999999</v>
      </c>
      <c r="P3481">
        <f t="shared" ref="P3481:P3534" si="399">(D3481-F3481)*1.9835</f>
        <v>1686.7683999999999</v>
      </c>
      <c r="Q3481">
        <f t="shared" ref="Q3481:Q3534" si="400">F3481*1.9835</f>
        <v>9.1241000000000003</v>
      </c>
    </row>
    <row r="3482" spans="1:17" x14ac:dyDescent="0.25">
      <c r="A3482" s="62">
        <v>13086530</v>
      </c>
      <c r="B3482" s="63" t="s">
        <v>28</v>
      </c>
      <c r="C3482" s="64">
        <v>44694</v>
      </c>
      <c r="D3482" s="62">
        <v>917</v>
      </c>
      <c r="E3482" s="62">
        <v>49956.3</v>
      </c>
      <c r="F3482" s="62">
        <v>583</v>
      </c>
      <c r="G3482" s="62">
        <v>32008</v>
      </c>
      <c r="H3482" s="62">
        <v>-32008.3</v>
      </c>
      <c r="I3482" s="64">
        <v>44694</v>
      </c>
      <c r="J3482" s="62">
        <v>2022</v>
      </c>
      <c r="K3482">
        <f t="shared" si="394"/>
        <v>5</v>
      </c>
      <c r="L3482">
        <f t="shared" si="395"/>
        <v>13</v>
      </c>
      <c r="M3482">
        <f t="shared" si="396"/>
        <v>2022</v>
      </c>
      <c r="N3482">
        <f t="shared" si="397"/>
        <v>2022</v>
      </c>
      <c r="O3482">
        <f t="shared" si="398"/>
        <v>1818.8695</v>
      </c>
      <c r="P3482">
        <f t="shared" si="399"/>
        <v>662.48900000000003</v>
      </c>
      <c r="Q3482">
        <f t="shared" si="400"/>
        <v>1156.3805</v>
      </c>
    </row>
    <row r="3483" spans="1:17" x14ac:dyDescent="0.25">
      <c r="A3483" s="62">
        <v>13086530</v>
      </c>
      <c r="B3483" s="63" t="s">
        <v>28</v>
      </c>
      <c r="C3483" s="64">
        <v>44695</v>
      </c>
      <c r="D3483" s="62">
        <v>904</v>
      </c>
      <c r="E3483" s="62">
        <v>51748.800000000003</v>
      </c>
      <c r="F3483" s="62">
        <v>904</v>
      </c>
      <c r="G3483" s="62">
        <v>33801</v>
      </c>
      <c r="H3483" s="62">
        <v>-33800.699999999997</v>
      </c>
      <c r="I3483" s="64">
        <v>44695</v>
      </c>
      <c r="J3483" s="62">
        <v>2022</v>
      </c>
      <c r="K3483">
        <f t="shared" si="394"/>
        <v>5</v>
      </c>
      <c r="L3483">
        <f t="shared" si="395"/>
        <v>14</v>
      </c>
      <c r="M3483">
        <f t="shared" si="396"/>
        <v>2022</v>
      </c>
      <c r="N3483">
        <f t="shared" si="397"/>
        <v>2022</v>
      </c>
      <c r="O3483">
        <f t="shared" si="398"/>
        <v>1793.0840000000001</v>
      </c>
      <c r="P3483">
        <f t="shared" si="399"/>
        <v>0</v>
      </c>
      <c r="Q3483">
        <f t="shared" si="400"/>
        <v>1793.0840000000001</v>
      </c>
    </row>
    <row r="3484" spans="1:17" x14ac:dyDescent="0.25">
      <c r="A3484" s="62">
        <v>13086530</v>
      </c>
      <c r="B3484" s="63" t="s">
        <v>28</v>
      </c>
      <c r="C3484" s="64">
        <v>44696</v>
      </c>
      <c r="D3484" s="62">
        <v>897</v>
      </c>
      <c r="E3484" s="62">
        <v>53527.9</v>
      </c>
      <c r="F3484" s="62">
        <v>897</v>
      </c>
      <c r="G3484" s="62">
        <v>35580</v>
      </c>
      <c r="H3484" s="62">
        <v>-35579.800000000003</v>
      </c>
      <c r="I3484" s="64">
        <v>44696</v>
      </c>
      <c r="J3484" s="62">
        <v>2022</v>
      </c>
      <c r="K3484">
        <f t="shared" si="394"/>
        <v>5</v>
      </c>
      <c r="L3484">
        <f t="shared" si="395"/>
        <v>15</v>
      </c>
      <c r="M3484">
        <f t="shared" si="396"/>
        <v>2022</v>
      </c>
      <c r="N3484">
        <f t="shared" si="397"/>
        <v>2022</v>
      </c>
      <c r="O3484">
        <f t="shared" si="398"/>
        <v>1779.1994999999999</v>
      </c>
      <c r="P3484">
        <f t="shared" si="399"/>
        <v>0</v>
      </c>
      <c r="Q3484">
        <f t="shared" si="400"/>
        <v>1779.1994999999999</v>
      </c>
    </row>
    <row r="3485" spans="1:17" x14ac:dyDescent="0.25">
      <c r="A3485" s="62">
        <v>13086530</v>
      </c>
      <c r="B3485" s="63" t="s">
        <v>28</v>
      </c>
      <c r="C3485" s="64">
        <v>44697</v>
      </c>
      <c r="D3485" s="62">
        <v>894</v>
      </c>
      <c r="E3485" s="62">
        <v>55301.7</v>
      </c>
      <c r="F3485" s="62">
        <v>894</v>
      </c>
      <c r="G3485" s="62">
        <v>37354</v>
      </c>
      <c r="H3485" s="62">
        <v>-37353.699999999997</v>
      </c>
      <c r="I3485" s="64">
        <v>44697</v>
      </c>
      <c r="J3485" s="62">
        <v>2022</v>
      </c>
      <c r="K3485">
        <f t="shared" si="394"/>
        <v>5</v>
      </c>
      <c r="L3485">
        <f t="shared" si="395"/>
        <v>16</v>
      </c>
      <c r="M3485">
        <f t="shared" si="396"/>
        <v>2022</v>
      </c>
      <c r="N3485">
        <f t="shared" si="397"/>
        <v>2022</v>
      </c>
      <c r="O3485">
        <f t="shared" si="398"/>
        <v>1773.249</v>
      </c>
      <c r="P3485">
        <f t="shared" si="399"/>
        <v>0</v>
      </c>
      <c r="Q3485">
        <f t="shared" si="400"/>
        <v>1773.249</v>
      </c>
    </row>
    <row r="3486" spans="1:17" x14ac:dyDescent="0.25">
      <c r="A3486" s="62">
        <v>13086530</v>
      </c>
      <c r="B3486" s="63" t="s">
        <v>28</v>
      </c>
      <c r="C3486" s="64">
        <v>44698</v>
      </c>
      <c r="D3486" s="62">
        <v>968</v>
      </c>
      <c r="E3486" s="62">
        <v>57221.2</v>
      </c>
      <c r="F3486" s="62">
        <v>968</v>
      </c>
      <c r="G3486" s="62">
        <v>39273</v>
      </c>
      <c r="H3486" s="62">
        <v>-39273.1</v>
      </c>
      <c r="I3486" s="64">
        <v>44698</v>
      </c>
      <c r="J3486" s="62">
        <v>2022</v>
      </c>
      <c r="K3486">
        <f t="shared" si="394"/>
        <v>5</v>
      </c>
      <c r="L3486">
        <f t="shared" si="395"/>
        <v>17</v>
      </c>
      <c r="M3486">
        <f t="shared" si="396"/>
        <v>2022</v>
      </c>
      <c r="N3486">
        <f t="shared" si="397"/>
        <v>2022</v>
      </c>
      <c r="O3486">
        <f t="shared" si="398"/>
        <v>1920.028</v>
      </c>
      <c r="P3486">
        <f t="shared" si="399"/>
        <v>0</v>
      </c>
      <c r="Q3486">
        <f t="shared" si="400"/>
        <v>1920.028</v>
      </c>
    </row>
    <row r="3487" spans="1:17" x14ac:dyDescent="0.25">
      <c r="A3487" s="62">
        <v>13086530</v>
      </c>
      <c r="B3487" s="63" t="s">
        <v>28</v>
      </c>
      <c r="C3487" s="64">
        <v>44699</v>
      </c>
      <c r="D3487" s="62">
        <v>1065</v>
      </c>
      <c r="E3487" s="62">
        <v>59332.9</v>
      </c>
      <c r="F3487" s="62">
        <v>1065</v>
      </c>
      <c r="G3487" s="62">
        <v>41385</v>
      </c>
      <c r="H3487" s="62">
        <v>-41384.800000000003</v>
      </c>
      <c r="I3487" s="64">
        <v>44699</v>
      </c>
      <c r="J3487" s="62">
        <v>2022</v>
      </c>
      <c r="K3487">
        <f t="shared" si="394"/>
        <v>5</v>
      </c>
      <c r="L3487">
        <f t="shared" si="395"/>
        <v>18</v>
      </c>
      <c r="M3487">
        <f t="shared" si="396"/>
        <v>2022</v>
      </c>
      <c r="N3487">
        <f t="shared" si="397"/>
        <v>2022</v>
      </c>
      <c r="O3487">
        <f t="shared" si="398"/>
        <v>2112.4275000000002</v>
      </c>
      <c r="P3487">
        <f t="shared" si="399"/>
        <v>0</v>
      </c>
      <c r="Q3487">
        <f t="shared" si="400"/>
        <v>2112.4275000000002</v>
      </c>
    </row>
    <row r="3488" spans="1:17" x14ac:dyDescent="0.25">
      <c r="A3488" s="62">
        <v>13086530</v>
      </c>
      <c r="B3488" s="63" t="s">
        <v>28</v>
      </c>
      <c r="C3488" s="64">
        <v>44700</v>
      </c>
      <c r="D3488" s="62">
        <v>1083</v>
      </c>
      <c r="E3488" s="62">
        <v>61481.8</v>
      </c>
      <c r="F3488" s="62">
        <v>1083</v>
      </c>
      <c r="G3488" s="62">
        <v>43534</v>
      </c>
      <c r="H3488" s="62">
        <v>-43533.8</v>
      </c>
      <c r="I3488" s="64">
        <v>44700</v>
      </c>
      <c r="J3488" s="62">
        <v>2022</v>
      </c>
      <c r="K3488">
        <f t="shared" si="394"/>
        <v>5</v>
      </c>
      <c r="L3488">
        <f t="shared" si="395"/>
        <v>19</v>
      </c>
      <c r="M3488">
        <f t="shared" si="396"/>
        <v>2022</v>
      </c>
      <c r="N3488">
        <f t="shared" si="397"/>
        <v>2022</v>
      </c>
      <c r="O3488">
        <f t="shared" si="398"/>
        <v>2148.1305000000002</v>
      </c>
      <c r="P3488">
        <f t="shared" si="399"/>
        <v>0</v>
      </c>
      <c r="Q3488">
        <f t="shared" si="400"/>
        <v>2148.1305000000002</v>
      </c>
    </row>
    <row r="3489" spans="1:17" x14ac:dyDescent="0.25">
      <c r="A3489" s="62">
        <v>13086530</v>
      </c>
      <c r="B3489" s="63" t="s">
        <v>28</v>
      </c>
      <c r="C3489" s="64">
        <v>44701</v>
      </c>
      <c r="D3489" s="62">
        <v>1111</v>
      </c>
      <c r="E3489" s="62">
        <v>63685.599999999999</v>
      </c>
      <c r="F3489" s="62">
        <v>1111</v>
      </c>
      <c r="G3489" s="62">
        <v>45738</v>
      </c>
      <c r="H3489" s="62">
        <v>-45737.5</v>
      </c>
      <c r="I3489" s="64">
        <v>44701</v>
      </c>
      <c r="J3489" s="62">
        <v>2022</v>
      </c>
      <c r="K3489">
        <f t="shared" si="394"/>
        <v>5</v>
      </c>
      <c r="L3489">
        <f t="shared" si="395"/>
        <v>20</v>
      </c>
      <c r="M3489">
        <f t="shared" si="396"/>
        <v>2022</v>
      </c>
      <c r="N3489">
        <f t="shared" si="397"/>
        <v>2022</v>
      </c>
      <c r="O3489">
        <f t="shared" si="398"/>
        <v>2203.6685000000002</v>
      </c>
      <c r="P3489">
        <f t="shared" si="399"/>
        <v>0</v>
      </c>
      <c r="Q3489">
        <f t="shared" si="400"/>
        <v>2203.6685000000002</v>
      </c>
    </row>
    <row r="3490" spans="1:17" x14ac:dyDescent="0.25">
      <c r="A3490" s="62">
        <v>13086530</v>
      </c>
      <c r="B3490" s="63" t="s">
        <v>28</v>
      </c>
      <c r="C3490" s="64">
        <v>44702</v>
      </c>
      <c r="D3490" s="62">
        <v>1168</v>
      </c>
      <c r="E3490" s="62">
        <v>66001.5</v>
      </c>
      <c r="F3490" s="62">
        <v>1168</v>
      </c>
      <c r="G3490" s="62">
        <v>48054</v>
      </c>
      <c r="H3490" s="62">
        <v>-48053.5</v>
      </c>
      <c r="I3490" s="64">
        <v>44702</v>
      </c>
      <c r="J3490" s="62">
        <v>2022</v>
      </c>
      <c r="K3490">
        <f t="shared" si="394"/>
        <v>5</v>
      </c>
      <c r="L3490">
        <f t="shared" si="395"/>
        <v>21</v>
      </c>
      <c r="M3490">
        <f t="shared" si="396"/>
        <v>2022</v>
      </c>
      <c r="N3490">
        <f t="shared" si="397"/>
        <v>2022</v>
      </c>
      <c r="O3490">
        <f t="shared" si="398"/>
        <v>2316.7280000000001</v>
      </c>
      <c r="P3490">
        <f t="shared" si="399"/>
        <v>0</v>
      </c>
      <c r="Q3490">
        <f t="shared" si="400"/>
        <v>2316.7280000000001</v>
      </c>
    </row>
    <row r="3491" spans="1:17" x14ac:dyDescent="0.25">
      <c r="A3491" s="62">
        <v>13086530</v>
      </c>
      <c r="B3491" s="63" t="s">
        <v>28</v>
      </c>
      <c r="C3491" s="64">
        <v>44703</v>
      </c>
      <c r="D3491" s="62">
        <v>1198</v>
      </c>
      <c r="E3491" s="62">
        <v>68377.899999999994</v>
      </c>
      <c r="F3491" s="62">
        <v>1198</v>
      </c>
      <c r="G3491" s="62">
        <v>50430</v>
      </c>
      <c r="H3491" s="62">
        <v>-50429.9</v>
      </c>
      <c r="I3491" s="64">
        <v>44703</v>
      </c>
      <c r="J3491" s="62">
        <v>2022</v>
      </c>
      <c r="K3491">
        <f t="shared" si="394"/>
        <v>5</v>
      </c>
      <c r="L3491">
        <f t="shared" si="395"/>
        <v>22</v>
      </c>
      <c r="M3491">
        <f t="shared" si="396"/>
        <v>2022</v>
      </c>
      <c r="N3491">
        <f t="shared" si="397"/>
        <v>2022</v>
      </c>
      <c r="O3491">
        <f t="shared" si="398"/>
        <v>2376.2330000000002</v>
      </c>
      <c r="P3491">
        <f t="shared" si="399"/>
        <v>0</v>
      </c>
      <c r="Q3491">
        <f t="shared" si="400"/>
        <v>2376.2330000000002</v>
      </c>
    </row>
    <row r="3492" spans="1:17" x14ac:dyDescent="0.25">
      <c r="A3492" s="62">
        <v>13086530</v>
      </c>
      <c r="B3492" s="63" t="s">
        <v>28</v>
      </c>
      <c r="C3492" s="64">
        <v>44704</v>
      </c>
      <c r="D3492" s="62">
        <v>1204</v>
      </c>
      <c r="E3492" s="62">
        <v>70766.3</v>
      </c>
      <c r="F3492" s="62">
        <v>1204</v>
      </c>
      <c r="G3492" s="62">
        <v>52818</v>
      </c>
      <c r="H3492" s="62">
        <v>-52818.2</v>
      </c>
      <c r="I3492" s="64">
        <v>44704</v>
      </c>
      <c r="J3492" s="62">
        <v>2022</v>
      </c>
      <c r="K3492">
        <f t="shared" si="394"/>
        <v>5</v>
      </c>
      <c r="L3492">
        <f t="shared" si="395"/>
        <v>23</v>
      </c>
      <c r="M3492">
        <f t="shared" si="396"/>
        <v>2022</v>
      </c>
      <c r="N3492">
        <f t="shared" si="397"/>
        <v>2022</v>
      </c>
      <c r="O3492">
        <f t="shared" si="398"/>
        <v>2388.134</v>
      </c>
      <c r="P3492">
        <f t="shared" si="399"/>
        <v>0</v>
      </c>
      <c r="Q3492">
        <f t="shared" si="400"/>
        <v>2388.134</v>
      </c>
    </row>
    <row r="3493" spans="1:17" x14ac:dyDescent="0.25">
      <c r="A3493" s="62">
        <v>13086530</v>
      </c>
      <c r="B3493" s="63" t="s">
        <v>28</v>
      </c>
      <c r="C3493" s="64">
        <v>44705</v>
      </c>
      <c r="D3493" s="62">
        <v>1181</v>
      </c>
      <c r="E3493" s="62">
        <v>73108.899999999994</v>
      </c>
      <c r="F3493" s="62">
        <v>1181</v>
      </c>
      <c r="G3493" s="62">
        <v>55161</v>
      </c>
      <c r="H3493" s="62">
        <v>-55160.800000000003</v>
      </c>
      <c r="I3493" s="64">
        <v>44705</v>
      </c>
      <c r="J3493" s="62">
        <v>2022</v>
      </c>
      <c r="K3493">
        <f t="shared" si="394"/>
        <v>5</v>
      </c>
      <c r="L3493">
        <f t="shared" si="395"/>
        <v>24</v>
      </c>
      <c r="M3493">
        <f t="shared" si="396"/>
        <v>2022</v>
      </c>
      <c r="N3493">
        <f t="shared" si="397"/>
        <v>2022</v>
      </c>
      <c r="O3493">
        <f t="shared" si="398"/>
        <v>2342.5135</v>
      </c>
      <c r="P3493">
        <f t="shared" si="399"/>
        <v>0</v>
      </c>
      <c r="Q3493">
        <f t="shared" si="400"/>
        <v>2342.5135</v>
      </c>
    </row>
    <row r="3494" spans="1:17" x14ac:dyDescent="0.25">
      <c r="A3494" s="62">
        <v>13086530</v>
      </c>
      <c r="B3494" s="63" t="s">
        <v>28</v>
      </c>
      <c r="C3494" s="64">
        <v>44706</v>
      </c>
      <c r="D3494" s="62">
        <v>1174</v>
      </c>
      <c r="E3494" s="62">
        <v>75437</v>
      </c>
      <c r="F3494" s="62">
        <v>1174</v>
      </c>
      <c r="G3494" s="62">
        <v>57489</v>
      </c>
      <c r="H3494" s="62">
        <v>-57488.9</v>
      </c>
      <c r="I3494" s="64">
        <v>44706</v>
      </c>
      <c r="J3494" s="62">
        <v>2022</v>
      </c>
      <c r="K3494">
        <f t="shared" si="394"/>
        <v>5</v>
      </c>
      <c r="L3494">
        <f t="shared" si="395"/>
        <v>25</v>
      </c>
      <c r="M3494">
        <f t="shared" si="396"/>
        <v>2022</v>
      </c>
      <c r="N3494">
        <f t="shared" si="397"/>
        <v>2022</v>
      </c>
      <c r="O3494">
        <f t="shared" si="398"/>
        <v>2328.6289999999999</v>
      </c>
      <c r="P3494">
        <f t="shared" si="399"/>
        <v>0</v>
      </c>
      <c r="Q3494">
        <f t="shared" si="400"/>
        <v>2328.6289999999999</v>
      </c>
    </row>
    <row r="3495" spans="1:17" x14ac:dyDescent="0.25">
      <c r="A3495" s="62">
        <v>13086530</v>
      </c>
      <c r="B3495" s="63" t="s">
        <v>28</v>
      </c>
      <c r="C3495" s="64">
        <v>44707</v>
      </c>
      <c r="D3495" s="62">
        <v>1171</v>
      </c>
      <c r="E3495" s="62">
        <v>77759.3</v>
      </c>
      <c r="F3495" s="62">
        <v>1171</v>
      </c>
      <c r="G3495" s="62">
        <v>59811</v>
      </c>
      <c r="H3495" s="62">
        <v>-59811.3</v>
      </c>
      <c r="I3495" s="64">
        <v>44707</v>
      </c>
      <c r="J3495" s="62">
        <v>2022</v>
      </c>
      <c r="K3495">
        <f t="shared" si="394"/>
        <v>5</v>
      </c>
      <c r="L3495">
        <f t="shared" si="395"/>
        <v>26</v>
      </c>
      <c r="M3495">
        <f t="shared" si="396"/>
        <v>2022</v>
      </c>
      <c r="N3495">
        <f t="shared" si="397"/>
        <v>2022</v>
      </c>
      <c r="O3495">
        <f t="shared" si="398"/>
        <v>2322.6785</v>
      </c>
      <c r="P3495">
        <f t="shared" si="399"/>
        <v>0</v>
      </c>
      <c r="Q3495">
        <f t="shared" si="400"/>
        <v>2322.6785</v>
      </c>
    </row>
    <row r="3496" spans="1:17" x14ac:dyDescent="0.25">
      <c r="A3496" s="62">
        <v>13086530</v>
      </c>
      <c r="B3496" s="63" t="s">
        <v>28</v>
      </c>
      <c r="C3496" s="64">
        <v>44708</v>
      </c>
      <c r="D3496" s="62">
        <v>1177</v>
      </c>
      <c r="E3496" s="62">
        <v>80093.7</v>
      </c>
      <c r="F3496" s="62">
        <v>1177</v>
      </c>
      <c r="G3496" s="62">
        <v>62146</v>
      </c>
      <c r="H3496" s="62">
        <v>-62145.599999999999</v>
      </c>
      <c r="I3496" s="64">
        <v>44708</v>
      </c>
      <c r="J3496" s="62">
        <v>2022</v>
      </c>
      <c r="K3496">
        <f t="shared" si="394"/>
        <v>5</v>
      </c>
      <c r="L3496">
        <f t="shared" si="395"/>
        <v>27</v>
      </c>
      <c r="M3496">
        <f t="shared" si="396"/>
        <v>2022</v>
      </c>
      <c r="N3496">
        <f t="shared" si="397"/>
        <v>2022</v>
      </c>
      <c r="O3496">
        <f t="shared" si="398"/>
        <v>2334.5794999999998</v>
      </c>
      <c r="P3496">
        <f t="shared" si="399"/>
        <v>0</v>
      </c>
      <c r="Q3496">
        <f t="shared" si="400"/>
        <v>2334.5794999999998</v>
      </c>
    </row>
    <row r="3497" spans="1:17" x14ac:dyDescent="0.25">
      <c r="A3497" s="62">
        <v>13086530</v>
      </c>
      <c r="B3497" s="63" t="s">
        <v>28</v>
      </c>
      <c r="C3497" s="64">
        <v>44709</v>
      </c>
      <c r="D3497" s="62">
        <v>1176</v>
      </c>
      <c r="E3497" s="62">
        <v>82426.7</v>
      </c>
      <c r="F3497" s="62">
        <v>1176</v>
      </c>
      <c r="G3497" s="62">
        <v>64479</v>
      </c>
      <c r="H3497" s="62">
        <v>-64478.6</v>
      </c>
      <c r="I3497" s="64">
        <v>44709</v>
      </c>
      <c r="J3497" s="62">
        <v>2022</v>
      </c>
      <c r="K3497">
        <f t="shared" si="394"/>
        <v>5</v>
      </c>
      <c r="L3497">
        <f t="shared" si="395"/>
        <v>28</v>
      </c>
      <c r="M3497">
        <f t="shared" si="396"/>
        <v>2022</v>
      </c>
      <c r="N3497">
        <f t="shared" si="397"/>
        <v>2022</v>
      </c>
      <c r="O3497">
        <f t="shared" si="398"/>
        <v>2332.596</v>
      </c>
      <c r="P3497">
        <f t="shared" si="399"/>
        <v>0</v>
      </c>
      <c r="Q3497">
        <f t="shared" si="400"/>
        <v>2332.596</v>
      </c>
    </row>
    <row r="3498" spans="1:17" x14ac:dyDescent="0.25">
      <c r="A3498" s="62">
        <v>13086530</v>
      </c>
      <c r="B3498" s="63" t="s">
        <v>28</v>
      </c>
      <c r="C3498" s="64">
        <v>44710</v>
      </c>
      <c r="D3498" s="62">
        <v>1169</v>
      </c>
      <c r="E3498" s="62">
        <v>84745.2</v>
      </c>
      <c r="F3498" s="62">
        <v>1169</v>
      </c>
      <c r="G3498" s="62">
        <v>66797</v>
      </c>
      <c r="H3498" s="62">
        <v>-66797.100000000006</v>
      </c>
      <c r="I3498" s="64">
        <v>44710</v>
      </c>
      <c r="J3498" s="62">
        <v>2022</v>
      </c>
      <c r="K3498">
        <f t="shared" si="394"/>
        <v>5</v>
      </c>
      <c r="L3498">
        <f t="shared" si="395"/>
        <v>29</v>
      </c>
      <c r="M3498">
        <f t="shared" si="396"/>
        <v>2022</v>
      </c>
      <c r="N3498">
        <f t="shared" si="397"/>
        <v>2022</v>
      </c>
      <c r="O3498">
        <f t="shared" si="398"/>
        <v>2318.7114999999999</v>
      </c>
      <c r="P3498">
        <f t="shared" si="399"/>
        <v>0</v>
      </c>
      <c r="Q3498">
        <f t="shared" si="400"/>
        <v>2318.7114999999999</v>
      </c>
    </row>
    <row r="3499" spans="1:17" x14ac:dyDescent="0.25">
      <c r="A3499" s="62">
        <v>13086530</v>
      </c>
      <c r="B3499" s="63" t="s">
        <v>28</v>
      </c>
      <c r="C3499" s="64">
        <v>44711</v>
      </c>
      <c r="D3499" s="62">
        <v>1159</v>
      </c>
      <c r="E3499" s="62">
        <v>87044.800000000003</v>
      </c>
      <c r="F3499" s="62">
        <v>1159</v>
      </c>
      <c r="G3499" s="62">
        <v>69097</v>
      </c>
      <c r="H3499" s="62">
        <v>-69096.7</v>
      </c>
      <c r="I3499" s="64">
        <v>44711</v>
      </c>
      <c r="J3499" s="62">
        <v>2022</v>
      </c>
      <c r="K3499">
        <f t="shared" si="394"/>
        <v>5</v>
      </c>
      <c r="L3499">
        <f t="shared" si="395"/>
        <v>30</v>
      </c>
      <c r="M3499">
        <f t="shared" si="396"/>
        <v>2022</v>
      </c>
      <c r="N3499">
        <f t="shared" si="397"/>
        <v>2022</v>
      </c>
      <c r="O3499">
        <f t="shared" si="398"/>
        <v>2298.8764999999999</v>
      </c>
      <c r="P3499">
        <f t="shared" si="399"/>
        <v>0</v>
      </c>
      <c r="Q3499">
        <f t="shared" si="400"/>
        <v>2298.8764999999999</v>
      </c>
    </row>
    <row r="3500" spans="1:17" x14ac:dyDescent="0.25">
      <c r="A3500" s="62">
        <v>13086530</v>
      </c>
      <c r="B3500" s="63" t="s">
        <v>28</v>
      </c>
      <c r="C3500" s="64">
        <v>44712</v>
      </c>
      <c r="D3500" s="62">
        <v>1161</v>
      </c>
      <c r="E3500" s="62">
        <v>89347.5</v>
      </c>
      <c r="F3500" s="62">
        <v>1161</v>
      </c>
      <c r="G3500" s="62">
        <v>71400</v>
      </c>
      <c r="H3500" s="62">
        <v>-71399.5</v>
      </c>
      <c r="I3500" s="64">
        <v>44712</v>
      </c>
      <c r="J3500" s="62">
        <v>2022</v>
      </c>
      <c r="K3500">
        <f t="shared" si="394"/>
        <v>5</v>
      </c>
      <c r="L3500">
        <f t="shared" si="395"/>
        <v>31</v>
      </c>
      <c r="M3500">
        <f t="shared" si="396"/>
        <v>2022</v>
      </c>
      <c r="N3500">
        <f t="shared" si="397"/>
        <v>2022</v>
      </c>
      <c r="O3500">
        <f t="shared" si="398"/>
        <v>2302.8434999999999</v>
      </c>
      <c r="P3500">
        <f t="shared" si="399"/>
        <v>0</v>
      </c>
      <c r="Q3500">
        <f t="shared" si="400"/>
        <v>2302.8434999999999</v>
      </c>
    </row>
    <row r="3501" spans="1:17" x14ac:dyDescent="0.25">
      <c r="A3501" s="62">
        <v>13086530</v>
      </c>
      <c r="B3501" s="63" t="s">
        <v>28</v>
      </c>
      <c r="C3501" s="64">
        <v>44713</v>
      </c>
      <c r="D3501" s="62">
        <v>1127</v>
      </c>
      <c r="E3501" s="62">
        <v>91583.3</v>
      </c>
      <c r="F3501" s="62">
        <v>277</v>
      </c>
      <c r="G3501" s="62">
        <v>71949</v>
      </c>
      <c r="H3501" s="62">
        <v>-71949.3</v>
      </c>
      <c r="I3501" s="64">
        <v>44713</v>
      </c>
      <c r="J3501" s="62">
        <v>2022</v>
      </c>
      <c r="K3501">
        <f t="shared" si="394"/>
        <v>6</v>
      </c>
      <c r="L3501">
        <f t="shared" si="395"/>
        <v>1</v>
      </c>
      <c r="M3501">
        <f t="shared" si="396"/>
        <v>2022</v>
      </c>
      <c r="N3501">
        <f t="shared" si="397"/>
        <v>2022</v>
      </c>
      <c r="O3501">
        <f t="shared" si="398"/>
        <v>2235.4045000000001</v>
      </c>
      <c r="P3501">
        <f t="shared" si="399"/>
        <v>1685.9750000000001</v>
      </c>
      <c r="Q3501">
        <f t="shared" si="400"/>
        <v>549.42949999999996</v>
      </c>
    </row>
    <row r="3502" spans="1:17" x14ac:dyDescent="0.25">
      <c r="A3502" s="62">
        <v>13086530</v>
      </c>
      <c r="B3502" s="63" t="s">
        <v>28</v>
      </c>
      <c r="C3502" s="64">
        <v>44714</v>
      </c>
      <c r="D3502" s="62">
        <v>1087</v>
      </c>
      <c r="E3502" s="62">
        <v>93739.9</v>
      </c>
      <c r="F3502" s="62">
        <v>237</v>
      </c>
      <c r="G3502" s="62">
        <v>72420</v>
      </c>
      <c r="H3502" s="62">
        <v>-72419.899999999994</v>
      </c>
      <c r="I3502" s="64">
        <v>44714</v>
      </c>
      <c r="J3502" s="62">
        <v>2022</v>
      </c>
      <c r="K3502">
        <f t="shared" si="394"/>
        <v>6</v>
      </c>
      <c r="L3502">
        <f t="shared" si="395"/>
        <v>2</v>
      </c>
      <c r="M3502">
        <f t="shared" si="396"/>
        <v>2022</v>
      </c>
      <c r="N3502">
        <f t="shared" si="397"/>
        <v>2022</v>
      </c>
      <c r="O3502">
        <f t="shared" si="398"/>
        <v>2156.0645</v>
      </c>
      <c r="P3502">
        <f t="shared" si="399"/>
        <v>1685.9750000000001</v>
      </c>
      <c r="Q3502">
        <f t="shared" si="400"/>
        <v>470.08949999999999</v>
      </c>
    </row>
    <row r="3503" spans="1:17" x14ac:dyDescent="0.25">
      <c r="A3503" s="62">
        <v>13086530</v>
      </c>
      <c r="B3503" s="63" t="s">
        <v>28</v>
      </c>
      <c r="C3503" s="64">
        <v>44715</v>
      </c>
      <c r="D3503" s="62">
        <v>1074</v>
      </c>
      <c r="E3503" s="62">
        <v>95869.4</v>
      </c>
      <c r="F3503" s="62">
        <v>224</v>
      </c>
      <c r="G3503" s="62">
        <v>72864</v>
      </c>
      <c r="H3503" s="62">
        <v>-72863.5</v>
      </c>
      <c r="I3503" s="64">
        <v>44715</v>
      </c>
      <c r="J3503" s="62">
        <v>2022</v>
      </c>
      <c r="K3503">
        <f t="shared" si="394"/>
        <v>6</v>
      </c>
      <c r="L3503">
        <f t="shared" si="395"/>
        <v>3</v>
      </c>
      <c r="M3503">
        <f t="shared" si="396"/>
        <v>2022</v>
      </c>
      <c r="N3503">
        <f t="shared" si="397"/>
        <v>2022</v>
      </c>
      <c r="O3503">
        <f t="shared" si="398"/>
        <v>2130.279</v>
      </c>
      <c r="P3503">
        <f t="shared" si="399"/>
        <v>1685.9750000000001</v>
      </c>
      <c r="Q3503">
        <f t="shared" si="400"/>
        <v>444.30400000000003</v>
      </c>
    </row>
    <row r="3504" spans="1:17" x14ac:dyDescent="0.25">
      <c r="A3504" s="62">
        <v>13086530</v>
      </c>
      <c r="B3504" s="63" t="s">
        <v>28</v>
      </c>
      <c r="C3504" s="64">
        <v>44716</v>
      </c>
      <c r="D3504" s="62">
        <v>1077</v>
      </c>
      <c r="E3504" s="62">
        <v>98006.3</v>
      </c>
      <c r="F3504" s="62">
        <v>227</v>
      </c>
      <c r="G3504" s="62">
        <v>73314</v>
      </c>
      <c r="H3504" s="62">
        <v>-73314.399999999994</v>
      </c>
      <c r="I3504" s="64">
        <v>44716</v>
      </c>
      <c r="J3504" s="62">
        <v>2022</v>
      </c>
      <c r="K3504">
        <f t="shared" si="394"/>
        <v>6</v>
      </c>
      <c r="L3504">
        <f t="shared" si="395"/>
        <v>4</v>
      </c>
      <c r="M3504">
        <f t="shared" si="396"/>
        <v>2022</v>
      </c>
      <c r="N3504">
        <f t="shared" si="397"/>
        <v>2022</v>
      </c>
      <c r="O3504">
        <f t="shared" si="398"/>
        <v>2136.2294999999999</v>
      </c>
      <c r="P3504">
        <f t="shared" si="399"/>
        <v>1685.9750000000001</v>
      </c>
      <c r="Q3504">
        <f t="shared" si="400"/>
        <v>450.25450000000001</v>
      </c>
    </row>
    <row r="3505" spans="1:17" x14ac:dyDescent="0.25">
      <c r="A3505" s="62">
        <v>13086530</v>
      </c>
      <c r="B3505" s="63" t="s">
        <v>28</v>
      </c>
      <c r="C3505" s="64">
        <v>44717</v>
      </c>
      <c r="D3505" s="62">
        <v>1088</v>
      </c>
      <c r="E3505" s="62">
        <v>100163.4</v>
      </c>
      <c r="F3505" s="62">
        <v>607</v>
      </c>
      <c r="G3505" s="62">
        <v>74518</v>
      </c>
      <c r="H3505" s="62">
        <v>-74517.600000000006</v>
      </c>
      <c r="I3505" s="64">
        <v>44717</v>
      </c>
      <c r="J3505" s="62">
        <v>2022</v>
      </c>
      <c r="K3505">
        <f t="shared" si="394"/>
        <v>6</v>
      </c>
      <c r="L3505">
        <f t="shared" si="395"/>
        <v>5</v>
      </c>
      <c r="M3505">
        <f t="shared" si="396"/>
        <v>2022</v>
      </c>
      <c r="N3505">
        <f t="shared" si="397"/>
        <v>2022</v>
      </c>
      <c r="O3505">
        <f t="shared" si="398"/>
        <v>2158.0480000000002</v>
      </c>
      <c r="P3505">
        <f t="shared" si="399"/>
        <v>954.06349999999998</v>
      </c>
      <c r="Q3505">
        <f t="shared" si="400"/>
        <v>1203.9845</v>
      </c>
    </row>
    <row r="3506" spans="1:17" x14ac:dyDescent="0.25">
      <c r="A3506" s="62">
        <v>13086530</v>
      </c>
      <c r="B3506" s="63" t="s">
        <v>28</v>
      </c>
      <c r="C3506" s="64">
        <v>44718</v>
      </c>
      <c r="D3506" s="62">
        <v>1087</v>
      </c>
      <c r="E3506" s="62">
        <v>102319.2</v>
      </c>
      <c r="F3506" s="62">
        <v>1087</v>
      </c>
      <c r="G3506" s="62">
        <v>76674</v>
      </c>
      <c r="H3506" s="62">
        <v>-76673.5</v>
      </c>
      <c r="I3506" s="64">
        <v>44718</v>
      </c>
      <c r="J3506" s="62">
        <v>2022</v>
      </c>
      <c r="K3506">
        <f t="shared" si="394"/>
        <v>6</v>
      </c>
      <c r="L3506">
        <f t="shared" si="395"/>
        <v>6</v>
      </c>
      <c r="M3506">
        <f t="shared" si="396"/>
        <v>2022</v>
      </c>
      <c r="N3506">
        <f t="shared" si="397"/>
        <v>2022</v>
      </c>
      <c r="O3506">
        <f t="shared" si="398"/>
        <v>2156.0645</v>
      </c>
      <c r="P3506">
        <f t="shared" si="399"/>
        <v>0</v>
      </c>
      <c r="Q3506">
        <f t="shared" si="400"/>
        <v>2156.0645</v>
      </c>
    </row>
    <row r="3507" spans="1:17" x14ac:dyDescent="0.25">
      <c r="A3507" s="62">
        <v>13086530</v>
      </c>
      <c r="B3507" s="63" t="s">
        <v>28</v>
      </c>
      <c r="C3507" s="64">
        <v>44719</v>
      </c>
      <c r="D3507" s="62">
        <v>1071</v>
      </c>
      <c r="E3507" s="62">
        <v>104443.7</v>
      </c>
      <c r="F3507" s="62">
        <v>1071</v>
      </c>
      <c r="G3507" s="62">
        <v>78798</v>
      </c>
      <c r="H3507" s="62">
        <v>-78798</v>
      </c>
      <c r="I3507" s="64">
        <v>44719</v>
      </c>
      <c r="J3507" s="62">
        <v>2022</v>
      </c>
      <c r="K3507">
        <f t="shared" si="394"/>
        <v>6</v>
      </c>
      <c r="L3507">
        <f t="shared" si="395"/>
        <v>7</v>
      </c>
      <c r="M3507">
        <f t="shared" si="396"/>
        <v>2022</v>
      </c>
      <c r="N3507">
        <f t="shared" si="397"/>
        <v>2022</v>
      </c>
      <c r="O3507">
        <f t="shared" si="398"/>
        <v>2124.3285000000001</v>
      </c>
      <c r="P3507">
        <f t="shared" si="399"/>
        <v>0</v>
      </c>
      <c r="Q3507">
        <f t="shared" si="400"/>
        <v>2124.3285000000001</v>
      </c>
    </row>
    <row r="3508" spans="1:17" x14ac:dyDescent="0.25">
      <c r="A3508" s="62">
        <v>13086530</v>
      </c>
      <c r="B3508" s="63" t="s">
        <v>28</v>
      </c>
      <c r="C3508" s="64">
        <v>44720</v>
      </c>
      <c r="D3508" s="62">
        <v>1068</v>
      </c>
      <c r="E3508" s="62">
        <v>106562.7</v>
      </c>
      <c r="F3508" s="62">
        <v>1068</v>
      </c>
      <c r="G3508" s="62">
        <v>80917</v>
      </c>
      <c r="H3508" s="62">
        <v>-80916.899999999994</v>
      </c>
      <c r="I3508" s="64">
        <v>44720</v>
      </c>
      <c r="J3508" s="62">
        <v>2022</v>
      </c>
      <c r="K3508">
        <f t="shared" si="394"/>
        <v>6</v>
      </c>
      <c r="L3508">
        <f t="shared" si="395"/>
        <v>8</v>
      </c>
      <c r="M3508">
        <f t="shared" si="396"/>
        <v>2022</v>
      </c>
      <c r="N3508">
        <f t="shared" si="397"/>
        <v>2022</v>
      </c>
      <c r="O3508">
        <f t="shared" si="398"/>
        <v>2118.3780000000002</v>
      </c>
      <c r="P3508">
        <f t="shared" si="399"/>
        <v>0</v>
      </c>
      <c r="Q3508">
        <f t="shared" si="400"/>
        <v>2118.3780000000002</v>
      </c>
    </row>
    <row r="3509" spans="1:17" x14ac:dyDescent="0.25">
      <c r="A3509" s="62">
        <v>13086530</v>
      </c>
      <c r="B3509" s="63" t="s">
        <v>28</v>
      </c>
      <c r="C3509" s="64">
        <v>44721</v>
      </c>
      <c r="D3509" s="62">
        <v>1063</v>
      </c>
      <c r="E3509" s="62">
        <v>108671.9</v>
      </c>
      <c r="F3509" s="62">
        <v>1063</v>
      </c>
      <c r="G3509" s="62">
        <v>83026</v>
      </c>
      <c r="H3509" s="62">
        <v>-83026.100000000006</v>
      </c>
      <c r="I3509" s="64">
        <v>44721</v>
      </c>
      <c r="J3509" s="62">
        <v>2022</v>
      </c>
      <c r="K3509">
        <f t="shared" si="394"/>
        <v>6</v>
      </c>
      <c r="L3509">
        <f t="shared" si="395"/>
        <v>9</v>
      </c>
      <c r="M3509">
        <f t="shared" si="396"/>
        <v>2022</v>
      </c>
      <c r="N3509">
        <f t="shared" si="397"/>
        <v>2022</v>
      </c>
      <c r="O3509">
        <f t="shared" si="398"/>
        <v>2108.4605000000001</v>
      </c>
      <c r="P3509">
        <f t="shared" si="399"/>
        <v>0</v>
      </c>
      <c r="Q3509">
        <f t="shared" si="400"/>
        <v>2108.4605000000001</v>
      </c>
    </row>
    <row r="3510" spans="1:17" x14ac:dyDescent="0.25">
      <c r="A3510" s="62">
        <v>13086530</v>
      </c>
      <c r="B3510" s="63" t="s">
        <v>28</v>
      </c>
      <c r="C3510" s="64">
        <v>44722</v>
      </c>
      <c r="D3510" s="62">
        <v>1104</v>
      </c>
      <c r="E3510" s="62">
        <v>110861.4</v>
      </c>
      <c r="F3510" s="62">
        <v>316</v>
      </c>
      <c r="G3510" s="62">
        <v>83652</v>
      </c>
      <c r="H3510" s="62">
        <v>-83652.3</v>
      </c>
      <c r="I3510" s="64">
        <v>44722</v>
      </c>
      <c r="J3510" s="62">
        <v>2022</v>
      </c>
      <c r="K3510">
        <f t="shared" si="394"/>
        <v>6</v>
      </c>
      <c r="L3510">
        <f t="shared" si="395"/>
        <v>10</v>
      </c>
      <c r="M3510">
        <f t="shared" si="396"/>
        <v>2022</v>
      </c>
      <c r="N3510">
        <f t="shared" si="397"/>
        <v>2022</v>
      </c>
      <c r="O3510">
        <f t="shared" si="398"/>
        <v>2189.7840000000001</v>
      </c>
      <c r="P3510">
        <f t="shared" si="399"/>
        <v>1562.998</v>
      </c>
      <c r="Q3510">
        <f t="shared" si="400"/>
        <v>626.78600000000006</v>
      </c>
    </row>
    <row r="3511" spans="1:17" x14ac:dyDescent="0.25">
      <c r="A3511" s="62">
        <v>13086530</v>
      </c>
      <c r="B3511" s="63" t="s">
        <v>28</v>
      </c>
      <c r="C3511" s="64">
        <v>44723</v>
      </c>
      <c r="D3511" s="62">
        <v>1197</v>
      </c>
      <c r="E3511" s="62">
        <v>113234.7</v>
      </c>
      <c r="F3511" s="62">
        <v>347</v>
      </c>
      <c r="G3511" s="62">
        <v>84340</v>
      </c>
      <c r="H3511" s="62">
        <v>-84339.6</v>
      </c>
      <c r="I3511" s="64">
        <v>44723</v>
      </c>
      <c r="J3511" s="62">
        <v>2022</v>
      </c>
      <c r="K3511">
        <f t="shared" si="394"/>
        <v>6</v>
      </c>
      <c r="L3511">
        <f t="shared" si="395"/>
        <v>11</v>
      </c>
      <c r="M3511">
        <f t="shared" si="396"/>
        <v>2022</v>
      </c>
      <c r="N3511">
        <f t="shared" si="397"/>
        <v>2022</v>
      </c>
      <c r="O3511">
        <f t="shared" si="398"/>
        <v>2374.2494999999999</v>
      </c>
      <c r="P3511">
        <f t="shared" si="399"/>
        <v>1685.9750000000001</v>
      </c>
      <c r="Q3511">
        <f t="shared" si="400"/>
        <v>688.27449999999999</v>
      </c>
    </row>
    <row r="3512" spans="1:17" x14ac:dyDescent="0.25">
      <c r="A3512" s="62">
        <v>13086530</v>
      </c>
      <c r="B3512" s="63" t="s">
        <v>28</v>
      </c>
      <c r="C3512" s="64">
        <v>44724</v>
      </c>
      <c r="D3512" s="62">
        <v>1241</v>
      </c>
      <c r="E3512" s="62">
        <v>115696.8</v>
      </c>
      <c r="F3512" s="62">
        <v>391</v>
      </c>
      <c r="G3512" s="62">
        <v>85116</v>
      </c>
      <c r="H3512" s="62">
        <v>-85115.7</v>
      </c>
      <c r="I3512" s="64">
        <v>44724</v>
      </c>
      <c r="J3512" s="62">
        <v>2022</v>
      </c>
      <c r="K3512">
        <f t="shared" si="394"/>
        <v>6</v>
      </c>
      <c r="L3512">
        <f t="shared" si="395"/>
        <v>12</v>
      </c>
      <c r="M3512">
        <f t="shared" si="396"/>
        <v>2022</v>
      </c>
      <c r="N3512">
        <f t="shared" si="397"/>
        <v>2022</v>
      </c>
      <c r="O3512">
        <f t="shared" si="398"/>
        <v>2461.5235000000002</v>
      </c>
      <c r="P3512">
        <f t="shared" si="399"/>
        <v>1685.9750000000001</v>
      </c>
      <c r="Q3512">
        <f t="shared" si="400"/>
        <v>775.54849999999999</v>
      </c>
    </row>
    <row r="3513" spans="1:17" x14ac:dyDescent="0.25">
      <c r="A3513" s="62">
        <v>13086530</v>
      </c>
      <c r="B3513" s="63" t="s">
        <v>28</v>
      </c>
      <c r="C3513" s="64">
        <v>44725</v>
      </c>
      <c r="D3513" s="62">
        <v>1248</v>
      </c>
      <c r="E3513" s="62">
        <v>118171.9</v>
      </c>
      <c r="F3513" s="62">
        <v>490</v>
      </c>
      <c r="G3513" s="62">
        <v>86089</v>
      </c>
      <c r="H3513" s="62">
        <v>-86088.5</v>
      </c>
      <c r="I3513" s="64">
        <v>44725</v>
      </c>
      <c r="J3513" s="62">
        <v>2022</v>
      </c>
      <c r="K3513">
        <f t="shared" si="394"/>
        <v>6</v>
      </c>
      <c r="L3513">
        <f t="shared" si="395"/>
        <v>13</v>
      </c>
      <c r="M3513">
        <f t="shared" si="396"/>
        <v>2022</v>
      </c>
      <c r="N3513">
        <f t="shared" si="397"/>
        <v>2022</v>
      </c>
      <c r="O3513">
        <f t="shared" si="398"/>
        <v>2475.4079999999999</v>
      </c>
      <c r="P3513">
        <f t="shared" si="399"/>
        <v>1503.4929999999999</v>
      </c>
      <c r="Q3513">
        <f t="shared" si="400"/>
        <v>971.91499999999996</v>
      </c>
    </row>
    <row r="3514" spans="1:17" x14ac:dyDescent="0.25">
      <c r="A3514" s="62">
        <v>13086530</v>
      </c>
      <c r="B3514" s="63" t="s">
        <v>28</v>
      </c>
      <c r="C3514" s="64">
        <v>44726</v>
      </c>
      <c r="D3514" s="62">
        <v>1261</v>
      </c>
      <c r="E3514" s="62">
        <v>120673.7</v>
      </c>
      <c r="F3514" s="62">
        <v>1069</v>
      </c>
      <c r="G3514" s="62">
        <v>88209</v>
      </c>
      <c r="H3514" s="62">
        <v>-88208.5</v>
      </c>
      <c r="I3514" s="64">
        <v>44726</v>
      </c>
      <c r="J3514" s="62">
        <v>2022</v>
      </c>
      <c r="K3514">
        <f t="shared" si="394"/>
        <v>6</v>
      </c>
      <c r="L3514">
        <f t="shared" si="395"/>
        <v>14</v>
      </c>
      <c r="M3514">
        <f t="shared" si="396"/>
        <v>2022</v>
      </c>
      <c r="N3514">
        <f t="shared" si="397"/>
        <v>2022</v>
      </c>
      <c r="O3514">
        <f t="shared" si="398"/>
        <v>2501.1934999999999</v>
      </c>
      <c r="P3514">
        <f t="shared" si="399"/>
        <v>380.83199999999999</v>
      </c>
      <c r="Q3514">
        <f t="shared" si="400"/>
        <v>2120.3615</v>
      </c>
    </row>
    <row r="3515" spans="1:17" x14ac:dyDescent="0.25">
      <c r="A3515" s="62">
        <v>13086530</v>
      </c>
      <c r="B3515" s="63" t="s">
        <v>28</v>
      </c>
      <c r="C3515" s="64">
        <v>44727</v>
      </c>
      <c r="D3515" s="62">
        <v>1293</v>
      </c>
      <c r="E3515" s="62">
        <v>123238.3</v>
      </c>
      <c r="F3515" s="62">
        <v>444</v>
      </c>
      <c r="G3515" s="62">
        <v>89088</v>
      </c>
      <c r="H3515" s="62">
        <v>-89088.3</v>
      </c>
      <c r="I3515" s="64">
        <v>44727</v>
      </c>
      <c r="J3515" s="62">
        <v>2022</v>
      </c>
      <c r="K3515">
        <f t="shared" si="394"/>
        <v>6</v>
      </c>
      <c r="L3515">
        <f t="shared" si="395"/>
        <v>15</v>
      </c>
      <c r="M3515">
        <f t="shared" si="396"/>
        <v>2022</v>
      </c>
      <c r="N3515">
        <f t="shared" si="397"/>
        <v>2022</v>
      </c>
      <c r="O3515">
        <f t="shared" si="398"/>
        <v>2564.6655000000001</v>
      </c>
      <c r="P3515">
        <f t="shared" si="399"/>
        <v>1683.9915000000001</v>
      </c>
      <c r="Q3515">
        <f t="shared" si="400"/>
        <v>880.67399999999998</v>
      </c>
    </row>
    <row r="3516" spans="1:17" x14ac:dyDescent="0.25">
      <c r="A3516" s="62">
        <v>13086530</v>
      </c>
      <c r="B3516" s="63" t="s">
        <v>28</v>
      </c>
      <c r="C3516" s="64">
        <v>44728</v>
      </c>
      <c r="D3516" s="62">
        <v>1277</v>
      </c>
      <c r="E3516" s="62">
        <v>125770.9</v>
      </c>
      <c r="F3516" s="62">
        <v>427</v>
      </c>
      <c r="G3516" s="62">
        <v>89935</v>
      </c>
      <c r="H3516" s="62">
        <v>-89934.9</v>
      </c>
      <c r="I3516" s="64">
        <v>44728</v>
      </c>
      <c r="J3516" s="62">
        <v>2022</v>
      </c>
      <c r="K3516">
        <f t="shared" si="394"/>
        <v>6</v>
      </c>
      <c r="L3516">
        <f t="shared" si="395"/>
        <v>16</v>
      </c>
      <c r="M3516">
        <f t="shared" si="396"/>
        <v>2022</v>
      </c>
      <c r="N3516">
        <f t="shared" si="397"/>
        <v>2022</v>
      </c>
      <c r="O3516">
        <f t="shared" si="398"/>
        <v>2532.9295000000002</v>
      </c>
      <c r="P3516">
        <f t="shared" si="399"/>
        <v>1685.9750000000001</v>
      </c>
      <c r="Q3516">
        <f t="shared" si="400"/>
        <v>846.95450000000005</v>
      </c>
    </row>
    <row r="3517" spans="1:17" x14ac:dyDescent="0.25">
      <c r="A3517" s="62">
        <v>13086530</v>
      </c>
      <c r="B3517" s="63" t="s">
        <v>28</v>
      </c>
      <c r="C3517" s="64">
        <v>44729</v>
      </c>
      <c r="D3517" s="62">
        <v>1234</v>
      </c>
      <c r="E3517" s="62">
        <v>128217.60000000001</v>
      </c>
      <c r="F3517" s="62">
        <v>384</v>
      </c>
      <c r="G3517" s="62">
        <v>90696</v>
      </c>
      <c r="H3517" s="62">
        <v>-90695.7</v>
      </c>
      <c r="I3517" s="64">
        <v>44729</v>
      </c>
      <c r="J3517" s="62">
        <v>2022</v>
      </c>
      <c r="K3517">
        <f t="shared" si="394"/>
        <v>6</v>
      </c>
      <c r="L3517">
        <f t="shared" si="395"/>
        <v>17</v>
      </c>
      <c r="M3517">
        <f t="shared" si="396"/>
        <v>2022</v>
      </c>
      <c r="N3517">
        <f t="shared" si="397"/>
        <v>2022</v>
      </c>
      <c r="O3517">
        <f t="shared" si="398"/>
        <v>2447.6390000000001</v>
      </c>
      <c r="P3517">
        <f t="shared" si="399"/>
        <v>1685.9750000000001</v>
      </c>
      <c r="Q3517">
        <f t="shared" si="400"/>
        <v>761.66399999999999</v>
      </c>
    </row>
    <row r="3518" spans="1:17" x14ac:dyDescent="0.25">
      <c r="A3518" s="62">
        <v>13086530</v>
      </c>
      <c r="B3518" s="63" t="s">
        <v>28</v>
      </c>
      <c r="C3518" s="64">
        <v>44730</v>
      </c>
      <c r="D3518" s="62">
        <v>1247</v>
      </c>
      <c r="E3518" s="62">
        <v>130690.9</v>
      </c>
      <c r="F3518" s="62">
        <v>397</v>
      </c>
      <c r="G3518" s="62">
        <v>91483</v>
      </c>
      <c r="H3518" s="62">
        <v>-91483</v>
      </c>
      <c r="I3518" s="64">
        <v>44730</v>
      </c>
      <c r="J3518" s="62">
        <v>2022</v>
      </c>
      <c r="K3518">
        <f t="shared" si="394"/>
        <v>6</v>
      </c>
      <c r="L3518">
        <f t="shared" si="395"/>
        <v>18</v>
      </c>
      <c r="M3518">
        <f t="shared" si="396"/>
        <v>2022</v>
      </c>
      <c r="N3518">
        <f t="shared" si="397"/>
        <v>2022</v>
      </c>
      <c r="O3518">
        <f t="shared" si="398"/>
        <v>2473.4245000000001</v>
      </c>
      <c r="P3518">
        <f t="shared" si="399"/>
        <v>1685.9750000000001</v>
      </c>
      <c r="Q3518">
        <f t="shared" si="400"/>
        <v>787.44950000000006</v>
      </c>
    </row>
    <row r="3519" spans="1:17" x14ac:dyDescent="0.25">
      <c r="A3519" s="62">
        <v>13086530</v>
      </c>
      <c r="B3519" s="63" t="s">
        <v>28</v>
      </c>
      <c r="C3519" s="64">
        <v>44731</v>
      </c>
      <c r="D3519" s="62">
        <v>1285</v>
      </c>
      <c r="E3519" s="62">
        <v>133240.5</v>
      </c>
      <c r="F3519" s="62">
        <v>435</v>
      </c>
      <c r="G3519" s="62">
        <v>92347</v>
      </c>
      <c r="H3519" s="62">
        <v>-92346.5</v>
      </c>
      <c r="I3519" s="64">
        <v>44731</v>
      </c>
      <c r="J3519" s="62">
        <v>2022</v>
      </c>
      <c r="K3519">
        <f t="shared" si="394"/>
        <v>6</v>
      </c>
      <c r="L3519">
        <f t="shared" si="395"/>
        <v>19</v>
      </c>
      <c r="M3519">
        <f t="shared" si="396"/>
        <v>2022</v>
      </c>
      <c r="N3519">
        <f t="shared" si="397"/>
        <v>2022</v>
      </c>
      <c r="O3519">
        <f t="shared" si="398"/>
        <v>2548.7975000000001</v>
      </c>
      <c r="P3519">
        <f t="shared" si="399"/>
        <v>1685.9750000000001</v>
      </c>
      <c r="Q3519">
        <f t="shared" si="400"/>
        <v>862.82249999999999</v>
      </c>
    </row>
    <row r="3520" spans="1:17" x14ac:dyDescent="0.25">
      <c r="A3520" s="62">
        <v>13086530</v>
      </c>
      <c r="B3520" s="63" t="s">
        <v>28</v>
      </c>
      <c r="C3520" s="64">
        <v>44732</v>
      </c>
      <c r="D3520" s="62">
        <v>1419</v>
      </c>
      <c r="E3520" s="62">
        <v>136055.79999999999</v>
      </c>
      <c r="F3520" s="62">
        <v>569</v>
      </c>
      <c r="G3520" s="62">
        <v>93476</v>
      </c>
      <c r="H3520" s="62">
        <v>-93475.9</v>
      </c>
      <c r="I3520" s="64">
        <v>44732</v>
      </c>
      <c r="J3520" s="62">
        <v>2022</v>
      </c>
      <c r="K3520">
        <f t="shared" si="394"/>
        <v>6</v>
      </c>
      <c r="L3520">
        <f t="shared" si="395"/>
        <v>20</v>
      </c>
      <c r="M3520">
        <f t="shared" si="396"/>
        <v>2022</v>
      </c>
      <c r="N3520">
        <f t="shared" si="397"/>
        <v>2022</v>
      </c>
      <c r="O3520">
        <f t="shared" si="398"/>
        <v>2814.5864999999999</v>
      </c>
      <c r="P3520">
        <f t="shared" si="399"/>
        <v>1685.9750000000001</v>
      </c>
      <c r="Q3520">
        <f t="shared" si="400"/>
        <v>1128.6115</v>
      </c>
    </row>
    <row r="3521" spans="1:17" x14ac:dyDescent="0.25">
      <c r="A3521" s="62">
        <v>13086530</v>
      </c>
      <c r="B3521" s="63" t="s">
        <v>28</v>
      </c>
      <c r="C3521" s="64">
        <v>44733</v>
      </c>
      <c r="D3521" s="62">
        <v>1528</v>
      </c>
      <c r="E3521" s="62">
        <v>139086.39999999999</v>
      </c>
      <c r="F3521" s="62">
        <v>1042</v>
      </c>
      <c r="G3521" s="62">
        <v>95542</v>
      </c>
      <c r="H3521" s="62">
        <v>-95541.6</v>
      </c>
      <c r="I3521" s="64">
        <v>44733</v>
      </c>
      <c r="J3521" s="62">
        <v>2022</v>
      </c>
      <c r="K3521">
        <f t="shared" si="394"/>
        <v>6</v>
      </c>
      <c r="L3521">
        <f t="shared" si="395"/>
        <v>21</v>
      </c>
      <c r="M3521">
        <f t="shared" si="396"/>
        <v>2022</v>
      </c>
      <c r="N3521">
        <f t="shared" si="397"/>
        <v>2022</v>
      </c>
      <c r="O3521">
        <f t="shared" si="398"/>
        <v>3030.788</v>
      </c>
      <c r="P3521">
        <f t="shared" si="399"/>
        <v>963.98099999999999</v>
      </c>
      <c r="Q3521">
        <f t="shared" si="400"/>
        <v>2066.8070000000002</v>
      </c>
    </row>
    <row r="3522" spans="1:17" x14ac:dyDescent="0.25">
      <c r="A3522" s="62">
        <v>13086530</v>
      </c>
      <c r="B3522" s="63" t="s">
        <v>28</v>
      </c>
      <c r="C3522" s="64">
        <v>44734</v>
      </c>
      <c r="D3522" s="62">
        <v>1523</v>
      </c>
      <c r="E3522" s="62">
        <v>142107.1</v>
      </c>
      <c r="F3522" s="62">
        <v>673</v>
      </c>
      <c r="G3522" s="62">
        <v>96876</v>
      </c>
      <c r="H3522" s="62">
        <v>-96876.4</v>
      </c>
      <c r="I3522" s="64">
        <v>44734</v>
      </c>
      <c r="J3522" s="62">
        <v>2022</v>
      </c>
      <c r="K3522">
        <f t="shared" si="394"/>
        <v>6</v>
      </c>
      <c r="L3522">
        <f t="shared" si="395"/>
        <v>22</v>
      </c>
      <c r="M3522">
        <f t="shared" si="396"/>
        <v>2022</v>
      </c>
      <c r="N3522">
        <f t="shared" si="397"/>
        <v>2022</v>
      </c>
      <c r="O3522">
        <f t="shared" si="398"/>
        <v>3020.8705</v>
      </c>
      <c r="P3522">
        <f t="shared" si="399"/>
        <v>1685.9750000000001</v>
      </c>
      <c r="Q3522">
        <f t="shared" si="400"/>
        <v>1334.8955000000001</v>
      </c>
    </row>
    <row r="3523" spans="1:17" x14ac:dyDescent="0.25">
      <c r="A3523" s="62">
        <v>13086530</v>
      </c>
      <c r="B3523" s="63" t="s">
        <v>28</v>
      </c>
      <c r="C3523" s="64">
        <v>44735</v>
      </c>
      <c r="D3523" s="62">
        <v>1520</v>
      </c>
      <c r="E3523" s="62">
        <v>145122.20000000001</v>
      </c>
      <c r="F3523" s="62">
        <v>670</v>
      </c>
      <c r="G3523" s="62">
        <v>98206</v>
      </c>
      <c r="H3523" s="62">
        <v>-98205.5</v>
      </c>
      <c r="I3523" s="64">
        <v>44735</v>
      </c>
      <c r="J3523" s="62">
        <v>2022</v>
      </c>
      <c r="K3523">
        <f t="shared" si="394"/>
        <v>6</v>
      </c>
      <c r="L3523">
        <f t="shared" si="395"/>
        <v>23</v>
      </c>
      <c r="M3523">
        <f t="shared" si="396"/>
        <v>2022</v>
      </c>
      <c r="N3523">
        <f t="shared" si="397"/>
        <v>2022</v>
      </c>
      <c r="O3523">
        <f t="shared" si="398"/>
        <v>3014.92</v>
      </c>
      <c r="P3523">
        <f t="shared" si="399"/>
        <v>1685.9750000000001</v>
      </c>
      <c r="Q3523">
        <f t="shared" si="400"/>
        <v>1328.9449999999999</v>
      </c>
    </row>
    <row r="3524" spans="1:17" x14ac:dyDescent="0.25">
      <c r="A3524" s="62">
        <v>13086530</v>
      </c>
      <c r="B3524" s="63" t="s">
        <v>28</v>
      </c>
      <c r="C3524" s="64">
        <v>44736</v>
      </c>
      <c r="D3524" s="62">
        <v>1508</v>
      </c>
      <c r="E3524" s="62">
        <v>148112.79999999999</v>
      </c>
      <c r="F3524" s="62">
        <v>658</v>
      </c>
      <c r="G3524" s="62">
        <v>99510</v>
      </c>
      <c r="H3524" s="62">
        <v>-99510.1</v>
      </c>
      <c r="I3524" s="64">
        <v>44736</v>
      </c>
      <c r="J3524" s="62">
        <v>2022</v>
      </c>
      <c r="K3524">
        <f t="shared" si="394"/>
        <v>6</v>
      </c>
      <c r="L3524">
        <f t="shared" si="395"/>
        <v>24</v>
      </c>
      <c r="M3524">
        <f t="shared" si="396"/>
        <v>2022</v>
      </c>
      <c r="N3524">
        <f t="shared" si="397"/>
        <v>2022</v>
      </c>
      <c r="O3524">
        <f t="shared" si="398"/>
        <v>2991.1179999999999</v>
      </c>
      <c r="P3524">
        <f t="shared" si="399"/>
        <v>1685.9750000000001</v>
      </c>
      <c r="Q3524">
        <f t="shared" si="400"/>
        <v>1305.143</v>
      </c>
    </row>
    <row r="3525" spans="1:17" x14ac:dyDescent="0.25">
      <c r="A3525" s="62">
        <v>13086530</v>
      </c>
      <c r="B3525" s="63" t="s">
        <v>28</v>
      </c>
      <c r="C3525" s="64">
        <v>44737</v>
      </c>
      <c r="D3525" s="62">
        <v>1519</v>
      </c>
      <c r="E3525" s="62">
        <v>151126</v>
      </c>
      <c r="F3525" s="62">
        <v>669</v>
      </c>
      <c r="G3525" s="62">
        <v>100837</v>
      </c>
      <c r="H3525" s="62">
        <v>-100837.3</v>
      </c>
      <c r="I3525" s="64">
        <v>44737</v>
      </c>
      <c r="J3525" s="62">
        <v>2022</v>
      </c>
      <c r="K3525">
        <f t="shared" si="394"/>
        <v>6</v>
      </c>
      <c r="L3525">
        <f t="shared" si="395"/>
        <v>25</v>
      </c>
      <c r="M3525">
        <f t="shared" si="396"/>
        <v>2022</v>
      </c>
      <c r="N3525">
        <f t="shared" si="397"/>
        <v>2022</v>
      </c>
      <c r="O3525">
        <f t="shared" si="398"/>
        <v>3012.9365000000003</v>
      </c>
      <c r="P3525">
        <f t="shared" si="399"/>
        <v>1685.9750000000001</v>
      </c>
      <c r="Q3525">
        <f t="shared" si="400"/>
        <v>1326.9615000000001</v>
      </c>
    </row>
    <row r="3526" spans="1:17" x14ac:dyDescent="0.25">
      <c r="A3526" s="62">
        <v>13086530</v>
      </c>
      <c r="B3526" s="63" t="s">
        <v>28</v>
      </c>
      <c r="C3526" s="64">
        <v>44738</v>
      </c>
      <c r="D3526" s="62">
        <v>1521</v>
      </c>
      <c r="E3526" s="62">
        <v>154142.9</v>
      </c>
      <c r="F3526" s="62">
        <v>671</v>
      </c>
      <c r="G3526" s="62">
        <v>102168</v>
      </c>
      <c r="H3526" s="62">
        <v>-102168.3</v>
      </c>
      <c r="I3526" s="64">
        <v>44738</v>
      </c>
      <c r="J3526" s="62">
        <v>2022</v>
      </c>
      <c r="K3526">
        <f t="shared" si="394"/>
        <v>6</v>
      </c>
      <c r="L3526">
        <f t="shared" si="395"/>
        <v>26</v>
      </c>
      <c r="M3526">
        <f t="shared" si="396"/>
        <v>2022</v>
      </c>
      <c r="N3526">
        <f t="shared" si="397"/>
        <v>2022</v>
      </c>
      <c r="O3526">
        <f t="shared" si="398"/>
        <v>3016.9034999999999</v>
      </c>
      <c r="P3526">
        <f t="shared" si="399"/>
        <v>1685.9750000000001</v>
      </c>
      <c r="Q3526">
        <f t="shared" si="400"/>
        <v>1330.9285</v>
      </c>
    </row>
    <row r="3527" spans="1:17" x14ac:dyDescent="0.25">
      <c r="A3527" s="62">
        <v>13086530</v>
      </c>
      <c r="B3527" s="63" t="s">
        <v>28</v>
      </c>
      <c r="C3527" s="64">
        <v>44739</v>
      </c>
      <c r="D3527" s="62">
        <v>1533</v>
      </c>
      <c r="E3527" s="62">
        <v>3039.6</v>
      </c>
      <c r="F3527" s="62">
        <v>1533</v>
      </c>
      <c r="G3527" s="62">
        <v>105189</v>
      </c>
      <c r="H3527" s="62">
        <v>262600.2</v>
      </c>
      <c r="I3527" s="64">
        <v>44739</v>
      </c>
      <c r="J3527" s="62">
        <v>2022</v>
      </c>
      <c r="K3527">
        <f t="shared" si="394"/>
        <v>6</v>
      </c>
      <c r="L3527">
        <f t="shared" si="395"/>
        <v>27</v>
      </c>
      <c r="M3527">
        <f t="shared" si="396"/>
        <v>2022</v>
      </c>
      <c r="N3527">
        <f t="shared" si="397"/>
        <v>2022</v>
      </c>
      <c r="O3527">
        <f t="shared" si="398"/>
        <v>3040.7055</v>
      </c>
      <c r="P3527">
        <f t="shared" si="399"/>
        <v>0</v>
      </c>
      <c r="Q3527">
        <f t="shared" si="400"/>
        <v>3040.7055</v>
      </c>
    </row>
    <row r="3528" spans="1:17" x14ac:dyDescent="0.25">
      <c r="A3528" s="62">
        <v>13086530</v>
      </c>
      <c r="B3528" s="63" t="s">
        <v>28</v>
      </c>
      <c r="C3528" s="64">
        <v>44740</v>
      </c>
      <c r="D3528" s="62">
        <v>1561</v>
      </c>
      <c r="E3528" s="62">
        <v>6135.2</v>
      </c>
      <c r="F3528" s="62">
        <v>1561</v>
      </c>
      <c r="G3528" s="62">
        <v>108284</v>
      </c>
      <c r="H3528" s="62">
        <v>259504.6</v>
      </c>
      <c r="I3528" s="64">
        <v>44740</v>
      </c>
      <c r="J3528" s="62">
        <v>2022</v>
      </c>
      <c r="K3528">
        <f t="shared" si="394"/>
        <v>6</v>
      </c>
      <c r="L3528">
        <f t="shared" si="395"/>
        <v>28</v>
      </c>
      <c r="M3528">
        <f t="shared" si="396"/>
        <v>2022</v>
      </c>
      <c r="N3528">
        <f t="shared" si="397"/>
        <v>2022</v>
      </c>
      <c r="O3528">
        <f t="shared" si="398"/>
        <v>3096.2435</v>
      </c>
      <c r="P3528">
        <f t="shared" si="399"/>
        <v>0</v>
      </c>
      <c r="Q3528">
        <f t="shared" si="400"/>
        <v>3096.2435</v>
      </c>
    </row>
    <row r="3529" spans="1:17" x14ac:dyDescent="0.25">
      <c r="A3529" s="62">
        <v>13086530</v>
      </c>
      <c r="B3529" s="63" t="s">
        <v>28</v>
      </c>
      <c r="C3529" s="64">
        <v>44741</v>
      </c>
      <c r="D3529" s="62">
        <v>1563</v>
      </c>
      <c r="E3529" s="62">
        <v>9234.5</v>
      </c>
      <c r="F3529" s="62">
        <v>1563</v>
      </c>
      <c r="G3529" s="62">
        <v>111384</v>
      </c>
      <c r="H3529" s="62">
        <v>256405.3</v>
      </c>
      <c r="I3529" s="64">
        <v>44741</v>
      </c>
      <c r="J3529" s="62">
        <v>2022</v>
      </c>
      <c r="K3529">
        <f t="shared" si="394"/>
        <v>6</v>
      </c>
      <c r="L3529">
        <f t="shared" si="395"/>
        <v>29</v>
      </c>
      <c r="M3529">
        <f t="shared" si="396"/>
        <v>2022</v>
      </c>
      <c r="N3529">
        <f t="shared" si="397"/>
        <v>2022</v>
      </c>
      <c r="O3529">
        <f t="shared" si="398"/>
        <v>3100.2105000000001</v>
      </c>
      <c r="P3529">
        <f t="shared" si="399"/>
        <v>0</v>
      </c>
      <c r="Q3529">
        <f t="shared" si="400"/>
        <v>3100.2105000000001</v>
      </c>
    </row>
    <row r="3530" spans="1:17" x14ac:dyDescent="0.25">
      <c r="A3530" s="62">
        <v>13086530</v>
      </c>
      <c r="B3530" s="63" t="s">
        <v>28</v>
      </c>
      <c r="C3530" s="64">
        <v>44742</v>
      </c>
      <c r="D3530" s="62">
        <v>1589</v>
      </c>
      <c r="E3530" s="62">
        <v>12385.3</v>
      </c>
      <c r="F3530" s="62">
        <v>1589</v>
      </c>
      <c r="G3530" s="62">
        <v>114535</v>
      </c>
      <c r="H3530" s="62">
        <v>253254.5</v>
      </c>
      <c r="I3530" s="64">
        <v>44742</v>
      </c>
      <c r="J3530" s="62">
        <v>2022</v>
      </c>
      <c r="K3530">
        <f t="shared" si="394"/>
        <v>6</v>
      </c>
      <c r="L3530">
        <f t="shared" si="395"/>
        <v>30</v>
      </c>
      <c r="M3530">
        <f t="shared" si="396"/>
        <v>2022</v>
      </c>
      <c r="N3530">
        <f t="shared" si="397"/>
        <v>2022</v>
      </c>
      <c r="O3530">
        <f t="shared" si="398"/>
        <v>3151.7815000000001</v>
      </c>
      <c r="P3530">
        <f t="shared" si="399"/>
        <v>0</v>
      </c>
      <c r="Q3530">
        <f t="shared" si="400"/>
        <v>3151.7815000000001</v>
      </c>
    </row>
    <row r="3531" spans="1:17" x14ac:dyDescent="0.25">
      <c r="A3531" s="62">
        <v>13086530</v>
      </c>
      <c r="B3531" s="63" t="s">
        <v>28</v>
      </c>
      <c r="C3531" s="64">
        <v>44743</v>
      </c>
      <c r="D3531" s="62">
        <v>1595</v>
      </c>
      <c r="E3531" s="62">
        <v>15549.4</v>
      </c>
      <c r="F3531" s="62">
        <v>1595</v>
      </c>
      <c r="G3531" s="62">
        <v>117699</v>
      </c>
      <c r="H3531" s="62">
        <v>250090.4</v>
      </c>
      <c r="I3531" s="64">
        <v>44743</v>
      </c>
      <c r="J3531" s="62">
        <v>2022</v>
      </c>
      <c r="K3531">
        <f t="shared" si="394"/>
        <v>7</v>
      </c>
      <c r="L3531">
        <f t="shared" si="395"/>
        <v>1</v>
      </c>
      <c r="M3531">
        <f t="shared" si="396"/>
        <v>2022</v>
      </c>
      <c r="N3531">
        <f t="shared" si="397"/>
        <v>2022</v>
      </c>
      <c r="O3531">
        <f t="shared" si="398"/>
        <v>3163.6824999999999</v>
      </c>
      <c r="P3531">
        <f t="shared" si="399"/>
        <v>0</v>
      </c>
      <c r="Q3531">
        <f t="shared" si="400"/>
        <v>3163.6824999999999</v>
      </c>
    </row>
    <row r="3532" spans="1:17" x14ac:dyDescent="0.25">
      <c r="A3532" s="62">
        <v>13086530</v>
      </c>
      <c r="B3532" s="63" t="s">
        <v>28</v>
      </c>
      <c r="C3532" s="64">
        <v>44744</v>
      </c>
      <c r="D3532" s="62">
        <v>1592</v>
      </c>
      <c r="E3532" s="62">
        <v>18707.8</v>
      </c>
      <c r="F3532" s="62">
        <v>1592</v>
      </c>
      <c r="G3532" s="62">
        <v>120857</v>
      </c>
      <c r="H3532" s="62">
        <v>246932</v>
      </c>
      <c r="I3532" s="64">
        <v>44744</v>
      </c>
      <c r="J3532" s="62">
        <v>2022</v>
      </c>
      <c r="K3532">
        <f t="shared" si="394"/>
        <v>7</v>
      </c>
      <c r="L3532">
        <f t="shared" si="395"/>
        <v>2</v>
      </c>
      <c r="M3532">
        <f t="shared" si="396"/>
        <v>2022</v>
      </c>
      <c r="N3532">
        <f t="shared" si="397"/>
        <v>2022</v>
      </c>
      <c r="O3532">
        <f t="shared" si="398"/>
        <v>3157.732</v>
      </c>
      <c r="P3532">
        <f t="shared" si="399"/>
        <v>0</v>
      </c>
      <c r="Q3532">
        <f t="shared" si="400"/>
        <v>3157.732</v>
      </c>
    </row>
    <row r="3533" spans="1:17" x14ac:dyDescent="0.25">
      <c r="A3533" s="62">
        <v>13086530</v>
      </c>
      <c r="B3533" s="63" t="s">
        <v>28</v>
      </c>
      <c r="C3533" s="64">
        <v>44745</v>
      </c>
      <c r="D3533" s="62">
        <v>1592</v>
      </c>
      <c r="E3533" s="62">
        <v>21865.200000000001</v>
      </c>
      <c r="F3533" s="62">
        <v>1592</v>
      </c>
      <c r="G3533" s="62">
        <v>124014</v>
      </c>
      <c r="H3533" s="62">
        <v>243774.6</v>
      </c>
      <c r="I3533" s="64">
        <v>44745</v>
      </c>
      <c r="J3533" s="62">
        <v>2022</v>
      </c>
      <c r="K3533">
        <f t="shared" si="394"/>
        <v>7</v>
      </c>
      <c r="L3533">
        <f t="shared" si="395"/>
        <v>3</v>
      </c>
      <c r="M3533">
        <f t="shared" si="396"/>
        <v>2022</v>
      </c>
      <c r="N3533">
        <f t="shared" si="397"/>
        <v>2022</v>
      </c>
      <c r="O3533">
        <f t="shared" si="398"/>
        <v>3157.732</v>
      </c>
      <c r="P3533">
        <f t="shared" si="399"/>
        <v>0</v>
      </c>
      <c r="Q3533">
        <f t="shared" si="400"/>
        <v>3157.732</v>
      </c>
    </row>
    <row r="3534" spans="1:17" x14ac:dyDescent="0.25">
      <c r="A3534" s="62">
        <v>13086530</v>
      </c>
      <c r="B3534" s="63" t="s">
        <v>28</v>
      </c>
      <c r="C3534" s="64">
        <v>44746</v>
      </c>
      <c r="D3534" s="62">
        <v>1584</v>
      </c>
      <c r="E3534" s="62">
        <v>25007.3</v>
      </c>
      <c r="F3534" s="62">
        <v>1584</v>
      </c>
      <c r="G3534" s="62">
        <v>127157</v>
      </c>
      <c r="H3534" s="62">
        <v>240632.5</v>
      </c>
      <c r="I3534" s="64">
        <v>44746</v>
      </c>
      <c r="J3534" s="62">
        <v>2022</v>
      </c>
      <c r="K3534">
        <f t="shared" si="394"/>
        <v>7</v>
      </c>
      <c r="L3534">
        <f t="shared" si="395"/>
        <v>4</v>
      </c>
      <c r="M3534">
        <f t="shared" si="396"/>
        <v>2022</v>
      </c>
      <c r="N3534">
        <f t="shared" si="397"/>
        <v>2022</v>
      </c>
      <c r="O3534">
        <f t="shared" si="398"/>
        <v>3141.864</v>
      </c>
      <c r="P3534">
        <f t="shared" si="399"/>
        <v>0</v>
      </c>
      <c r="Q3534">
        <f t="shared" si="400"/>
        <v>3141.864</v>
      </c>
    </row>
    <row r="3535" spans="1:17" x14ac:dyDescent="0.25">
      <c r="A3535" s="62">
        <v>13086530</v>
      </c>
      <c r="B3535" s="63" t="s">
        <v>28</v>
      </c>
      <c r="C3535" s="64">
        <v>44747</v>
      </c>
      <c r="D3535" s="62">
        <v>1577</v>
      </c>
      <c r="E3535" s="62">
        <v>28134.3</v>
      </c>
      <c r="F3535" s="62">
        <v>1577</v>
      </c>
      <c r="G3535" s="62">
        <v>130284</v>
      </c>
      <c r="H3535" s="62">
        <v>237505.5</v>
      </c>
      <c r="I3535" s="64">
        <v>44747</v>
      </c>
      <c r="J3535" s="62">
        <v>2022</v>
      </c>
      <c r="K3535">
        <f t="shared" ref="K3535:K3598" si="401">MONTH(C3535)</f>
        <v>7</v>
      </c>
      <c r="L3535">
        <f t="shared" ref="L3535:L3598" si="402">DAY(C3535)</f>
        <v>5</v>
      </c>
      <c r="M3535">
        <f t="shared" ref="M3535:M3598" si="403">YEAR(C3535)</f>
        <v>2022</v>
      </c>
      <c r="N3535">
        <f t="shared" ref="N3535:N3598" si="404">IF(K3535&gt;10,M3535+1,M3535)</f>
        <v>2022</v>
      </c>
      <c r="O3535">
        <f t="shared" ref="O3535:O3598" si="405">D3535*1.9835</f>
        <v>3127.9794999999999</v>
      </c>
      <c r="P3535">
        <f t="shared" ref="P3535:P3598" si="406">(D3535-F3535)*1.9835</f>
        <v>0</v>
      </c>
      <c r="Q3535">
        <f t="shared" ref="Q3535:Q3598" si="407">F3535*1.9835</f>
        <v>3127.9794999999999</v>
      </c>
    </row>
    <row r="3536" spans="1:17" x14ac:dyDescent="0.25">
      <c r="A3536" s="62">
        <v>13086530</v>
      </c>
      <c r="B3536" s="63" t="s">
        <v>28</v>
      </c>
      <c r="C3536" s="64">
        <v>44748</v>
      </c>
      <c r="D3536" s="62">
        <v>1576</v>
      </c>
      <c r="E3536" s="62">
        <v>31260.3</v>
      </c>
      <c r="F3536" s="62">
        <v>1576</v>
      </c>
      <c r="G3536" s="62">
        <v>133410</v>
      </c>
      <c r="H3536" s="62">
        <v>234379.5</v>
      </c>
      <c r="I3536" s="64">
        <v>44748</v>
      </c>
      <c r="J3536" s="62">
        <v>2022</v>
      </c>
      <c r="K3536">
        <f t="shared" si="401"/>
        <v>7</v>
      </c>
      <c r="L3536">
        <f t="shared" si="402"/>
        <v>6</v>
      </c>
      <c r="M3536">
        <f t="shared" si="403"/>
        <v>2022</v>
      </c>
      <c r="N3536">
        <f t="shared" si="404"/>
        <v>2022</v>
      </c>
      <c r="O3536">
        <f t="shared" si="405"/>
        <v>3125.9960000000001</v>
      </c>
      <c r="P3536">
        <f t="shared" si="406"/>
        <v>0</v>
      </c>
      <c r="Q3536">
        <f t="shared" si="407"/>
        <v>3125.9960000000001</v>
      </c>
    </row>
    <row r="3537" spans="1:17" x14ac:dyDescent="0.25">
      <c r="A3537" s="62">
        <v>13086530</v>
      </c>
      <c r="B3537" s="63" t="s">
        <v>28</v>
      </c>
      <c r="C3537" s="64">
        <v>44749</v>
      </c>
      <c r="D3537" s="62">
        <v>1573</v>
      </c>
      <c r="E3537" s="62">
        <v>34380.5</v>
      </c>
      <c r="F3537" s="62">
        <v>1573</v>
      </c>
      <c r="G3537" s="62">
        <v>136530</v>
      </c>
      <c r="H3537" s="62">
        <v>231259.3</v>
      </c>
      <c r="I3537" s="64">
        <v>44749</v>
      </c>
      <c r="J3537" s="62">
        <v>2022</v>
      </c>
      <c r="K3537">
        <f t="shared" si="401"/>
        <v>7</v>
      </c>
      <c r="L3537">
        <f t="shared" si="402"/>
        <v>7</v>
      </c>
      <c r="M3537">
        <f t="shared" si="403"/>
        <v>2022</v>
      </c>
      <c r="N3537">
        <f t="shared" si="404"/>
        <v>2022</v>
      </c>
      <c r="O3537">
        <f t="shared" si="405"/>
        <v>3120.0455000000002</v>
      </c>
      <c r="P3537">
        <f t="shared" si="406"/>
        <v>0</v>
      </c>
      <c r="Q3537">
        <f t="shared" si="407"/>
        <v>3120.0455000000002</v>
      </c>
    </row>
    <row r="3538" spans="1:17" x14ac:dyDescent="0.25">
      <c r="A3538" s="62">
        <v>13086530</v>
      </c>
      <c r="B3538" s="63" t="s">
        <v>28</v>
      </c>
      <c r="C3538" s="64">
        <v>44750</v>
      </c>
      <c r="D3538" s="62">
        <v>1569</v>
      </c>
      <c r="E3538" s="62">
        <v>37491.800000000003</v>
      </c>
      <c r="F3538" s="62">
        <v>1569</v>
      </c>
      <c r="G3538" s="62">
        <v>139641</v>
      </c>
      <c r="H3538" s="62">
        <v>228148</v>
      </c>
      <c r="I3538" s="64">
        <v>44750</v>
      </c>
      <c r="J3538" s="62">
        <v>2022</v>
      </c>
      <c r="K3538">
        <f t="shared" si="401"/>
        <v>7</v>
      </c>
      <c r="L3538">
        <f t="shared" si="402"/>
        <v>8</v>
      </c>
      <c r="M3538">
        <f t="shared" si="403"/>
        <v>2022</v>
      </c>
      <c r="N3538">
        <f t="shared" si="404"/>
        <v>2022</v>
      </c>
      <c r="O3538">
        <f t="shared" si="405"/>
        <v>3112.1115</v>
      </c>
      <c r="P3538">
        <f t="shared" si="406"/>
        <v>0</v>
      </c>
      <c r="Q3538">
        <f t="shared" si="407"/>
        <v>3112.1115</v>
      </c>
    </row>
    <row r="3539" spans="1:17" x14ac:dyDescent="0.25">
      <c r="A3539" s="62">
        <v>13086530</v>
      </c>
      <c r="B3539" s="63" t="s">
        <v>28</v>
      </c>
      <c r="C3539" s="64">
        <v>44751</v>
      </c>
      <c r="D3539" s="62">
        <v>1562</v>
      </c>
      <c r="E3539" s="62">
        <v>40589.199999999997</v>
      </c>
      <c r="F3539" s="62">
        <v>1562</v>
      </c>
      <c r="G3539" s="62">
        <v>142738</v>
      </c>
      <c r="H3539" s="62">
        <v>225050.6</v>
      </c>
      <c r="I3539" s="64">
        <v>44751</v>
      </c>
      <c r="J3539" s="62">
        <v>2022</v>
      </c>
      <c r="K3539">
        <f t="shared" si="401"/>
        <v>7</v>
      </c>
      <c r="L3539">
        <f t="shared" si="402"/>
        <v>9</v>
      </c>
      <c r="M3539">
        <f t="shared" si="403"/>
        <v>2022</v>
      </c>
      <c r="N3539">
        <f t="shared" si="404"/>
        <v>2022</v>
      </c>
      <c r="O3539">
        <f t="shared" si="405"/>
        <v>3098.2269999999999</v>
      </c>
      <c r="P3539">
        <f t="shared" si="406"/>
        <v>0</v>
      </c>
      <c r="Q3539">
        <f t="shared" si="407"/>
        <v>3098.2269999999999</v>
      </c>
    </row>
    <row r="3540" spans="1:17" x14ac:dyDescent="0.25">
      <c r="A3540" s="62">
        <v>13086530</v>
      </c>
      <c r="B3540" s="63" t="s">
        <v>28</v>
      </c>
      <c r="C3540" s="64">
        <v>44752</v>
      </c>
      <c r="D3540" s="62">
        <v>1557</v>
      </c>
      <c r="E3540" s="62">
        <v>43677.7</v>
      </c>
      <c r="F3540" s="62">
        <v>1557</v>
      </c>
      <c r="G3540" s="62">
        <v>145827</v>
      </c>
      <c r="H3540" s="62">
        <v>221962.1</v>
      </c>
      <c r="I3540" s="64">
        <v>44752</v>
      </c>
      <c r="J3540" s="62">
        <v>2022</v>
      </c>
      <c r="K3540">
        <f t="shared" si="401"/>
        <v>7</v>
      </c>
      <c r="L3540">
        <f t="shared" si="402"/>
        <v>10</v>
      </c>
      <c r="M3540">
        <f t="shared" si="403"/>
        <v>2022</v>
      </c>
      <c r="N3540">
        <f t="shared" si="404"/>
        <v>2022</v>
      </c>
      <c r="O3540">
        <f t="shared" si="405"/>
        <v>3088.3094999999998</v>
      </c>
      <c r="P3540">
        <f t="shared" si="406"/>
        <v>0</v>
      </c>
      <c r="Q3540">
        <f t="shared" si="407"/>
        <v>3088.3094999999998</v>
      </c>
    </row>
    <row r="3541" spans="1:17" x14ac:dyDescent="0.25">
      <c r="A3541" s="62">
        <v>13086530</v>
      </c>
      <c r="B3541" s="63" t="s">
        <v>28</v>
      </c>
      <c r="C3541" s="64">
        <v>44753</v>
      </c>
      <c r="D3541" s="62">
        <v>1567</v>
      </c>
      <c r="E3541" s="62">
        <v>46785.599999999999</v>
      </c>
      <c r="F3541" s="62">
        <v>1567</v>
      </c>
      <c r="G3541" s="62">
        <v>148935</v>
      </c>
      <c r="H3541" s="62">
        <v>218854.2</v>
      </c>
      <c r="I3541" s="64">
        <v>44753</v>
      </c>
      <c r="J3541" s="62">
        <v>2022</v>
      </c>
      <c r="K3541">
        <f t="shared" si="401"/>
        <v>7</v>
      </c>
      <c r="L3541">
        <f t="shared" si="402"/>
        <v>11</v>
      </c>
      <c r="M3541">
        <f t="shared" si="403"/>
        <v>2022</v>
      </c>
      <c r="N3541">
        <f t="shared" si="404"/>
        <v>2022</v>
      </c>
      <c r="O3541">
        <f t="shared" si="405"/>
        <v>3108.1444999999999</v>
      </c>
      <c r="P3541">
        <f t="shared" si="406"/>
        <v>0</v>
      </c>
      <c r="Q3541">
        <f t="shared" si="407"/>
        <v>3108.1444999999999</v>
      </c>
    </row>
    <row r="3542" spans="1:17" x14ac:dyDescent="0.25">
      <c r="A3542" s="62">
        <v>13086530</v>
      </c>
      <c r="B3542" s="63" t="s">
        <v>28</v>
      </c>
      <c r="C3542" s="64">
        <v>44754</v>
      </c>
      <c r="D3542" s="62">
        <v>1584</v>
      </c>
      <c r="E3542" s="62">
        <v>49927.3</v>
      </c>
      <c r="F3542" s="62">
        <v>1584</v>
      </c>
      <c r="G3542" s="62">
        <v>152077</v>
      </c>
      <c r="H3542" s="62">
        <v>215712.5</v>
      </c>
      <c r="I3542" s="64">
        <v>44754</v>
      </c>
      <c r="J3542" s="62">
        <v>2022</v>
      </c>
      <c r="K3542">
        <f t="shared" si="401"/>
        <v>7</v>
      </c>
      <c r="L3542">
        <f t="shared" si="402"/>
        <v>12</v>
      </c>
      <c r="M3542">
        <f t="shared" si="403"/>
        <v>2022</v>
      </c>
      <c r="N3542">
        <f t="shared" si="404"/>
        <v>2022</v>
      </c>
      <c r="O3542">
        <f t="shared" si="405"/>
        <v>3141.864</v>
      </c>
      <c r="P3542">
        <f t="shared" si="406"/>
        <v>0</v>
      </c>
      <c r="Q3542">
        <f t="shared" si="407"/>
        <v>3141.864</v>
      </c>
    </row>
    <row r="3543" spans="1:17" x14ac:dyDescent="0.25">
      <c r="A3543" s="62">
        <v>13086530</v>
      </c>
      <c r="B3543" s="63" t="s">
        <v>28</v>
      </c>
      <c r="C3543" s="64">
        <v>44755</v>
      </c>
      <c r="D3543" s="62">
        <v>1594</v>
      </c>
      <c r="E3543" s="62">
        <v>53088.5</v>
      </c>
      <c r="F3543" s="62">
        <v>1594</v>
      </c>
      <c r="G3543" s="62">
        <v>155238</v>
      </c>
      <c r="H3543" s="62">
        <v>212551.3</v>
      </c>
      <c r="I3543" s="64">
        <v>44755</v>
      </c>
      <c r="J3543" s="62">
        <v>2022</v>
      </c>
      <c r="K3543">
        <f t="shared" si="401"/>
        <v>7</v>
      </c>
      <c r="L3543">
        <f t="shared" si="402"/>
        <v>13</v>
      </c>
      <c r="M3543">
        <f t="shared" si="403"/>
        <v>2022</v>
      </c>
      <c r="N3543">
        <f t="shared" si="404"/>
        <v>2022</v>
      </c>
      <c r="O3543">
        <f t="shared" si="405"/>
        <v>3161.6990000000001</v>
      </c>
      <c r="P3543">
        <f t="shared" si="406"/>
        <v>0</v>
      </c>
      <c r="Q3543">
        <f t="shared" si="407"/>
        <v>3161.6990000000001</v>
      </c>
    </row>
    <row r="3544" spans="1:17" x14ac:dyDescent="0.25">
      <c r="A3544" s="62">
        <v>13086530</v>
      </c>
      <c r="B3544" s="63" t="s">
        <v>28</v>
      </c>
      <c r="C3544" s="64">
        <v>44756</v>
      </c>
      <c r="D3544" s="62">
        <v>1582</v>
      </c>
      <c r="E3544" s="62">
        <v>56226.400000000001</v>
      </c>
      <c r="F3544" s="62">
        <v>1582</v>
      </c>
      <c r="G3544" s="62">
        <v>158376</v>
      </c>
      <c r="H3544" s="62">
        <v>209413.4</v>
      </c>
      <c r="I3544" s="64">
        <v>44756</v>
      </c>
      <c r="J3544" s="62">
        <v>2022</v>
      </c>
      <c r="K3544">
        <f t="shared" si="401"/>
        <v>7</v>
      </c>
      <c r="L3544">
        <f t="shared" si="402"/>
        <v>14</v>
      </c>
      <c r="M3544">
        <f t="shared" si="403"/>
        <v>2022</v>
      </c>
      <c r="N3544">
        <f t="shared" si="404"/>
        <v>2022</v>
      </c>
      <c r="O3544">
        <f t="shared" si="405"/>
        <v>3137.8969999999999</v>
      </c>
      <c r="P3544">
        <f t="shared" si="406"/>
        <v>0</v>
      </c>
      <c r="Q3544">
        <f t="shared" si="407"/>
        <v>3137.8969999999999</v>
      </c>
    </row>
    <row r="3545" spans="1:17" x14ac:dyDescent="0.25">
      <c r="A3545" s="62">
        <v>13086530</v>
      </c>
      <c r="B3545" s="63" t="s">
        <v>28</v>
      </c>
      <c r="C3545" s="64">
        <v>44757</v>
      </c>
      <c r="D3545" s="62">
        <v>1566</v>
      </c>
      <c r="E3545" s="62">
        <v>59331.5</v>
      </c>
      <c r="F3545" s="62">
        <v>1566</v>
      </c>
      <c r="G3545" s="62">
        <v>161481</v>
      </c>
      <c r="H3545" s="62">
        <v>206308.3</v>
      </c>
      <c r="I3545" s="64">
        <v>44757</v>
      </c>
      <c r="J3545" s="62">
        <v>2022</v>
      </c>
      <c r="K3545">
        <f t="shared" si="401"/>
        <v>7</v>
      </c>
      <c r="L3545">
        <f t="shared" si="402"/>
        <v>15</v>
      </c>
      <c r="M3545">
        <f t="shared" si="403"/>
        <v>2022</v>
      </c>
      <c r="N3545">
        <f t="shared" si="404"/>
        <v>2022</v>
      </c>
      <c r="O3545">
        <f t="shared" si="405"/>
        <v>3106.1610000000001</v>
      </c>
      <c r="P3545">
        <f t="shared" si="406"/>
        <v>0</v>
      </c>
      <c r="Q3545">
        <f t="shared" si="407"/>
        <v>3106.1610000000001</v>
      </c>
    </row>
    <row r="3546" spans="1:17" x14ac:dyDescent="0.25">
      <c r="A3546" s="62">
        <v>13086530</v>
      </c>
      <c r="B3546" s="63" t="s">
        <v>28</v>
      </c>
      <c r="C3546" s="64">
        <v>44758</v>
      </c>
      <c r="D3546" s="62">
        <v>1556</v>
      </c>
      <c r="E3546" s="62">
        <v>62418</v>
      </c>
      <c r="F3546" s="62">
        <v>1556</v>
      </c>
      <c r="G3546" s="62">
        <v>164567</v>
      </c>
      <c r="H3546" s="62">
        <v>203221.8</v>
      </c>
      <c r="I3546" s="64">
        <v>44758</v>
      </c>
      <c r="J3546" s="62">
        <v>2022</v>
      </c>
      <c r="K3546">
        <f t="shared" si="401"/>
        <v>7</v>
      </c>
      <c r="L3546">
        <f t="shared" si="402"/>
        <v>16</v>
      </c>
      <c r="M3546">
        <f t="shared" si="403"/>
        <v>2022</v>
      </c>
      <c r="N3546">
        <f t="shared" si="404"/>
        <v>2022</v>
      </c>
      <c r="O3546">
        <f t="shared" si="405"/>
        <v>3086.326</v>
      </c>
      <c r="P3546">
        <f t="shared" si="406"/>
        <v>0</v>
      </c>
      <c r="Q3546">
        <f t="shared" si="407"/>
        <v>3086.326</v>
      </c>
    </row>
    <row r="3547" spans="1:17" x14ac:dyDescent="0.25">
      <c r="A3547" s="62">
        <v>13086530</v>
      </c>
      <c r="B3547" s="63" t="s">
        <v>28</v>
      </c>
      <c r="C3547" s="64">
        <v>44759</v>
      </c>
      <c r="D3547" s="62">
        <v>1564</v>
      </c>
      <c r="E3547" s="62">
        <v>65519.3</v>
      </c>
      <c r="F3547" s="62">
        <v>1564</v>
      </c>
      <c r="G3547" s="62">
        <v>167669</v>
      </c>
      <c r="H3547" s="62">
        <v>200120.5</v>
      </c>
      <c r="I3547" s="64">
        <v>44759</v>
      </c>
      <c r="J3547" s="62">
        <v>2022</v>
      </c>
      <c r="K3547">
        <f t="shared" si="401"/>
        <v>7</v>
      </c>
      <c r="L3547">
        <f t="shared" si="402"/>
        <v>17</v>
      </c>
      <c r="M3547">
        <f t="shared" si="403"/>
        <v>2022</v>
      </c>
      <c r="N3547">
        <f t="shared" si="404"/>
        <v>2022</v>
      </c>
      <c r="O3547">
        <f t="shared" si="405"/>
        <v>3102.194</v>
      </c>
      <c r="P3547">
        <f t="shared" si="406"/>
        <v>0</v>
      </c>
      <c r="Q3547">
        <f t="shared" si="407"/>
        <v>3102.194</v>
      </c>
    </row>
    <row r="3548" spans="1:17" x14ac:dyDescent="0.25">
      <c r="A3548" s="62">
        <v>13086530</v>
      </c>
      <c r="B3548" s="63" t="s">
        <v>28</v>
      </c>
      <c r="C3548" s="64">
        <v>44760</v>
      </c>
      <c r="D3548" s="62">
        <v>1569</v>
      </c>
      <c r="E3548" s="62">
        <v>68630.5</v>
      </c>
      <c r="F3548" s="62">
        <v>1569</v>
      </c>
      <c r="G3548" s="62">
        <v>170780</v>
      </c>
      <c r="H3548" s="62">
        <v>197009.3</v>
      </c>
      <c r="I3548" s="64">
        <v>44760</v>
      </c>
      <c r="J3548" s="62">
        <v>2022</v>
      </c>
      <c r="K3548">
        <f t="shared" si="401"/>
        <v>7</v>
      </c>
      <c r="L3548">
        <f t="shared" si="402"/>
        <v>18</v>
      </c>
      <c r="M3548">
        <f t="shared" si="403"/>
        <v>2022</v>
      </c>
      <c r="N3548">
        <f t="shared" si="404"/>
        <v>2022</v>
      </c>
      <c r="O3548">
        <f t="shared" si="405"/>
        <v>3112.1115</v>
      </c>
      <c r="P3548">
        <f t="shared" si="406"/>
        <v>0</v>
      </c>
      <c r="Q3548">
        <f t="shared" si="407"/>
        <v>3112.1115</v>
      </c>
    </row>
    <row r="3549" spans="1:17" x14ac:dyDescent="0.25">
      <c r="A3549" s="62">
        <v>13086530</v>
      </c>
      <c r="B3549" s="63" t="s">
        <v>28</v>
      </c>
      <c r="C3549" s="64">
        <v>44761</v>
      </c>
      <c r="D3549" s="62">
        <v>1569</v>
      </c>
      <c r="E3549" s="62">
        <v>71742.2</v>
      </c>
      <c r="F3549" s="62">
        <v>1569</v>
      </c>
      <c r="G3549" s="62">
        <v>173891</v>
      </c>
      <c r="H3549" s="62">
        <v>193897.60000000001</v>
      </c>
      <c r="I3549" s="64">
        <v>44761</v>
      </c>
      <c r="J3549" s="62">
        <v>2022</v>
      </c>
      <c r="K3549">
        <f t="shared" si="401"/>
        <v>7</v>
      </c>
      <c r="L3549">
        <f t="shared" si="402"/>
        <v>19</v>
      </c>
      <c r="M3549">
        <f t="shared" si="403"/>
        <v>2022</v>
      </c>
      <c r="N3549">
        <f t="shared" si="404"/>
        <v>2022</v>
      </c>
      <c r="O3549">
        <f t="shared" si="405"/>
        <v>3112.1115</v>
      </c>
      <c r="P3549">
        <f t="shared" si="406"/>
        <v>0</v>
      </c>
      <c r="Q3549">
        <f t="shared" si="407"/>
        <v>3112.1115</v>
      </c>
    </row>
    <row r="3550" spans="1:17" x14ac:dyDescent="0.25">
      <c r="A3550" s="62">
        <v>13086530</v>
      </c>
      <c r="B3550" s="63" t="s">
        <v>28</v>
      </c>
      <c r="C3550" s="64">
        <v>44762</v>
      </c>
      <c r="D3550" s="62">
        <v>1545</v>
      </c>
      <c r="E3550" s="62">
        <v>74807</v>
      </c>
      <c r="F3550" s="62">
        <v>1545</v>
      </c>
      <c r="G3550" s="62">
        <v>176956</v>
      </c>
      <c r="H3550" s="62">
        <v>190832.8</v>
      </c>
      <c r="I3550" s="64">
        <v>44762</v>
      </c>
      <c r="J3550" s="62">
        <v>2022</v>
      </c>
      <c r="K3550">
        <f t="shared" si="401"/>
        <v>7</v>
      </c>
      <c r="L3550">
        <f t="shared" si="402"/>
        <v>20</v>
      </c>
      <c r="M3550">
        <f t="shared" si="403"/>
        <v>2022</v>
      </c>
      <c r="N3550">
        <f t="shared" si="404"/>
        <v>2022</v>
      </c>
      <c r="O3550">
        <f t="shared" si="405"/>
        <v>3064.5075000000002</v>
      </c>
      <c r="P3550">
        <f t="shared" si="406"/>
        <v>0</v>
      </c>
      <c r="Q3550">
        <f t="shared" si="407"/>
        <v>3064.5075000000002</v>
      </c>
    </row>
    <row r="3551" spans="1:17" x14ac:dyDescent="0.25">
      <c r="A3551" s="62">
        <v>13086530</v>
      </c>
      <c r="B3551" s="63" t="s">
        <v>28</v>
      </c>
      <c r="C3551" s="64">
        <v>44763</v>
      </c>
      <c r="D3551" s="62">
        <v>1529</v>
      </c>
      <c r="E3551" s="62">
        <v>77839.100000000006</v>
      </c>
      <c r="F3551" s="62">
        <v>1529</v>
      </c>
      <c r="G3551" s="62">
        <v>179988</v>
      </c>
      <c r="H3551" s="62">
        <v>187800.7</v>
      </c>
      <c r="I3551" s="64">
        <v>44763</v>
      </c>
      <c r="J3551" s="62">
        <v>2022</v>
      </c>
      <c r="K3551">
        <f t="shared" si="401"/>
        <v>7</v>
      </c>
      <c r="L3551">
        <f t="shared" si="402"/>
        <v>21</v>
      </c>
      <c r="M3551">
        <f t="shared" si="403"/>
        <v>2022</v>
      </c>
      <c r="N3551">
        <f t="shared" si="404"/>
        <v>2022</v>
      </c>
      <c r="O3551">
        <f t="shared" si="405"/>
        <v>3032.7715000000003</v>
      </c>
      <c r="P3551">
        <f t="shared" si="406"/>
        <v>0</v>
      </c>
      <c r="Q3551">
        <f t="shared" si="407"/>
        <v>3032.7715000000003</v>
      </c>
    </row>
    <row r="3552" spans="1:17" x14ac:dyDescent="0.25">
      <c r="A3552" s="62">
        <v>13086530</v>
      </c>
      <c r="B3552" s="63" t="s">
        <v>28</v>
      </c>
      <c r="C3552" s="64">
        <v>44764</v>
      </c>
      <c r="D3552" s="62">
        <v>1531</v>
      </c>
      <c r="E3552" s="62">
        <v>80876.3</v>
      </c>
      <c r="F3552" s="62">
        <v>1531</v>
      </c>
      <c r="G3552" s="62">
        <v>183026</v>
      </c>
      <c r="H3552" s="62">
        <v>184763.5</v>
      </c>
      <c r="I3552" s="64">
        <v>44764</v>
      </c>
      <c r="J3552" s="62">
        <v>2022</v>
      </c>
      <c r="K3552">
        <f t="shared" si="401"/>
        <v>7</v>
      </c>
      <c r="L3552">
        <f t="shared" si="402"/>
        <v>22</v>
      </c>
      <c r="M3552">
        <f t="shared" si="403"/>
        <v>2022</v>
      </c>
      <c r="N3552">
        <f t="shared" si="404"/>
        <v>2022</v>
      </c>
      <c r="O3552">
        <f t="shared" si="405"/>
        <v>3036.7384999999999</v>
      </c>
      <c r="P3552">
        <f t="shared" si="406"/>
        <v>0</v>
      </c>
      <c r="Q3552">
        <f t="shared" si="407"/>
        <v>3036.7384999999999</v>
      </c>
    </row>
    <row r="3553" spans="1:17" x14ac:dyDescent="0.25">
      <c r="A3553" s="62">
        <v>13086530</v>
      </c>
      <c r="B3553" s="63" t="s">
        <v>28</v>
      </c>
      <c r="C3553" s="64">
        <v>44765</v>
      </c>
      <c r="D3553" s="62">
        <v>1546</v>
      </c>
      <c r="E3553" s="62">
        <v>83942.5</v>
      </c>
      <c r="F3553" s="62">
        <v>1546</v>
      </c>
      <c r="G3553" s="62">
        <v>186092</v>
      </c>
      <c r="H3553" s="62">
        <v>181697.3</v>
      </c>
      <c r="I3553" s="64">
        <v>44765</v>
      </c>
      <c r="J3553" s="62">
        <v>2022</v>
      </c>
      <c r="K3553">
        <f t="shared" si="401"/>
        <v>7</v>
      </c>
      <c r="L3553">
        <f t="shared" si="402"/>
        <v>23</v>
      </c>
      <c r="M3553">
        <f t="shared" si="403"/>
        <v>2022</v>
      </c>
      <c r="N3553">
        <f t="shared" si="404"/>
        <v>2022</v>
      </c>
      <c r="O3553">
        <f t="shared" si="405"/>
        <v>3066.491</v>
      </c>
      <c r="P3553">
        <f t="shared" si="406"/>
        <v>0</v>
      </c>
      <c r="Q3553">
        <f t="shared" si="407"/>
        <v>3066.491</v>
      </c>
    </row>
    <row r="3554" spans="1:17" x14ac:dyDescent="0.25">
      <c r="A3554" s="62">
        <v>13086530</v>
      </c>
      <c r="B3554" s="63" t="s">
        <v>28</v>
      </c>
      <c r="C3554" s="64">
        <v>44766</v>
      </c>
      <c r="D3554" s="62">
        <v>1541</v>
      </c>
      <c r="E3554" s="62">
        <v>86999.7</v>
      </c>
      <c r="F3554" s="62">
        <v>1541</v>
      </c>
      <c r="G3554" s="62">
        <v>189149</v>
      </c>
      <c r="H3554" s="62">
        <v>178640.1</v>
      </c>
      <c r="I3554" s="64">
        <v>44766</v>
      </c>
      <c r="J3554" s="62">
        <v>2022</v>
      </c>
      <c r="K3554">
        <f t="shared" si="401"/>
        <v>7</v>
      </c>
      <c r="L3554">
        <f t="shared" si="402"/>
        <v>24</v>
      </c>
      <c r="M3554">
        <f t="shared" si="403"/>
        <v>2022</v>
      </c>
      <c r="N3554">
        <f t="shared" si="404"/>
        <v>2022</v>
      </c>
      <c r="O3554">
        <f t="shared" si="405"/>
        <v>3056.5735</v>
      </c>
      <c r="P3554">
        <f t="shared" si="406"/>
        <v>0</v>
      </c>
      <c r="Q3554">
        <f t="shared" si="407"/>
        <v>3056.5735</v>
      </c>
    </row>
    <row r="3555" spans="1:17" x14ac:dyDescent="0.25">
      <c r="A3555" s="62">
        <v>13086530</v>
      </c>
      <c r="B3555" s="63" t="s">
        <v>28</v>
      </c>
      <c r="C3555" s="64">
        <v>44767</v>
      </c>
      <c r="D3555" s="62">
        <v>1532</v>
      </c>
      <c r="E3555" s="62">
        <v>90038.399999999994</v>
      </c>
      <c r="F3555" s="62">
        <v>1532</v>
      </c>
      <c r="G3555" s="62">
        <v>192188</v>
      </c>
      <c r="H3555" s="62">
        <v>175601.4</v>
      </c>
      <c r="I3555" s="64">
        <v>44767</v>
      </c>
      <c r="J3555" s="62">
        <v>2022</v>
      </c>
      <c r="K3555">
        <f t="shared" si="401"/>
        <v>7</v>
      </c>
      <c r="L3555">
        <f t="shared" si="402"/>
        <v>25</v>
      </c>
      <c r="M3555">
        <f t="shared" si="403"/>
        <v>2022</v>
      </c>
      <c r="N3555">
        <f t="shared" si="404"/>
        <v>2022</v>
      </c>
      <c r="O3555">
        <f t="shared" si="405"/>
        <v>3038.7220000000002</v>
      </c>
      <c r="P3555">
        <f t="shared" si="406"/>
        <v>0</v>
      </c>
      <c r="Q3555">
        <f t="shared" si="407"/>
        <v>3038.7220000000002</v>
      </c>
    </row>
    <row r="3556" spans="1:17" x14ac:dyDescent="0.25">
      <c r="A3556" s="62">
        <v>13086530</v>
      </c>
      <c r="B3556" s="63" t="s">
        <v>28</v>
      </c>
      <c r="C3556" s="64">
        <v>44768</v>
      </c>
      <c r="D3556" s="62">
        <v>1497</v>
      </c>
      <c r="E3556" s="62">
        <v>93006.8</v>
      </c>
      <c r="F3556" s="62">
        <v>1497</v>
      </c>
      <c r="G3556" s="62">
        <v>195156</v>
      </c>
      <c r="H3556" s="62">
        <v>172633</v>
      </c>
      <c r="I3556" s="64">
        <v>44768</v>
      </c>
      <c r="J3556" s="62">
        <v>2022</v>
      </c>
      <c r="K3556">
        <f t="shared" si="401"/>
        <v>7</v>
      </c>
      <c r="L3556">
        <f t="shared" si="402"/>
        <v>26</v>
      </c>
      <c r="M3556">
        <f t="shared" si="403"/>
        <v>2022</v>
      </c>
      <c r="N3556">
        <f t="shared" si="404"/>
        <v>2022</v>
      </c>
      <c r="O3556">
        <f t="shared" si="405"/>
        <v>2969.2995000000001</v>
      </c>
      <c r="P3556">
        <f t="shared" si="406"/>
        <v>0</v>
      </c>
      <c r="Q3556">
        <f t="shared" si="407"/>
        <v>2969.2995000000001</v>
      </c>
    </row>
    <row r="3557" spans="1:17" x14ac:dyDescent="0.25">
      <c r="A3557" s="62">
        <v>13086530</v>
      </c>
      <c r="B3557" s="63" t="s">
        <v>28</v>
      </c>
      <c r="C3557" s="64">
        <v>44769</v>
      </c>
      <c r="D3557" s="62">
        <v>1476</v>
      </c>
      <c r="E3557" s="62">
        <v>95933.4</v>
      </c>
      <c r="F3557" s="62">
        <v>1476</v>
      </c>
      <c r="G3557" s="62">
        <v>198083</v>
      </c>
      <c r="H3557" s="62">
        <v>169706.4</v>
      </c>
      <c r="I3557" s="64">
        <v>44769</v>
      </c>
      <c r="J3557" s="62">
        <v>2022</v>
      </c>
      <c r="K3557">
        <f t="shared" si="401"/>
        <v>7</v>
      </c>
      <c r="L3557">
        <f t="shared" si="402"/>
        <v>27</v>
      </c>
      <c r="M3557">
        <f t="shared" si="403"/>
        <v>2022</v>
      </c>
      <c r="N3557">
        <f t="shared" si="404"/>
        <v>2022</v>
      </c>
      <c r="O3557">
        <f t="shared" si="405"/>
        <v>2927.6460000000002</v>
      </c>
      <c r="P3557">
        <f t="shared" si="406"/>
        <v>0</v>
      </c>
      <c r="Q3557">
        <f t="shared" si="407"/>
        <v>2927.6460000000002</v>
      </c>
    </row>
    <row r="3558" spans="1:17" x14ac:dyDescent="0.25">
      <c r="A3558" s="62">
        <v>13086530</v>
      </c>
      <c r="B3558" s="63" t="s">
        <v>28</v>
      </c>
      <c r="C3558" s="64">
        <v>44770</v>
      </c>
      <c r="D3558" s="62">
        <v>1477</v>
      </c>
      <c r="E3558" s="62">
        <v>98862.2</v>
      </c>
      <c r="F3558" s="62">
        <v>1477</v>
      </c>
      <c r="G3558" s="62">
        <v>201011</v>
      </c>
      <c r="H3558" s="62">
        <v>166777.60000000001</v>
      </c>
      <c r="I3558" s="64">
        <v>44770</v>
      </c>
      <c r="J3558" s="62">
        <v>2022</v>
      </c>
      <c r="K3558">
        <f t="shared" si="401"/>
        <v>7</v>
      </c>
      <c r="L3558">
        <f t="shared" si="402"/>
        <v>28</v>
      </c>
      <c r="M3558">
        <f t="shared" si="403"/>
        <v>2022</v>
      </c>
      <c r="N3558">
        <f t="shared" si="404"/>
        <v>2022</v>
      </c>
      <c r="O3558">
        <f t="shared" si="405"/>
        <v>2929.6295</v>
      </c>
      <c r="P3558">
        <f t="shared" si="406"/>
        <v>0</v>
      </c>
      <c r="Q3558">
        <f t="shared" si="407"/>
        <v>2929.6295</v>
      </c>
    </row>
    <row r="3559" spans="1:17" x14ac:dyDescent="0.25">
      <c r="A3559" s="62">
        <v>13086530</v>
      </c>
      <c r="B3559" s="63" t="s">
        <v>28</v>
      </c>
      <c r="C3559" s="64">
        <v>44771</v>
      </c>
      <c r="D3559" s="62">
        <v>1478</v>
      </c>
      <c r="E3559" s="62">
        <v>101793.2</v>
      </c>
      <c r="F3559" s="62">
        <v>1478</v>
      </c>
      <c r="G3559" s="62">
        <v>203942</v>
      </c>
      <c r="H3559" s="62">
        <v>163846.6</v>
      </c>
      <c r="I3559" s="64">
        <v>44771</v>
      </c>
      <c r="J3559" s="62">
        <v>2022</v>
      </c>
      <c r="K3559">
        <f t="shared" si="401"/>
        <v>7</v>
      </c>
      <c r="L3559">
        <f t="shared" si="402"/>
        <v>29</v>
      </c>
      <c r="M3559">
        <f t="shared" si="403"/>
        <v>2022</v>
      </c>
      <c r="N3559">
        <f t="shared" si="404"/>
        <v>2022</v>
      </c>
      <c r="O3559">
        <f t="shared" si="405"/>
        <v>2931.6130000000003</v>
      </c>
      <c r="P3559">
        <f t="shared" si="406"/>
        <v>0</v>
      </c>
      <c r="Q3559">
        <f t="shared" si="407"/>
        <v>2931.6130000000003</v>
      </c>
    </row>
    <row r="3560" spans="1:17" x14ac:dyDescent="0.25">
      <c r="A3560" s="62">
        <v>13086530</v>
      </c>
      <c r="B3560" s="63" t="s">
        <v>28</v>
      </c>
      <c r="C3560" s="64">
        <v>44772</v>
      </c>
      <c r="D3560" s="62">
        <v>1479</v>
      </c>
      <c r="E3560" s="62">
        <v>104726.3</v>
      </c>
      <c r="F3560" s="62">
        <v>1479</v>
      </c>
      <c r="G3560" s="62">
        <v>206876</v>
      </c>
      <c r="H3560" s="62">
        <v>160913.5</v>
      </c>
      <c r="I3560" s="64">
        <v>44772</v>
      </c>
      <c r="J3560" s="62">
        <v>2022</v>
      </c>
      <c r="K3560">
        <f t="shared" si="401"/>
        <v>7</v>
      </c>
      <c r="L3560">
        <f t="shared" si="402"/>
        <v>30</v>
      </c>
      <c r="M3560">
        <f t="shared" si="403"/>
        <v>2022</v>
      </c>
      <c r="N3560">
        <f t="shared" si="404"/>
        <v>2022</v>
      </c>
      <c r="O3560">
        <f t="shared" si="405"/>
        <v>2933.5965000000001</v>
      </c>
      <c r="P3560">
        <f t="shared" si="406"/>
        <v>0</v>
      </c>
      <c r="Q3560">
        <f t="shared" si="407"/>
        <v>2933.5965000000001</v>
      </c>
    </row>
    <row r="3561" spans="1:17" x14ac:dyDescent="0.25">
      <c r="A3561" s="62">
        <v>13086530</v>
      </c>
      <c r="B3561" s="63" t="s">
        <v>28</v>
      </c>
      <c r="C3561" s="64">
        <v>44773</v>
      </c>
      <c r="D3561" s="62">
        <v>1482</v>
      </c>
      <c r="E3561" s="62">
        <v>107666.4</v>
      </c>
      <c r="F3561" s="62">
        <v>1482</v>
      </c>
      <c r="G3561" s="62">
        <v>209816</v>
      </c>
      <c r="H3561" s="62">
        <v>157973.4</v>
      </c>
      <c r="I3561" s="64">
        <v>44773</v>
      </c>
      <c r="J3561" s="62">
        <v>2022</v>
      </c>
      <c r="K3561">
        <f t="shared" si="401"/>
        <v>7</v>
      </c>
      <c r="L3561">
        <f t="shared" si="402"/>
        <v>31</v>
      </c>
      <c r="M3561">
        <f t="shared" si="403"/>
        <v>2022</v>
      </c>
      <c r="N3561">
        <f t="shared" si="404"/>
        <v>2022</v>
      </c>
      <c r="O3561">
        <f t="shared" si="405"/>
        <v>2939.547</v>
      </c>
      <c r="P3561">
        <f t="shared" si="406"/>
        <v>0</v>
      </c>
      <c r="Q3561">
        <f t="shared" si="407"/>
        <v>2939.547</v>
      </c>
    </row>
    <row r="3562" spans="1:17" x14ac:dyDescent="0.25">
      <c r="A3562" s="62">
        <v>13086530</v>
      </c>
      <c r="B3562" s="63" t="s">
        <v>28</v>
      </c>
      <c r="C3562" s="64">
        <v>44774</v>
      </c>
      <c r="D3562" s="62">
        <v>1488</v>
      </c>
      <c r="E3562" s="62">
        <v>110618</v>
      </c>
      <c r="F3562" s="62">
        <v>1488</v>
      </c>
      <c r="G3562" s="62">
        <v>212767</v>
      </c>
      <c r="H3562" s="62">
        <v>155021.79999999999</v>
      </c>
      <c r="I3562" s="64">
        <v>44774</v>
      </c>
      <c r="J3562" s="62">
        <v>2022</v>
      </c>
      <c r="K3562">
        <f t="shared" si="401"/>
        <v>8</v>
      </c>
      <c r="L3562">
        <f t="shared" si="402"/>
        <v>1</v>
      </c>
      <c r="M3562">
        <f t="shared" si="403"/>
        <v>2022</v>
      </c>
      <c r="N3562">
        <f t="shared" si="404"/>
        <v>2022</v>
      </c>
      <c r="O3562">
        <f t="shared" si="405"/>
        <v>2951.4479999999999</v>
      </c>
      <c r="P3562">
        <f t="shared" si="406"/>
        <v>0</v>
      </c>
      <c r="Q3562">
        <f t="shared" si="407"/>
        <v>2951.4479999999999</v>
      </c>
    </row>
    <row r="3563" spans="1:17" x14ac:dyDescent="0.25">
      <c r="A3563" s="62">
        <v>13086530</v>
      </c>
      <c r="B3563" s="63" t="s">
        <v>28</v>
      </c>
      <c r="C3563" s="64">
        <v>44775</v>
      </c>
      <c r="D3563" s="62">
        <v>1489</v>
      </c>
      <c r="E3563" s="62">
        <v>113571.9</v>
      </c>
      <c r="F3563" s="62">
        <v>1489</v>
      </c>
      <c r="G3563" s="62">
        <v>215721</v>
      </c>
      <c r="H3563" s="62">
        <v>152067.9</v>
      </c>
      <c r="I3563" s="64">
        <v>44775</v>
      </c>
      <c r="J3563" s="62">
        <v>2022</v>
      </c>
      <c r="K3563">
        <f t="shared" si="401"/>
        <v>8</v>
      </c>
      <c r="L3563">
        <f t="shared" si="402"/>
        <v>2</v>
      </c>
      <c r="M3563">
        <f t="shared" si="403"/>
        <v>2022</v>
      </c>
      <c r="N3563">
        <f t="shared" si="404"/>
        <v>2022</v>
      </c>
      <c r="O3563">
        <f t="shared" si="405"/>
        <v>2953.4315000000001</v>
      </c>
      <c r="P3563">
        <f t="shared" si="406"/>
        <v>0</v>
      </c>
      <c r="Q3563">
        <f t="shared" si="407"/>
        <v>2953.4315000000001</v>
      </c>
    </row>
    <row r="3564" spans="1:17" x14ac:dyDescent="0.25">
      <c r="A3564" s="62">
        <v>13086530</v>
      </c>
      <c r="B3564" s="63" t="s">
        <v>28</v>
      </c>
      <c r="C3564" s="64">
        <v>44776</v>
      </c>
      <c r="D3564" s="62">
        <v>1486</v>
      </c>
      <c r="E3564" s="62">
        <v>116518.5</v>
      </c>
      <c r="F3564" s="62">
        <v>1486</v>
      </c>
      <c r="G3564" s="62">
        <v>218668</v>
      </c>
      <c r="H3564" s="62">
        <v>149121.29999999999</v>
      </c>
      <c r="I3564" s="64">
        <v>44776</v>
      </c>
      <c r="J3564" s="62">
        <v>2022</v>
      </c>
      <c r="K3564">
        <f t="shared" si="401"/>
        <v>8</v>
      </c>
      <c r="L3564">
        <f t="shared" si="402"/>
        <v>3</v>
      </c>
      <c r="M3564">
        <f t="shared" si="403"/>
        <v>2022</v>
      </c>
      <c r="N3564">
        <f t="shared" si="404"/>
        <v>2022</v>
      </c>
      <c r="O3564">
        <f t="shared" si="405"/>
        <v>2947.4810000000002</v>
      </c>
      <c r="P3564">
        <f t="shared" si="406"/>
        <v>0</v>
      </c>
      <c r="Q3564">
        <f t="shared" si="407"/>
        <v>2947.4810000000002</v>
      </c>
    </row>
    <row r="3565" spans="1:17" x14ac:dyDescent="0.25">
      <c r="A3565" s="62">
        <v>13086530</v>
      </c>
      <c r="B3565" s="63" t="s">
        <v>28</v>
      </c>
      <c r="C3565" s="64">
        <v>44777</v>
      </c>
      <c r="D3565" s="62">
        <v>1477</v>
      </c>
      <c r="E3565" s="62">
        <v>119448.6</v>
      </c>
      <c r="F3565" s="62">
        <v>1477</v>
      </c>
      <c r="G3565" s="62">
        <v>221598</v>
      </c>
      <c r="H3565" s="62">
        <v>146191.20000000001</v>
      </c>
      <c r="I3565" s="64">
        <v>44777</v>
      </c>
      <c r="J3565" s="62">
        <v>2022</v>
      </c>
      <c r="K3565">
        <f t="shared" si="401"/>
        <v>8</v>
      </c>
      <c r="L3565">
        <f t="shared" si="402"/>
        <v>4</v>
      </c>
      <c r="M3565">
        <f t="shared" si="403"/>
        <v>2022</v>
      </c>
      <c r="N3565">
        <f t="shared" si="404"/>
        <v>2022</v>
      </c>
      <c r="O3565">
        <f t="shared" si="405"/>
        <v>2929.6295</v>
      </c>
      <c r="P3565">
        <f t="shared" si="406"/>
        <v>0</v>
      </c>
      <c r="Q3565">
        <f t="shared" si="407"/>
        <v>2929.6295</v>
      </c>
    </row>
    <row r="3566" spans="1:17" x14ac:dyDescent="0.25">
      <c r="A3566" s="62">
        <v>13086530</v>
      </c>
      <c r="B3566" s="63" t="s">
        <v>28</v>
      </c>
      <c r="C3566" s="64">
        <v>44778</v>
      </c>
      <c r="D3566" s="62">
        <v>1474</v>
      </c>
      <c r="E3566" s="62">
        <v>122371.4</v>
      </c>
      <c r="F3566" s="62">
        <v>1474</v>
      </c>
      <c r="G3566" s="62">
        <v>224521</v>
      </c>
      <c r="H3566" s="62">
        <v>143268.4</v>
      </c>
      <c r="I3566" s="64">
        <v>44778</v>
      </c>
      <c r="J3566" s="62">
        <v>2022</v>
      </c>
      <c r="K3566">
        <f t="shared" si="401"/>
        <v>8</v>
      </c>
      <c r="L3566">
        <f t="shared" si="402"/>
        <v>5</v>
      </c>
      <c r="M3566">
        <f t="shared" si="403"/>
        <v>2022</v>
      </c>
      <c r="N3566">
        <f t="shared" si="404"/>
        <v>2022</v>
      </c>
      <c r="O3566">
        <f t="shared" si="405"/>
        <v>2923.6790000000001</v>
      </c>
      <c r="P3566">
        <f t="shared" si="406"/>
        <v>0</v>
      </c>
      <c r="Q3566">
        <f t="shared" si="407"/>
        <v>2923.6790000000001</v>
      </c>
    </row>
    <row r="3567" spans="1:17" x14ac:dyDescent="0.25">
      <c r="A3567" s="62">
        <v>13086530</v>
      </c>
      <c r="B3567" s="63" t="s">
        <v>28</v>
      </c>
      <c r="C3567" s="64">
        <v>44779</v>
      </c>
      <c r="D3567" s="62">
        <v>1468</v>
      </c>
      <c r="E3567" s="62">
        <v>125282.4</v>
      </c>
      <c r="F3567" s="62">
        <v>1468</v>
      </c>
      <c r="G3567" s="62">
        <v>227432</v>
      </c>
      <c r="H3567" s="62">
        <v>140357.4</v>
      </c>
      <c r="I3567" s="64">
        <v>44779</v>
      </c>
      <c r="J3567" s="62">
        <v>2022</v>
      </c>
      <c r="K3567">
        <f t="shared" si="401"/>
        <v>8</v>
      </c>
      <c r="L3567">
        <f t="shared" si="402"/>
        <v>6</v>
      </c>
      <c r="M3567">
        <f t="shared" si="403"/>
        <v>2022</v>
      </c>
      <c r="N3567">
        <f t="shared" si="404"/>
        <v>2022</v>
      </c>
      <c r="O3567">
        <f t="shared" si="405"/>
        <v>2911.7780000000002</v>
      </c>
      <c r="P3567">
        <f t="shared" si="406"/>
        <v>0</v>
      </c>
      <c r="Q3567">
        <f t="shared" si="407"/>
        <v>2911.7780000000002</v>
      </c>
    </row>
    <row r="3568" spans="1:17" x14ac:dyDescent="0.25">
      <c r="A3568" s="62">
        <v>13086530</v>
      </c>
      <c r="B3568" s="63" t="s">
        <v>28</v>
      </c>
      <c r="C3568" s="64">
        <v>44780</v>
      </c>
      <c r="D3568" s="62">
        <v>1459</v>
      </c>
      <c r="E3568" s="62">
        <v>128176.8</v>
      </c>
      <c r="F3568" s="62">
        <v>1459</v>
      </c>
      <c r="G3568" s="62">
        <v>230326</v>
      </c>
      <c r="H3568" s="62">
        <v>137463</v>
      </c>
      <c r="I3568" s="64">
        <v>44780</v>
      </c>
      <c r="J3568" s="62">
        <v>2022</v>
      </c>
      <c r="K3568">
        <f t="shared" si="401"/>
        <v>8</v>
      </c>
      <c r="L3568">
        <f t="shared" si="402"/>
        <v>7</v>
      </c>
      <c r="M3568">
        <f t="shared" si="403"/>
        <v>2022</v>
      </c>
      <c r="N3568">
        <f t="shared" si="404"/>
        <v>2022</v>
      </c>
      <c r="O3568">
        <f t="shared" si="405"/>
        <v>2893.9265</v>
      </c>
      <c r="P3568">
        <f t="shared" si="406"/>
        <v>0</v>
      </c>
      <c r="Q3568">
        <f t="shared" si="407"/>
        <v>2893.9265</v>
      </c>
    </row>
    <row r="3569" spans="1:17" x14ac:dyDescent="0.25">
      <c r="A3569" s="62">
        <v>13086530</v>
      </c>
      <c r="B3569" s="63" t="s">
        <v>28</v>
      </c>
      <c r="C3569" s="64">
        <v>44781</v>
      </c>
      <c r="D3569" s="62">
        <v>1458</v>
      </c>
      <c r="E3569" s="62">
        <v>131068.8</v>
      </c>
      <c r="F3569" s="62">
        <v>1458</v>
      </c>
      <c r="G3569" s="62">
        <v>233218</v>
      </c>
      <c r="H3569" s="62">
        <v>134571</v>
      </c>
      <c r="I3569" s="64">
        <v>44781</v>
      </c>
      <c r="J3569" s="62">
        <v>2022</v>
      </c>
      <c r="K3569">
        <f t="shared" si="401"/>
        <v>8</v>
      </c>
      <c r="L3569">
        <f t="shared" si="402"/>
        <v>8</v>
      </c>
      <c r="M3569">
        <f t="shared" si="403"/>
        <v>2022</v>
      </c>
      <c r="N3569">
        <f t="shared" si="404"/>
        <v>2022</v>
      </c>
      <c r="O3569">
        <f t="shared" si="405"/>
        <v>2891.9430000000002</v>
      </c>
      <c r="P3569">
        <f t="shared" si="406"/>
        <v>0</v>
      </c>
      <c r="Q3569">
        <f t="shared" si="407"/>
        <v>2891.9430000000002</v>
      </c>
    </row>
    <row r="3570" spans="1:17" x14ac:dyDescent="0.25">
      <c r="A3570" s="62">
        <v>13086530</v>
      </c>
      <c r="B3570" s="63" t="s">
        <v>28</v>
      </c>
      <c r="C3570" s="64">
        <v>44782</v>
      </c>
      <c r="D3570" s="62">
        <v>1462</v>
      </c>
      <c r="E3570" s="62">
        <v>133967.6</v>
      </c>
      <c r="F3570" s="62">
        <v>1462</v>
      </c>
      <c r="G3570" s="62">
        <v>236117</v>
      </c>
      <c r="H3570" s="62">
        <v>131672.20000000001</v>
      </c>
      <c r="I3570" s="64">
        <v>44782</v>
      </c>
      <c r="J3570" s="62">
        <v>2022</v>
      </c>
      <c r="K3570">
        <f t="shared" si="401"/>
        <v>8</v>
      </c>
      <c r="L3570">
        <f t="shared" si="402"/>
        <v>9</v>
      </c>
      <c r="M3570">
        <f t="shared" si="403"/>
        <v>2022</v>
      </c>
      <c r="N3570">
        <f t="shared" si="404"/>
        <v>2022</v>
      </c>
      <c r="O3570">
        <f t="shared" si="405"/>
        <v>2899.877</v>
      </c>
      <c r="P3570">
        <f t="shared" si="406"/>
        <v>0</v>
      </c>
      <c r="Q3570">
        <f t="shared" si="407"/>
        <v>2899.877</v>
      </c>
    </row>
    <row r="3571" spans="1:17" x14ac:dyDescent="0.25">
      <c r="A3571" s="62">
        <v>13086530</v>
      </c>
      <c r="B3571" s="63" t="s">
        <v>28</v>
      </c>
      <c r="C3571" s="64">
        <v>44783</v>
      </c>
      <c r="D3571" s="62">
        <v>1460</v>
      </c>
      <c r="E3571" s="62">
        <v>136863.9</v>
      </c>
      <c r="F3571" s="62">
        <v>1460</v>
      </c>
      <c r="G3571" s="62">
        <v>239013</v>
      </c>
      <c r="H3571" s="62">
        <v>128775.9</v>
      </c>
      <c r="I3571" s="64">
        <v>44783</v>
      </c>
      <c r="J3571" s="62">
        <v>2022</v>
      </c>
      <c r="K3571">
        <f t="shared" si="401"/>
        <v>8</v>
      </c>
      <c r="L3571">
        <f t="shared" si="402"/>
        <v>10</v>
      </c>
      <c r="M3571">
        <f t="shared" si="403"/>
        <v>2022</v>
      </c>
      <c r="N3571">
        <f t="shared" si="404"/>
        <v>2022</v>
      </c>
      <c r="O3571">
        <f t="shared" si="405"/>
        <v>2895.91</v>
      </c>
      <c r="P3571">
        <f t="shared" si="406"/>
        <v>0</v>
      </c>
      <c r="Q3571">
        <f t="shared" si="407"/>
        <v>2895.91</v>
      </c>
    </row>
    <row r="3572" spans="1:17" x14ac:dyDescent="0.25">
      <c r="A3572" s="62">
        <v>13086530</v>
      </c>
      <c r="B3572" s="63" t="s">
        <v>28</v>
      </c>
      <c r="C3572" s="64">
        <v>44784</v>
      </c>
      <c r="D3572" s="62">
        <v>1452</v>
      </c>
      <c r="E3572" s="62">
        <v>139743.70000000001</v>
      </c>
      <c r="F3572" s="62">
        <v>1452</v>
      </c>
      <c r="G3572" s="62">
        <v>241893</v>
      </c>
      <c r="H3572" s="62">
        <v>125896.1</v>
      </c>
      <c r="I3572" s="64">
        <v>44784</v>
      </c>
      <c r="J3572" s="62">
        <v>2022</v>
      </c>
      <c r="K3572">
        <f t="shared" si="401"/>
        <v>8</v>
      </c>
      <c r="L3572">
        <f t="shared" si="402"/>
        <v>11</v>
      </c>
      <c r="M3572">
        <f t="shared" si="403"/>
        <v>2022</v>
      </c>
      <c r="N3572">
        <f t="shared" si="404"/>
        <v>2022</v>
      </c>
      <c r="O3572">
        <f t="shared" si="405"/>
        <v>2880.0419999999999</v>
      </c>
      <c r="P3572">
        <f t="shared" si="406"/>
        <v>0</v>
      </c>
      <c r="Q3572">
        <f t="shared" si="407"/>
        <v>2880.0419999999999</v>
      </c>
    </row>
    <row r="3573" spans="1:17" x14ac:dyDescent="0.25">
      <c r="A3573" s="62">
        <v>13086530</v>
      </c>
      <c r="B3573" s="63" t="s">
        <v>28</v>
      </c>
      <c r="C3573" s="64">
        <v>44785</v>
      </c>
      <c r="D3573" s="62">
        <v>1447</v>
      </c>
      <c r="E3573" s="62">
        <v>142614.5</v>
      </c>
      <c r="F3573" s="62">
        <v>1447</v>
      </c>
      <c r="G3573" s="62">
        <v>244764</v>
      </c>
      <c r="H3573" s="62">
        <v>123025.3</v>
      </c>
      <c r="I3573" s="64">
        <v>44785</v>
      </c>
      <c r="J3573" s="62">
        <v>2022</v>
      </c>
      <c r="K3573">
        <f t="shared" si="401"/>
        <v>8</v>
      </c>
      <c r="L3573">
        <f t="shared" si="402"/>
        <v>12</v>
      </c>
      <c r="M3573">
        <f t="shared" si="403"/>
        <v>2022</v>
      </c>
      <c r="N3573">
        <f t="shared" si="404"/>
        <v>2022</v>
      </c>
      <c r="O3573">
        <f t="shared" si="405"/>
        <v>2870.1244999999999</v>
      </c>
      <c r="P3573">
        <f t="shared" si="406"/>
        <v>0</v>
      </c>
      <c r="Q3573">
        <f t="shared" si="407"/>
        <v>2870.1244999999999</v>
      </c>
    </row>
    <row r="3574" spans="1:17" x14ac:dyDescent="0.25">
      <c r="A3574" s="62">
        <v>13086530</v>
      </c>
      <c r="B3574" s="63" t="s">
        <v>28</v>
      </c>
      <c r="C3574" s="64">
        <v>44786</v>
      </c>
      <c r="D3574" s="62">
        <v>1445</v>
      </c>
      <c r="E3574" s="62">
        <v>145481</v>
      </c>
      <c r="F3574" s="62">
        <v>1445</v>
      </c>
      <c r="G3574" s="62">
        <v>247630</v>
      </c>
      <c r="H3574" s="62">
        <v>120158.8</v>
      </c>
      <c r="I3574" s="64">
        <v>44786</v>
      </c>
      <c r="J3574" s="62">
        <v>2022</v>
      </c>
      <c r="K3574">
        <f t="shared" si="401"/>
        <v>8</v>
      </c>
      <c r="L3574">
        <f t="shared" si="402"/>
        <v>13</v>
      </c>
      <c r="M3574">
        <f t="shared" si="403"/>
        <v>2022</v>
      </c>
      <c r="N3574">
        <f t="shared" si="404"/>
        <v>2022</v>
      </c>
      <c r="O3574">
        <f t="shared" si="405"/>
        <v>2866.1575000000003</v>
      </c>
      <c r="P3574">
        <f t="shared" si="406"/>
        <v>0</v>
      </c>
      <c r="Q3574">
        <f t="shared" si="407"/>
        <v>2866.1575000000003</v>
      </c>
    </row>
    <row r="3575" spans="1:17" x14ac:dyDescent="0.25">
      <c r="A3575" s="62">
        <v>13086530</v>
      </c>
      <c r="B3575" s="63" t="s">
        <v>28</v>
      </c>
      <c r="C3575" s="64">
        <v>44787</v>
      </c>
      <c r="D3575" s="62">
        <v>1448</v>
      </c>
      <c r="E3575" s="62">
        <v>148352.5</v>
      </c>
      <c r="F3575" s="62">
        <v>1448</v>
      </c>
      <c r="G3575" s="62">
        <v>250502</v>
      </c>
      <c r="H3575" s="62">
        <v>117287.3</v>
      </c>
      <c r="I3575" s="64">
        <v>44787</v>
      </c>
      <c r="J3575" s="62">
        <v>2022</v>
      </c>
      <c r="K3575">
        <f t="shared" si="401"/>
        <v>8</v>
      </c>
      <c r="L3575">
        <f t="shared" si="402"/>
        <v>14</v>
      </c>
      <c r="M3575">
        <f t="shared" si="403"/>
        <v>2022</v>
      </c>
      <c r="N3575">
        <f t="shared" si="404"/>
        <v>2022</v>
      </c>
      <c r="O3575">
        <f t="shared" si="405"/>
        <v>2872.1080000000002</v>
      </c>
      <c r="P3575">
        <f t="shared" si="406"/>
        <v>0</v>
      </c>
      <c r="Q3575">
        <f t="shared" si="407"/>
        <v>2872.1080000000002</v>
      </c>
    </row>
    <row r="3576" spans="1:17" x14ac:dyDescent="0.25">
      <c r="A3576" s="62">
        <v>13086530</v>
      </c>
      <c r="B3576" s="63" t="s">
        <v>28</v>
      </c>
      <c r="C3576" s="64">
        <v>44788</v>
      </c>
      <c r="D3576" s="62">
        <v>1453</v>
      </c>
      <c r="E3576" s="62">
        <v>151233.79999999999</v>
      </c>
      <c r="F3576" s="62">
        <v>1453</v>
      </c>
      <c r="G3576" s="62">
        <v>253383</v>
      </c>
      <c r="H3576" s="62">
        <v>114406</v>
      </c>
      <c r="I3576" s="64">
        <v>44788</v>
      </c>
      <c r="J3576" s="62">
        <v>2022</v>
      </c>
      <c r="K3576">
        <f t="shared" si="401"/>
        <v>8</v>
      </c>
      <c r="L3576">
        <f t="shared" si="402"/>
        <v>15</v>
      </c>
      <c r="M3576">
        <f t="shared" si="403"/>
        <v>2022</v>
      </c>
      <c r="N3576">
        <f t="shared" si="404"/>
        <v>2022</v>
      </c>
      <c r="O3576">
        <f t="shared" si="405"/>
        <v>2882.0255000000002</v>
      </c>
      <c r="P3576">
        <f t="shared" si="406"/>
        <v>0</v>
      </c>
      <c r="Q3576">
        <f t="shared" si="407"/>
        <v>2882.0255000000002</v>
      </c>
    </row>
    <row r="3577" spans="1:17" x14ac:dyDescent="0.25">
      <c r="A3577" s="62">
        <v>13086530</v>
      </c>
      <c r="B3577" s="63" t="s">
        <v>28</v>
      </c>
      <c r="C3577" s="64">
        <v>44789</v>
      </c>
      <c r="D3577" s="62">
        <v>1455</v>
      </c>
      <c r="E3577" s="62">
        <v>154120</v>
      </c>
      <c r="F3577" s="62">
        <v>1455</v>
      </c>
      <c r="G3577" s="62">
        <v>256269</v>
      </c>
      <c r="H3577" s="62">
        <v>111519.8</v>
      </c>
      <c r="I3577" s="64">
        <v>44789</v>
      </c>
      <c r="J3577" s="62">
        <v>2022</v>
      </c>
      <c r="K3577">
        <f t="shared" si="401"/>
        <v>8</v>
      </c>
      <c r="L3577">
        <f t="shared" si="402"/>
        <v>16</v>
      </c>
      <c r="M3577">
        <f t="shared" si="403"/>
        <v>2022</v>
      </c>
      <c r="N3577">
        <f t="shared" si="404"/>
        <v>2022</v>
      </c>
      <c r="O3577">
        <f t="shared" si="405"/>
        <v>2885.9924999999998</v>
      </c>
      <c r="P3577">
        <f t="shared" si="406"/>
        <v>0</v>
      </c>
      <c r="Q3577">
        <f t="shared" si="407"/>
        <v>2885.9924999999998</v>
      </c>
    </row>
    <row r="3578" spans="1:17" x14ac:dyDescent="0.25">
      <c r="A3578" s="62">
        <v>13086530</v>
      </c>
      <c r="B3578" s="63" t="s">
        <v>28</v>
      </c>
      <c r="C3578" s="64">
        <v>44790</v>
      </c>
      <c r="D3578" s="62">
        <v>1455</v>
      </c>
      <c r="E3578" s="62">
        <v>157006.70000000001</v>
      </c>
      <c r="F3578" s="62">
        <v>1455</v>
      </c>
      <c r="G3578" s="62">
        <v>259156</v>
      </c>
      <c r="H3578" s="62">
        <v>108633.1</v>
      </c>
      <c r="I3578" s="64">
        <v>44790</v>
      </c>
      <c r="J3578" s="62">
        <v>2022</v>
      </c>
      <c r="K3578">
        <f t="shared" si="401"/>
        <v>8</v>
      </c>
      <c r="L3578">
        <f t="shared" si="402"/>
        <v>17</v>
      </c>
      <c r="M3578">
        <f t="shared" si="403"/>
        <v>2022</v>
      </c>
      <c r="N3578">
        <f t="shared" si="404"/>
        <v>2022</v>
      </c>
      <c r="O3578">
        <f t="shared" si="405"/>
        <v>2885.9924999999998</v>
      </c>
      <c r="P3578">
        <f t="shared" si="406"/>
        <v>0</v>
      </c>
      <c r="Q3578">
        <f t="shared" si="407"/>
        <v>2885.9924999999998</v>
      </c>
    </row>
    <row r="3579" spans="1:17" x14ac:dyDescent="0.25">
      <c r="A3579" s="62">
        <v>13086530</v>
      </c>
      <c r="B3579" s="63" t="s">
        <v>28</v>
      </c>
      <c r="C3579" s="64">
        <v>44791</v>
      </c>
      <c r="D3579" s="62">
        <v>1453</v>
      </c>
      <c r="E3579" s="62">
        <v>159889</v>
      </c>
      <c r="F3579" s="62">
        <v>1453</v>
      </c>
      <c r="G3579" s="62">
        <v>262038</v>
      </c>
      <c r="H3579" s="62">
        <v>105750.8</v>
      </c>
      <c r="I3579" s="64">
        <v>44791</v>
      </c>
      <c r="J3579" s="62">
        <v>2022</v>
      </c>
      <c r="K3579">
        <f t="shared" si="401"/>
        <v>8</v>
      </c>
      <c r="L3579">
        <f t="shared" si="402"/>
        <v>18</v>
      </c>
      <c r="M3579">
        <f t="shared" si="403"/>
        <v>2022</v>
      </c>
      <c r="N3579">
        <f t="shared" si="404"/>
        <v>2022</v>
      </c>
      <c r="O3579">
        <f t="shared" si="405"/>
        <v>2882.0255000000002</v>
      </c>
      <c r="P3579">
        <f t="shared" si="406"/>
        <v>0</v>
      </c>
      <c r="Q3579">
        <f t="shared" si="407"/>
        <v>2882.0255000000002</v>
      </c>
    </row>
    <row r="3580" spans="1:17" x14ac:dyDescent="0.25">
      <c r="A3580" s="62">
        <v>13086530</v>
      </c>
      <c r="B3580" s="63" t="s">
        <v>28</v>
      </c>
      <c r="C3580" s="64">
        <v>44792</v>
      </c>
      <c r="D3580" s="62">
        <v>1444</v>
      </c>
      <c r="E3580" s="62">
        <v>162753</v>
      </c>
      <c r="F3580" s="62">
        <v>1444</v>
      </c>
      <c r="G3580" s="62">
        <v>264902</v>
      </c>
      <c r="H3580" s="62">
        <v>102886.8</v>
      </c>
      <c r="I3580" s="64">
        <v>44792</v>
      </c>
      <c r="J3580" s="62">
        <v>2022</v>
      </c>
      <c r="K3580">
        <f t="shared" si="401"/>
        <v>8</v>
      </c>
      <c r="L3580">
        <f t="shared" si="402"/>
        <v>19</v>
      </c>
      <c r="M3580">
        <f t="shared" si="403"/>
        <v>2022</v>
      </c>
      <c r="N3580">
        <f t="shared" si="404"/>
        <v>2022</v>
      </c>
      <c r="O3580">
        <f t="shared" si="405"/>
        <v>2864.174</v>
      </c>
      <c r="P3580">
        <f t="shared" si="406"/>
        <v>0</v>
      </c>
      <c r="Q3580">
        <f t="shared" si="407"/>
        <v>2864.174</v>
      </c>
    </row>
    <row r="3581" spans="1:17" x14ac:dyDescent="0.25">
      <c r="A3581" s="62">
        <v>13086530</v>
      </c>
      <c r="B3581" s="63" t="s">
        <v>28</v>
      </c>
      <c r="C3581" s="64">
        <v>44793</v>
      </c>
      <c r="D3581" s="62">
        <v>1437</v>
      </c>
      <c r="E3581" s="62">
        <v>165603.29999999999</v>
      </c>
      <c r="F3581" s="62">
        <v>1437</v>
      </c>
      <c r="G3581" s="62">
        <v>267753</v>
      </c>
      <c r="H3581" s="62">
        <v>100036.5</v>
      </c>
      <c r="I3581" s="64">
        <v>44793</v>
      </c>
      <c r="J3581" s="62">
        <v>2022</v>
      </c>
      <c r="K3581">
        <f t="shared" si="401"/>
        <v>8</v>
      </c>
      <c r="L3581">
        <f t="shared" si="402"/>
        <v>20</v>
      </c>
      <c r="M3581">
        <f t="shared" si="403"/>
        <v>2022</v>
      </c>
      <c r="N3581">
        <f t="shared" si="404"/>
        <v>2022</v>
      </c>
      <c r="O3581">
        <f t="shared" si="405"/>
        <v>2850.2894999999999</v>
      </c>
      <c r="P3581">
        <f t="shared" si="406"/>
        <v>0</v>
      </c>
      <c r="Q3581">
        <f t="shared" si="407"/>
        <v>2850.2894999999999</v>
      </c>
    </row>
    <row r="3582" spans="1:17" x14ac:dyDescent="0.25">
      <c r="A3582" s="62">
        <v>13086530</v>
      </c>
      <c r="B3582" s="63" t="s">
        <v>28</v>
      </c>
      <c r="C3582" s="64">
        <v>44794</v>
      </c>
      <c r="D3582" s="62">
        <v>1440</v>
      </c>
      <c r="E3582" s="62">
        <v>168458.7</v>
      </c>
      <c r="F3582" s="62">
        <v>1440</v>
      </c>
      <c r="G3582" s="62">
        <v>270608</v>
      </c>
      <c r="H3582" s="62">
        <v>97181.1</v>
      </c>
      <c r="I3582" s="64">
        <v>44794</v>
      </c>
      <c r="J3582" s="62">
        <v>2022</v>
      </c>
      <c r="K3582">
        <f t="shared" si="401"/>
        <v>8</v>
      </c>
      <c r="L3582">
        <f t="shared" si="402"/>
        <v>21</v>
      </c>
      <c r="M3582">
        <f t="shared" si="403"/>
        <v>2022</v>
      </c>
      <c r="N3582">
        <f t="shared" si="404"/>
        <v>2022</v>
      </c>
      <c r="O3582">
        <f t="shared" si="405"/>
        <v>2856.2400000000002</v>
      </c>
      <c r="P3582">
        <f t="shared" si="406"/>
        <v>0</v>
      </c>
      <c r="Q3582">
        <f t="shared" si="407"/>
        <v>2856.2400000000002</v>
      </c>
    </row>
    <row r="3583" spans="1:17" x14ac:dyDescent="0.25">
      <c r="A3583" s="62">
        <v>13086530</v>
      </c>
      <c r="B3583" s="63" t="s">
        <v>28</v>
      </c>
      <c r="C3583" s="64">
        <v>44795</v>
      </c>
      <c r="D3583" s="62">
        <v>1384</v>
      </c>
      <c r="E3583" s="62">
        <v>171203.1</v>
      </c>
      <c r="F3583" s="62">
        <v>1384</v>
      </c>
      <c r="G3583" s="62">
        <v>273352</v>
      </c>
      <c r="H3583" s="62">
        <v>94436.7</v>
      </c>
      <c r="I3583" s="64">
        <v>44795</v>
      </c>
      <c r="J3583" s="62">
        <v>2022</v>
      </c>
      <c r="K3583">
        <f t="shared" si="401"/>
        <v>8</v>
      </c>
      <c r="L3583">
        <f t="shared" si="402"/>
        <v>22</v>
      </c>
      <c r="M3583">
        <f t="shared" si="403"/>
        <v>2022</v>
      </c>
      <c r="N3583">
        <f t="shared" si="404"/>
        <v>2022</v>
      </c>
      <c r="O3583">
        <f t="shared" si="405"/>
        <v>2745.1640000000002</v>
      </c>
      <c r="P3583">
        <f t="shared" si="406"/>
        <v>0</v>
      </c>
      <c r="Q3583">
        <f t="shared" si="407"/>
        <v>2745.1640000000002</v>
      </c>
    </row>
    <row r="3584" spans="1:17" x14ac:dyDescent="0.25">
      <c r="A3584" s="62">
        <v>13086530</v>
      </c>
      <c r="B3584" s="63" t="s">
        <v>28</v>
      </c>
      <c r="C3584" s="64">
        <v>44796</v>
      </c>
      <c r="D3584" s="62">
        <v>1257</v>
      </c>
      <c r="E3584" s="62">
        <v>173697</v>
      </c>
      <c r="F3584" s="62">
        <v>1257</v>
      </c>
      <c r="G3584" s="62">
        <v>275846</v>
      </c>
      <c r="H3584" s="62">
        <v>91942.8</v>
      </c>
      <c r="I3584" s="64">
        <v>44796</v>
      </c>
      <c r="J3584" s="62">
        <v>2022</v>
      </c>
      <c r="K3584">
        <f t="shared" si="401"/>
        <v>8</v>
      </c>
      <c r="L3584">
        <f t="shared" si="402"/>
        <v>23</v>
      </c>
      <c r="M3584">
        <f t="shared" si="403"/>
        <v>2022</v>
      </c>
      <c r="N3584">
        <f t="shared" si="404"/>
        <v>2022</v>
      </c>
      <c r="O3584">
        <f t="shared" si="405"/>
        <v>2493.2595000000001</v>
      </c>
      <c r="P3584">
        <f t="shared" si="406"/>
        <v>0</v>
      </c>
      <c r="Q3584">
        <f t="shared" si="407"/>
        <v>2493.2595000000001</v>
      </c>
    </row>
    <row r="3585" spans="1:17" x14ac:dyDescent="0.25">
      <c r="A3585" s="62">
        <v>13086530</v>
      </c>
      <c r="B3585" s="63" t="s">
        <v>28</v>
      </c>
      <c r="C3585" s="64">
        <v>44797</v>
      </c>
      <c r="D3585" s="62">
        <v>1233</v>
      </c>
      <c r="E3585" s="62">
        <v>176141.9</v>
      </c>
      <c r="F3585" s="62">
        <v>1233</v>
      </c>
      <c r="G3585" s="62">
        <v>278291</v>
      </c>
      <c r="H3585" s="62">
        <v>89497.9</v>
      </c>
      <c r="I3585" s="64">
        <v>44797</v>
      </c>
      <c r="J3585" s="62">
        <v>2022</v>
      </c>
      <c r="K3585">
        <f t="shared" si="401"/>
        <v>8</v>
      </c>
      <c r="L3585">
        <f t="shared" si="402"/>
        <v>24</v>
      </c>
      <c r="M3585">
        <f t="shared" si="403"/>
        <v>2022</v>
      </c>
      <c r="N3585">
        <f t="shared" si="404"/>
        <v>2022</v>
      </c>
      <c r="O3585">
        <f t="shared" si="405"/>
        <v>2445.6554999999998</v>
      </c>
      <c r="P3585">
        <f t="shared" si="406"/>
        <v>0</v>
      </c>
      <c r="Q3585">
        <f t="shared" si="407"/>
        <v>2445.6554999999998</v>
      </c>
    </row>
    <row r="3586" spans="1:17" x14ac:dyDescent="0.25">
      <c r="A3586" s="62">
        <v>13086530</v>
      </c>
      <c r="B3586" s="63" t="s">
        <v>28</v>
      </c>
      <c r="C3586" s="64">
        <v>44798</v>
      </c>
      <c r="D3586" s="62">
        <v>1260</v>
      </c>
      <c r="E3586" s="62">
        <v>178640</v>
      </c>
      <c r="F3586" s="62">
        <v>1260</v>
      </c>
      <c r="G3586" s="62">
        <v>280789</v>
      </c>
      <c r="H3586" s="62">
        <v>86999.8</v>
      </c>
      <c r="I3586" s="64">
        <v>44798</v>
      </c>
      <c r="J3586" s="62">
        <v>2022</v>
      </c>
      <c r="K3586">
        <f t="shared" si="401"/>
        <v>8</v>
      </c>
      <c r="L3586">
        <f t="shared" si="402"/>
        <v>25</v>
      </c>
      <c r="M3586">
        <f t="shared" si="403"/>
        <v>2022</v>
      </c>
      <c r="N3586">
        <f t="shared" si="404"/>
        <v>2022</v>
      </c>
      <c r="O3586">
        <f t="shared" si="405"/>
        <v>2499.21</v>
      </c>
      <c r="P3586">
        <f t="shared" si="406"/>
        <v>0</v>
      </c>
      <c r="Q3586">
        <f t="shared" si="407"/>
        <v>2499.21</v>
      </c>
    </row>
    <row r="3587" spans="1:17" x14ac:dyDescent="0.25">
      <c r="A3587" s="62">
        <v>13086530</v>
      </c>
      <c r="B3587" s="63" t="s">
        <v>28</v>
      </c>
      <c r="C3587" s="64">
        <v>44799</v>
      </c>
      <c r="D3587" s="62">
        <v>1268</v>
      </c>
      <c r="E3587" s="62">
        <v>181155.6</v>
      </c>
      <c r="F3587" s="62">
        <v>1268</v>
      </c>
      <c r="G3587" s="62">
        <v>283305</v>
      </c>
      <c r="H3587" s="62">
        <v>84484.2</v>
      </c>
      <c r="I3587" s="64">
        <v>44799</v>
      </c>
      <c r="J3587" s="62">
        <v>2022</v>
      </c>
      <c r="K3587">
        <f t="shared" si="401"/>
        <v>8</v>
      </c>
      <c r="L3587">
        <f t="shared" si="402"/>
        <v>26</v>
      </c>
      <c r="M3587">
        <f t="shared" si="403"/>
        <v>2022</v>
      </c>
      <c r="N3587">
        <f t="shared" si="404"/>
        <v>2022</v>
      </c>
      <c r="O3587">
        <f t="shared" si="405"/>
        <v>2515.078</v>
      </c>
      <c r="P3587">
        <f t="shared" si="406"/>
        <v>0</v>
      </c>
      <c r="Q3587">
        <f t="shared" si="407"/>
        <v>2515.078</v>
      </c>
    </row>
    <row r="3588" spans="1:17" x14ac:dyDescent="0.25">
      <c r="A3588" s="62">
        <v>13086530</v>
      </c>
      <c r="B3588" s="63" t="s">
        <v>28</v>
      </c>
      <c r="C3588" s="64">
        <v>44800</v>
      </c>
      <c r="D3588" s="62">
        <v>1254</v>
      </c>
      <c r="E3588" s="62">
        <v>183643.6</v>
      </c>
      <c r="F3588" s="62">
        <v>1254</v>
      </c>
      <c r="G3588" s="62">
        <v>285793</v>
      </c>
      <c r="H3588" s="62">
        <v>81996.2</v>
      </c>
      <c r="I3588" s="64">
        <v>44800</v>
      </c>
      <c r="J3588" s="62">
        <v>2022</v>
      </c>
      <c r="K3588">
        <f t="shared" si="401"/>
        <v>8</v>
      </c>
      <c r="L3588">
        <f t="shared" si="402"/>
        <v>27</v>
      </c>
      <c r="M3588">
        <f t="shared" si="403"/>
        <v>2022</v>
      </c>
      <c r="N3588">
        <f t="shared" si="404"/>
        <v>2022</v>
      </c>
      <c r="O3588">
        <f t="shared" si="405"/>
        <v>2487.3090000000002</v>
      </c>
      <c r="P3588">
        <f t="shared" si="406"/>
        <v>0</v>
      </c>
      <c r="Q3588">
        <f t="shared" si="407"/>
        <v>2487.3090000000002</v>
      </c>
    </row>
    <row r="3589" spans="1:17" x14ac:dyDescent="0.25">
      <c r="A3589" s="62">
        <v>13086530</v>
      </c>
      <c r="B3589" s="63" t="s">
        <v>28</v>
      </c>
      <c r="C3589" s="64">
        <v>44801</v>
      </c>
      <c r="D3589" s="62">
        <v>1250</v>
      </c>
      <c r="E3589" s="62">
        <v>186121.9</v>
      </c>
      <c r="F3589" s="62">
        <v>1250</v>
      </c>
      <c r="G3589" s="62">
        <v>288271</v>
      </c>
      <c r="H3589" s="62">
        <v>79517.899999999994</v>
      </c>
      <c r="I3589" s="64">
        <v>44801</v>
      </c>
      <c r="J3589" s="62">
        <v>2022</v>
      </c>
      <c r="K3589">
        <f t="shared" si="401"/>
        <v>8</v>
      </c>
      <c r="L3589">
        <f t="shared" si="402"/>
        <v>28</v>
      </c>
      <c r="M3589">
        <f t="shared" si="403"/>
        <v>2022</v>
      </c>
      <c r="N3589">
        <f t="shared" si="404"/>
        <v>2022</v>
      </c>
      <c r="O3589">
        <f t="shared" si="405"/>
        <v>2479.375</v>
      </c>
      <c r="P3589">
        <f t="shared" si="406"/>
        <v>0</v>
      </c>
      <c r="Q3589">
        <f t="shared" si="407"/>
        <v>2479.375</v>
      </c>
    </row>
    <row r="3590" spans="1:17" x14ac:dyDescent="0.25">
      <c r="A3590" s="62">
        <v>13086530</v>
      </c>
      <c r="B3590" s="63" t="s">
        <v>28</v>
      </c>
      <c r="C3590" s="64">
        <v>44802</v>
      </c>
      <c r="D3590" s="62">
        <v>1279</v>
      </c>
      <c r="E3590" s="62">
        <v>188658.3</v>
      </c>
      <c r="F3590" s="62">
        <v>1279</v>
      </c>
      <c r="G3590" s="62">
        <v>290808</v>
      </c>
      <c r="H3590" s="62">
        <v>76981.5</v>
      </c>
      <c r="I3590" s="64">
        <v>44802</v>
      </c>
      <c r="J3590" s="62">
        <v>2022</v>
      </c>
      <c r="K3590">
        <f t="shared" si="401"/>
        <v>8</v>
      </c>
      <c r="L3590">
        <f t="shared" si="402"/>
        <v>29</v>
      </c>
      <c r="M3590">
        <f t="shared" si="403"/>
        <v>2022</v>
      </c>
      <c r="N3590">
        <f t="shared" si="404"/>
        <v>2022</v>
      </c>
      <c r="O3590">
        <f t="shared" si="405"/>
        <v>2536.8964999999998</v>
      </c>
      <c r="P3590">
        <f t="shared" si="406"/>
        <v>0</v>
      </c>
      <c r="Q3590">
        <f t="shared" si="407"/>
        <v>2536.8964999999998</v>
      </c>
    </row>
    <row r="3591" spans="1:17" x14ac:dyDescent="0.25">
      <c r="A3591" s="62">
        <v>13086530</v>
      </c>
      <c r="B3591" s="63" t="s">
        <v>28</v>
      </c>
      <c r="C3591" s="64">
        <v>44803</v>
      </c>
      <c r="D3591" s="62">
        <v>1290</v>
      </c>
      <c r="E3591" s="62">
        <v>191216.6</v>
      </c>
      <c r="F3591" s="62">
        <v>1290</v>
      </c>
      <c r="G3591" s="62">
        <v>293366</v>
      </c>
      <c r="H3591" s="62">
        <v>74423.199999999997</v>
      </c>
      <c r="I3591" s="64">
        <v>44803</v>
      </c>
      <c r="J3591" s="62">
        <v>2022</v>
      </c>
      <c r="K3591">
        <f t="shared" si="401"/>
        <v>8</v>
      </c>
      <c r="L3591">
        <f t="shared" si="402"/>
        <v>30</v>
      </c>
      <c r="M3591">
        <f t="shared" si="403"/>
        <v>2022</v>
      </c>
      <c r="N3591">
        <f t="shared" si="404"/>
        <v>2022</v>
      </c>
      <c r="O3591">
        <f t="shared" si="405"/>
        <v>2558.7150000000001</v>
      </c>
      <c r="P3591">
        <f t="shared" si="406"/>
        <v>0</v>
      </c>
      <c r="Q3591">
        <f t="shared" si="407"/>
        <v>2558.7150000000001</v>
      </c>
    </row>
    <row r="3592" spans="1:17" x14ac:dyDescent="0.25">
      <c r="A3592" s="62">
        <v>13086530</v>
      </c>
      <c r="B3592" s="63" t="s">
        <v>28</v>
      </c>
      <c r="C3592" s="64">
        <v>44804</v>
      </c>
      <c r="D3592" s="62">
        <v>1285</v>
      </c>
      <c r="E3592" s="62">
        <v>193765.4</v>
      </c>
      <c r="F3592" s="62">
        <v>1285</v>
      </c>
      <c r="G3592" s="62">
        <v>295915</v>
      </c>
      <c r="H3592" s="62">
        <v>71874.399999999994</v>
      </c>
      <c r="I3592" s="64">
        <v>44804</v>
      </c>
      <c r="J3592" s="62">
        <v>2022</v>
      </c>
      <c r="K3592">
        <f t="shared" si="401"/>
        <v>8</v>
      </c>
      <c r="L3592">
        <f t="shared" si="402"/>
        <v>31</v>
      </c>
      <c r="M3592">
        <f t="shared" si="403"/>
        <v>2022</v>
      </c>
      <c r="N3592">
        <f t="shared" si="404"/>
        <v>2022</v>
      </c>
      <c r="O3592">
        <f t="shared" si="405"/>
        <v>2548.7975000000001</v>
      </c>
      <c r="P3592">
        <f t="shared" si="406"/>
        <v>0</v>
      </c>
      <c r="Q3592">
        <f t="shared" si="407"/>
        <v>2548.7975000000001</v>
      </c>
    </row>
    <row r="3593" spans="1:17" x14ac:dyDescent="0.25">
      <c r="A3593" s="62">
        <v>13086530</v>
      </c>
      <c r="B3593" s="63" t="s">
        <v>28</v>
      </c>
      <c r="C3593" s="64">
        <v>44805</v>
      </c>
      <c r="D3593" s="62">
        <v>1276</v>
      </c>
      <c r="E3593" s="62">
        <v>196295.4</v>
      </c>
      <c r="F3593" s="62">
        <v>1276</v>
      </c>
      <c r="G3593" s="62">
        <v>298445</v>
      </c>
      <c r="H3593" s="62">
        <v>69344.399999999994</v>
      </c>
      <c r="I3593" s="64">
        <v>44805</v>
      </c>
      <c r="J3593" s="62">
        <v>2022</v>
      </c>
      <c r="K3593">
        <f t="shared" si="401"/>
        <v>9</v>
      </c>
      <c r="L3593">
        <f t="shared" si="402"/>
        <v>1</v>
      </c>
      <c r="M3593">
        <f t="shared" si="403"/>
        <v>2022</v>
      </c>
      <c r="N3593">
        <f t="shared" si="404"/>
        <v>2022</v>
      </c>
      <c r="O3593">
        <f t="shared" si="405"/>
        <v>2530.9459999999999</v>
      </c>
      <c r="P3593">
        <f t="shared" si="406"/>
        <v>0</v>
      </c>
      <c r="Q3593">
        <f t="shared" si="407"/>
        <v>2530.9459999999999</v>
      </c>
    </row>
    <row r="3594" spans="1:17" x14ac:dyDescent="0.25">
      <c r="A3594" s="62">
        <v>13086530</v>
      </c>
      <c r="B3594" s="63" t="s">
        <v>28</v>
      </c>
      <c r="C3594" s="64">
        <v>44806</v>
      </c>
      <c r="D3594" s="62">
        <v>1280</v>
      </c>
      <c r="E3594" s="62">
        <v>198833.8</v>
      </c>
      <c r="F3594" s="62">
        <v>1280</v>
      </c>
      <c r="G3594" s="62">
        <v>300983</v>
      </c>
      <c r="H3594" s="62">
        <v>66806</v>
      </c>
      <c r="I3594" s="64">
        <v>44806</v>
      </c>
      <c r="J3594" s="62">
        <v>2022</v>
      </c>
      <c r="K3594">
        <f t="shared" si="401"/>
        <v>9</v>
      </c>
      <c r="L3594">
        <f t="shared" si="402"/>
        <v>2</v>
      </c>
      <c r="M3594">
        <f t="shared" si="403"/>
        <v>2022</v>
      </c>
      <c r="N3594">
        <f t="shared" si="404"/>
        <v>2022</v>
      </c>
      <c r="O3594">
        <f t="shared" si="405"/>
        <v>2538.88</v>
      </c>
      <c r="P3594">
        <f t="shared" si="406"/>
        <v>0</v>
      </c>
      <c r="Q3594">
        <f t="shared" si="407"/>
        <v>2538.88</v>
      </c>
    </row>
    <row r="3595" spans="1:17" x14ac:dyDescent="0.25">
      <c r="A3595" s="62">
        <v>13086530</v>
      </c>
      <c r="B3595" s="63" t="s">
        <v>28</v>
      </c>
      <c r="C3595" s="64">
        <v>44807</v>
      </c>
      <c r="D3595" s="62">
        <v>1298</v>
      </c>
      <c r="E3595" s="62">
        <v>201407.9</v>
      </c>
      <c r="F3595" s="62">
        <v>1298</v>
      </c>
      <c r="G3595" s="62">
        <v>303557</v>
      </c>
      <c r="H3595" s="62">
        <v>64231.9</v>
      </c>
      <c r="I3595" s="64">
        <v>44807</v>
      </c>
      <c r="J3595" s="62">
        <v>2022</v>
      </c>
      <c r="K3595">
        <f t="shared" si="401"/>
        <v>9</v>
      </c>
      <c r="L3595">
        <f t="shared" si="402"/>
        <v>3</v>
      </c>
      <c r="M3595">
        <f t="shared" si="403"/>
        <v>2022</v>
      </c>
      <c r="N3595">
        <f t="shared" si="404"/>
        <v>2022</v>
      </c>
      <c r="O3595">
        <f t="shared" si="405"/>
        <v>2574.5830000000001</v>
      </c>
      <c r="P3595">
        <f t="shared" si="406"/>
        <v>0</v>
      </c>
      <c r="Q3595">
        <f t="shared" si="407"/>
        <v>2574.5830000000001</v>
      </c>
    </row>
    <row r="3596" spans="1:17" x14ac:dyDescent="0.25">
      <c r="A3596" s="62">
        <v>13086530</v>
      </c>
      <c r="B3596" s="63" t="s">
        <v>28</v>
      </c>
      <c r="C3596" s="64">
        <v>44808</v>
      </c>
      <c r="D3596" s="62">
        <v>1300</v>
      </c>
      <c r="E3596" s="62">
        <v>203986</v>
      </c>
      <c r="F3596" s="62">
        <v>1300</v>
      </c>
      <c r="G3596" s="62">
        <v>306135</v>
      </c>
      <c r="H3596" s="62">
        <v>61653.8</v>
      </c>
      <c r="I3596" s="64">
        <v>44808</v>
      </c>
      <c r="J3596" s="62">
        <v>2022</v>
      </c>
      <c r="K3596">
        <f t="shared" si="401"/>
        <v>9</v>
      </c>
      <c r="L3596">
        <f t="shared" si="402"/>
        <v>4</v>
      </c>
      <c r="M3596">
        <f t="shared" si="403"/>
        <v>2022</v>
      </c>
      <c r="N3596">
        <f t="shared" si="404"/>
        <v>2022</v>
      </c>
      <c r="O3596">
        <f t="shared" si="405"/>
        <v>2578.5500000000002</v>
      </c>
      <c r="P3596">
        <f t="shared" si="406"/>
        <v>0</v>
      </c>
      <c r="Q3596">
        <f t="shared" si="407"/>
        <v>2578.5500000000002</v>
      </c>
    </row>
    <row r="3597" spans="1:17" x14ac:dyDescent="0.25">
      <c r="A3597" s="62">
        <v>13086530</v>
      </c>
      <c r="B3597" s="63" t="s">
        <v>28</v>
      </c>
      <c r="C3597" s="64">
        <v>44809</v>
      </c>
      <c r="D3597" s="62">
        <v>1302</v>
      </c>
      <c r="E3597" s="62">
        <v>206568</v>
      </c>
      <c r="F3597" s="62">
        <v>1302</v>
      </c>
      <c r="G3597" s="62">
        <v>308717</v>
      </c>
      <c r="H3597" s="62">
        <v>59071.8</v>
      </c>
      <c r="I3597" s="64">
        <v>44809</v>
      </c>
      <c r="J3597" s="62">
        <v>2022</v>
      </c>
      <c r="K3597">
        <f t="shared" si="401"/>
        <v>9</v>
      </c>
      <c r="L3597">
        <f t="shared" si="402"/>
        <v>5</v>
      </c>
      <c r="M3597">
        <f t="shared" si="403"/>
        <v>2022</v>
      </c>
      <c r="N3597">
        <f t="shared" si="404"/>
        <v>2022</v>
      </c>
      <c r="O3597">
        <f t="shared" si="405"/>
        <v>2582.5170000000003</v>
      </c>
      <c r="P3597">
        <f t="shared" si="406"/>
        <v>0</v>
      </c>
      <c r="Q3597">
        <f t="shared" si="407"/>
        <v>2582.5170000000003</v>
      </c>
    </row>
    <row r="3598" spans="1:17" x14ac:dyDescent="0.25">
      <c r="A3598" s="62">
        <v>13086530</v>
      </c>
      <c r="B3598" s="63" t="s">
        <v>28</v>
      </c>
      <c r="C3598" s="64">
        <v>44810</v>
      </c>
      <c r="D3598" s="62">
        <v>1290</v>
      </c>
      <c r="E3598" s="62">
        <v>209126.6</v>
      </c>
      <c r="F3598" s="62">
        <v>1290</v>
      </c>
      <c r="G3598" s="62">
        <v>311276</v>
      </c>
      <c r="H3598" s="62">
        <v>56513.2</v>
      </c>
      <c r="I3598" s="64">
        <v>44810</v>
      </c>
      <c r="J3598" s="62">
        <v>2022</v>
      </c>
      <c r="K3598">
        <f t="shared" si="401"/>
        <v>9</v>
      </c>
      <c r="L3598">
        <f t="shared" si="402"/>
        <v>6</v>
      </c>
      <c r="M3598">
        <f t="shared" si="403"/>
        <v>2022</v>
      </c>
      <c r="N3598">
        <f t="shared" si="404"/>
        <v>2022</v>
      </c>
      <c r="O3598">
        <f t="shared" si="405"/>
        <v>2558.7150000000001</v>
      </c>
      <c r="P3598">
        <f t="shared" si="406"/>
        <v>0</v>
      </c>
      <c r="Q3598">
        <f t="shared" si="407"/>
        <v>2558.7150000000001</v>
      </c>
    </row>
    <row r="3599" spans="1:17" x14ac:dyDescent="0.25">
      <c r="A3599" s="62">
        <v>13086530</v>
      </c>
      <c r="B3599" s="63" t="s">
        <v>28</v>
      </c>
      <c r="C3599" s="64">
        <v>44811</v>
      </c>
      <c r="D3599" s="62">
        <v>1258</v>
      </c>
      <c r="E3599" s="62">
        <v>211621.5</v>
      </c>
      <c r="F3599" s="62">
        <v>1258</v>
      </c>
      <c r="G3599" s="62">
        <v>313771</v>
      </c>
      <c r="H3599" s="62">
        <v>54018.3</v>
      </c>
      <c r="I3599" s="64">
        <v>44811</v>
      </c>
      <c r="J3599" s="62">
        <v>2022</v>
      </c>
      <c r="K3599">
        <f t="shared" ref="K3599:K3653" si="408">MONTH(C3599)</f>
        <v>9</v>
      </c>
      <c r="L3599">
        <f t="shared" ref="L3599:L3653" si="409">DAY(C3599)</f>
        <v>7</v>
      </c>
      <c r="M3599">
        <f t="shared" ref="M3599:M3653" si="410">YEAR(C3599)</f>
        <v>2022</v>
      </c>
      <c r="N3599">
        <f t="shared" ref="N3599:N3653" si="411">IF(K3599&gt;10,M3599+1,M3599)</f>
        <v>2022</v>
      </c>
      <c r="O3599">
        <f t="shared" ref="O3599:O3653" si="412">D3599*1.9835</f>
        <v>2495.2429999999999</v>
      </c>
      <c r="P3599">
        <f t="shared" ref="P3599:P3653" si="413">(D3599-F3599)*1.9835</f>
        <v>0</v>
      </c>
      <c r="Q3599">
        <f t="shared" ref="Q3599:Q3653" si="414">F3599*1.9835</f>
        <v>2495.2429999999999</v>
      </c>
    </row>
    <row r="3600" spans="1:17" x14ac:dyDescent="0.25">
      <c r="A3600" s="62">
        <v>13086530</v>
      </c>
      <c r="B3600" s="63" t="s">
        <v>28</v>
      </c>
      <c r="C3600" s="64">
        <v>44812</v>
      </c>
      <c r="D3600" s="62">
        <v>1258</v>
      </c>
      <c r="E3600" s="62">
        <v>214115.8</v>
      </c>
      <c r="F3600" s="62">
        <v>1258</v>
      </c>
      <c r="G3600" s="62">
        <v>316265</v>
      </c>
      <c r="H3600" s="62">
        <v>51524</v>
      </c>
      <c r="I3600" s="64">
        <v>44812</v>
      </c>
      <c r="J3600" s="62">
        <v>2022</v>
      </c>
      <c r="K3600">
        <f t="shared" si="408"/>
        <v>9</v>
      </c>
      <c r="L3600">
        <f t="shared" si="409"/>
        <v>8</v>
      </c>
      <c r="M3600">
        <f t="shared" si="410"/>
        <v>2022</v>
      </c>
      <c r="N3600">
        <f t="shared" si="411"/>
        <v>2022</v>
      </c>
      <c r="O3600">
        <f t="shared" si="412"/>
        <v>2495.2429999999999</v>
      </c>
      <c r="P3600">
        <f t="shared" si="413"/>
        <v>0</v>
      </c>
      <c r="Q3600">
        <f t="shared" si="414"/>
        <v>2495.2429999999999</v>
      </c>
    </row>
    <row r="3601" spans="1:17" x14ac:dyDescent="0.25">
      <c r="A3601" s="62">
        <v>13086530</v>
      </c>
      <c r="B3601" s="63" t="s">
        <v>28</v>
      </c>
      <c r="C3601" s="64">
        <v>44813</v>
      </c>
      <c r="D3601" s="62">
        <v>1263</v>
      </c>
      <c r="E3601" s="62">
        <v>216621.3</v>
      </c>
      <c r="F3601" s="62">
        <v>1263</v>
      </c>
      <c r="G3601" s="62">
        <v>318771</v>
      </c>
      <c r="H3601" s="62">
        <v>49018.5</v>
      </c>
      <c r="I3601" s="64">
        <v>44813</v>
      </c>
      <c r="J3601" s="62">
        <v>2022</v>
      </c>
      <c r="K3601">
        <f t="shared" si="408"/>
        <v>9</v>
      </c>
      <c r="L3601">
        <f t="shared" si="409"/>
        <v>9</v>
      </c>
      <c r="M3601">
        <f t="shared" si="410"/>
        <v>2022</v>
      </c>
      <c r="N3601">
        <f t="shared" si="411"/>
        <v>2022</v>
      </c>
      <c r="O3601">
        <f t="shared" si="412"/>
        <v>2505.1605</v>
      </c>
      <c r="P3601">
        <f t="shared" si="413"/>
        <v>0</v>
      </c>
      <c r="Q3601">
        <f t="shared" si="414"/>
        <v>2505.1605</v>
      </c>
    </row>
    <row r="3602" spans="1:17" x14ac:dyDescent="0.25">
      <c r="A3602" s="62">
        <v>13086530</v>
      </c>
      <c r="B3602" s="63" t="s">
        <v>28</v>
      </c>
      <c r="C3602" s="64">
        <v>44814</v>
      </c>
      <c r="D3602" s="62">
        <v>1095</v>
      </c>
      <c r="E3602" s="62">
        <v>218793.60000000001</v>
      </c>
      <c r="F3602" s="62">
        <v>1095</v>
      </c>
      <c r="G3602" s="62">
        <v>320943</v>
      </c>
      <c r="H3602" s="62">
        <v>46846.2</v>
      </c>
      <c r="I3602" s="64">
        <v>44814</v>
      </c>
      <c r="J3602" s="62">
        <v>2022</v>
      </c>
      <c r="K3602">
        <f t="shared" si="408"/>
        <v>9</v>
      </c>
      <c r="L3602">
        <f t="shared" si="409"/>
        <v>10</v>
      </c>
      <c r="M3602">
        <f t="shared" si="410"/>
        <v>2022</v>
      </c>
      <c r="N3602">
        <f t="shared" si="411"/>
        <v>2022</v>
      </c>
      <c r="O3602">
        <f t="shared" si="412"/>
        <v>2171.9324999999999</v>
      </c>
      <c r="P3602">
        <f t="shared" si="413"/>
        <v>0</v>
      </c>
      <c r="Q3602">
        <f t="shared" si="414"/>
        <v>2171.9324999999999</v>
      </c>
    </row>
    <row r="3603" spans="1:17" x14ac:dyDescent="0.25">
      <c r="A3603" s="62">
        <v>13086530</v>
      </c>
      <c r="B3603" s="63" t="s">
        <v>28</v>
      </c>
      <c r="C3603" s="64">
        <v>44815</v>
      </c>
      <c r="D3603" s="62">
        <v>939</v>
      </c>
      <c r="E3603" s="62">
        <v>220656.6</v>
      </c>
      <c r="F3603" s="62">
        <v>939</v>
      </c>
      <c r="G3603" s="62">
        <v>322806</v>
      </c>
      <c r="H3603" s="62">
        <v>44983.199999999997</v>
      </c>
      <c r="I3603" s="64">
        <v>44815</v>
      </c>
      <c r="J3603" s="62">
        <v>2022</v>
      </c>
      <c r="K3603">
        <f t="shared" si="408"/>
        <v>9</v>
      </c>
      <c r="L3603">
        <f t="shared" si="409"/>
        <v>11</v>
      </c>
      <c r="M3603">
        <f t="shared" si="410"/>
        <v>2022</v>
      </c>
      <c r="N3603">
        <f t="shared" si="411"/>
        <v>2022</v>
      </c>
      <c r="O3603">
        <f t="shared" si="412"/>
        <v>1862.5065</v>
      </c>
      <c r="P3603">
        <f t="shared" si="413"/>
        <v>0</v>
      </c>
      <c r="Q3603">
        <f t="shared" si="414"/>
        <v>1862.5065</v>
      </c>
    </row>
    <row r="3604" spans="1:17" x14ac:dyDescent="0.25">
      <c r="A3604" s="62">
        <v>13086530</v>
      </c>
      <c r="B3604" s="63" t="s">
        <v>28</v>
      </c>
      <c r="C3604" s="64">
        <v>44816</v>
      </c>
      <c r="D3604" s="62">
        <v>961</v>
      </c>
      <c r="E3604" s="62">
        <v>222562.8</v>
      </c>
      <c r="F3604" s="62">
        <v>961</v>
      </c>
      <c r="G3604" s="62">
        <v>324712</v>
      </c>
      <c r="H3604" s="62">
        <v>43077</v>
      </c>
      <c r="I3604" s="64">
        <v>44816</v>
      </c>
      <c r="J3604" s="62">
        <v>2022</v>
      </c>
      <c r="K3604">
        <f t="shared" si="408"/>
        <v>9</v>
      </c>
      <c r="L3604">
        <f t="shared" si="409"/>
        <v>12</v>
      </c>
      <c r="M3604">
        <f t="shared" si="410"/>
        <v>2022</v>
      </c>
      <c r="N3604">
        <f t="shared" si="411"/>
        <v>2022</v>
      </c>
      <c r="O3604">
        <f t="shared" si="412"/>
        <v>1906.1435000000001</v>
      </c>
      <c r="P3604">
        <f t="shared" si="413"/>
        <v>0</v>
      </c>
      <c r="Q3604">
        <f t="shared" si="414"/>
        <v>1906.1435000000001</v>
      </c>
    </row>
    <row r="3605" spans="1:17" x14ac:dyDescent="0.25">
      <c r="A3605" s="62">
        <v>13086530</v>
      </c>
      <c r="B3605" s="63" t="s">
        <v>28</v>
      </c>
      <c r="C3605" s="64">
        <v>44817</v>
      </c>
      <c r="D3605" s="62">
        <v>1032</v>
      </c>
      <c r="E3605" s="62">
        <v>224609</v>
      </c>
      <c r="F3605" s="62">
        <v>1032</v>
      </c>
      <c r="G3605" s="62">
        <v>326758</v>
      </c>
      <c r="H3605" s="62">
        <v>41030.800000000003</v>
      </c>
      <c r="I3605" s="64">
        <v>44817</v>
      </c>
      <c r="J3605" s="62">
        <v>2022</v>
      </c>
      <c r="K3605">
        <f t="shared" si="408"/>
        <v>9</v>
      </c>
      <c r="L3605">
        <f t="shared" si="409"/>
        <v>13</v>
      </c>
      <c r="M3605">
        <f t="shared" si="410"/>
        <v>2022</v>
      </c>
      <c r="N3605">
        <f t="shared" si="411"/>
        <v>2022</v>
      </c>
      <c r="O3605">
        <f t="shared" si="412"/>
        <v>2046.972</v>
      </c>
      <c r="P3605">
        <f t="shared" si="413"/>
        <v>0</v>
      </c>
      <c r="Q3605">
        <f t="shared" si="414"/>
        <v>2046.972</v>
      </c>
    </row>
    <row r="3606" spans="1:17" x14ac:dyDescent="0.25">
      <c r="A3606" s="62">
        <v>13086530</v>
      </c>
      <c r="B3606" s="63" t="s">
        <v>28</v>
      </c>
      <c r="C3606" s="64">
        <v>44818</v>
      </c>
      <c r="D3606" s="62">
        <v>1022</v>
      </c>
      <c r="E3606" s="62">
        <v>226636.3</v>
      </c>
      <c r="F3606" s="62">
        <v>1022</v>
      </c>
      <c r="G3606" s="62">
        <v>328786</v>
      </c>
      <c r="H3606" s="62">
        <v>39003.5</v>
      </c>
      <c r="I3606" s="64">
        <v>44818</v>
      </c>
      <c r="J3606" s="62">
        <v>2022</v>
      </c>
      <c r="K3606">
        <f t="shared" si="408"/>
        <v>9</v>
      </c>
      <c r="L3606">
        <f t="shared" si="409"/>
        <v>14</v>
      </c>
      <c r="M3606">
        <f t="shared" si="410"/>
        <v>2022</v>
      </c>
      <c r="N3606">
        <f t="shared" si="411"/>
        <v>2022</v>
      </c>
      <c r="O3606">
        <f t="shared" si="412"/>
        <v>2027.1369999999999</v>
      </c>
      <c r="P3606">
        <f t="shared" si="413"/>
        <v>0</v>
      </c>
      <c r="Q3606">
        <f t="shared" si="414"/>
        <v>2027.1369999999999</v>
      </c>
    </row>
    <row r="3607" spans="1:17" x14ac:dyDescent="0.25">
      <c r="A3607" s="62">
        <v>13086530</v>
      </c>
      <c r="B3607" s="63" t="s">
        <v>28</v>
      </c>
      <c r="C3607" s="64">
        <v>44819</v>
      </c>
      <c r="D3607" s="62">
        <v>1025</v>
      </c>
      <c r="E3607" s="62">
        <v>228669.8</v>
      </c>
      <c r="F3607" s="62">
        <v>1025</v>
      </c>
      <c r="G3607" s="62">
        <v>330819</v>
      </c>
      <c r="H3607" s="62">
        <v>36970</v>
      </c>
      <c r="I3607" s="64">
        <v>44819</v>
      </c>
      <c r="J3607" s="62">
        <v>2022</v>
      </c>
      <c r="K3607">
        <f t="shared" si="408"/>
        <v>9</v>
      </c>
      <c r="L3607">
        <f t="shared" si="409"/>
        <v>15</v>
      </c>
      <c r="M3607">
        <f t="shared" si="410"/>
        <v>2022</v>
      </c>
      <c r="N3607">
        <f t="shared" si="411"/>
        <v>2022</v>
      </c>
      <c r="O3607">
        <f t="shared" si="412"/>
        <v>2033.0875000000001</v>
      </c>
      <c r="P3607">
        <f t="shared" si="413"/>
        <v>0</v>
      </c>
      <c r="Q3607">
        <f t="shared" si="414"/>
        <v>2033.0875000000001</v>
      </c>
    </row>
    <row r="3608" spans="1:17" x14ac:dyDescent="0.25">
      <c r="A3608" s="62">
        <v>13086530</v>
      </c>
      <c r="B3608" s="63" t="s">
        <v>28</v>
      </c>
      <c r="C3608" s="64">
        <v>44820</v>
      </c>
      <c r="D3608" s="62">
        <v>1005</v>
      </c>
      <c r="E3608" s="62">
        <v>230663.4</v>
      </c>
      <c r="F3608" s="62">
        <v>1005</v>
      </c>
      <c r="G3608" s="62">
        <v>332813</v>
      </c>
      <c r="H3608" s="62">
        <v>34976.400000000001</v>
      </c>
      <c r="I3608" s="64">
        <v>44820</v>
      </c>
      <c r="J3608" s="62">
        <v>2022</v>
      </c>
      <c r="K3608">
        <f t="shared" si="408"/>
        <v>9</v>
      </c>
      <c r="L3608">
        <f t="shared" si="409"/>
        <v>16</v>
      </c>
      <c r="M3608">
        <f t="shared" si="410"/>
        <v>2022</v>
      </c>
      <c r="N3608">
        <f t="shared" si="411"/>
        <v>2022</v>
      </c>
      <c r="O3608">
        <f t="shared" si="412"/>
        <v>1993.4175</v>
      </c>
      <c r="P3608">
        <f t="shared" si="413"/>
        <v>0</v>
      </c>
      <c r="Q3608">
        <f t="shared" si="414"/>
        <v>1993.4175</v>
      </c>
    </row>
    <row r="3609" spans="1:17" x14ac:dyDescent="0.25">
      <c r="A3609" s="62">
        <v>13086530</v>
      </c>
      <c r="B3609" s="63" t="s">
        <v>28</v>
      </c>
      <c r="C3609" s="64">
        <v>44821</v>
      </c>
      <c r="D3609" s="62">
        <v>983</v>
      </c>
      <c r="E3609" s="62">
        <v>232613.2</v>
      </c>
      <c r="F3609" s="62">
        <v>983</v>
      </c>
      <c r="G3609" s="62">
        <v>334762</v>
      </c>
      <c r="H3609" s="62">
        <v>33026.6</v>
      </c>
      <c r="I3609" s="64">
        <v>44821</v>
      </c>
      <c r="J3609" s="62">
        <v>2022</v>
      </c>
      <c r="K3609">
        <f t="shared" si="408"/>
        <v>9</v>
      </c>
      <c r="L3609">
        <f t="shared" si="409"/>
        <v>17</v>
      </c>
      <c r="M3609">
        <f t="shared" si="410"/>
        <v>2022</v>
      </c>
      <c r="N3609">
        <f t="shared" si="411"/>
        <v>2022</v>
      </c>
      <c r="O3609">
        <f t="shared" si="412"/>
        <v>1949.7805000000001</v>
      </c>
      <c r="P3609">
        <f t="shared" si="413"/>
        <v>0</v>
      </c>
      <c r="Q3609">
        <f t="shared" si="414"/>
        <v>1949.7805000000001</v>
      </c>
    </row>
    <row r="3610" spans="1:17" x14ac:dyDescent="0.25">
      <c r="A3610" s="62">
        <v>13086530</v>
      </c>
      <c r="B3610" s="63" t="s">
        <v>28</v>
      </c>
      <c r="C3610" s="64">
        <v>44822</v>
      </c>
      <c r="D3610" s="62">
        <v>992</v>
      </c>
      <c r="E3610" s="62">
        <v>234581.6</v>
      </c>
      <c r="F3610" s="62">
        <v>992</v>
      </c>
      <c r="G3610" s="62">
        <v>336731</v>
      </c>
      <c r="H3610" s="62">
        <v>31058.2</v>
      </c>
      <c r="I3610" s="64">
        <v>44822</v>
      </c>
      <c r="J3610" s="62">
        <v>2022</v>
      </c>
      <c r="K3610">
        <f t="shared" si="408"/>
        <v>9</v>
      </c>
      <c r="L3610">
        <f t="shared" si="409"/>
        <v>18</v>
      </c>
      <c r="M3610">
        <f t="shared" si="410"/>
        <v>2022</v>
      </c>
      <c r="N3610">
        <f t="shared" si="411"/>
        <v>2022</v>
      </c>
      <c r="O3610">
        <f t="shared" si="412"/>
        <v>1967.6320000000001</v>
      </c>
      <c r="P3610">
        <f t="shared" si="413"/>
        <v>0</v>
      </c>
      <c r="Q3610">
        <f t="shared" si="414"/>
        <v>1967.6320000000001</v>
      </c>
    </row>
    <row r="3611" spans="1:17" x14ac:dyDescent="0.25">
      <c r="A3611" s="62">
        <v>13086530</v>
      </c>
      <c r="B3611" s="63" t="s">
        <v>28</v>
      </c>
      <c r="C3611" s="64">
        <v>44823</v>
      </c>
      <c r="D3611" s="62">
        <v>1006</v>
      </c>
      <c r="E3611" s="62">
        <v>236577.3</v>
      </c>
      <c r="F3611" s="62">
        <v>1006</v>
      </c>
      <c r="G3611" s="62">
        <v>338727</v>
      </c>
      <c r="H3611" s="62">
        <v>29062.5</v>
      </c>
      <c r="I3611" s="64">
        <v>44823</v>
      </c>
      <c r="J3611" s="62">
        <v>2022</v>
      </c>
      <c r="K3611">
        <f t="shared" si="408"/>
        <v>9</v>
      </c>
      <c r="L3611">
        <f t="shared" si="409"/>
        <v>19</v>
      </c>
      <c r="M3611">
        <f t="shared" si="410"/>
        <v>2022</v>
      </c>
      <c r="N3611">
        <f t="shared" si="411"/>
        <v>2022</v>
      </c>
      <c r="O3611">
        <f t="shared" si="412"/>
        <v>1995.4010000000001</v>
      </c>
      <c r="P3611">
        <f t="shared" si="413"/>
        <v>0</v>
      </c>
      <c r="Q3611">
        <f t="shared" si="414"/>
        <v>1995.4010000000001</v>
      </c>
    </row>
    <row r="3612" spans="1:17" x14ac:dyDescent="0.25">
      <c r="A3612" s="62">
        <v>13086530</v>
      </c>
      <c r="B3612" s="63" t="s">
        <v>28</v>
      </c>
      <c r="C3612" s="64">
        <v>44824</v>
      </c>
      <c r="D3612" s="62">
        <v>990</v>
      </c>
      <c r="E3612" s="62">
        <v>238541.6</v>
      </c>
      <c r="F3612" s="62">
        <v>990</v>
      </c>
      <c r="G3612" s="62">
        <v>340691</v>
      </c>
      <c r="H3612" s="62">
        <v>27098.2</v>
      </c>
      <c r="I3612" s="64">
        <v>44824</v>
      </c>
      <c r="J3612" s="62">
        <v>2022</v>
      </c>
      <c r="K3612">
        <f t="shared" si="408"/>
        <v>9</v>
      </c>
      <c r="L3612">
        <f t="shared" si="409"/>
        <v>20</v>
      </c>
      <c r="M3612">
        <f t="shared" si="410"/>
        <v>2022</v>
      </c>
      <c r="N3612">
        <f t="shared" si="411"/>
        <v>2022</v>
      </c>
      <c r="O3612">
        <f t="shared" si="412"/>
        <v>1963.665</v>
      </c>
      <c r="P3612">
        <f t="shared" si="413"/>
        <v>0</v>
      </c>
      <c r="Q3612">
        <f t="shared" si="414"/>
        <v>1963.665</v>
      </c>
    </row>
    <row r="3613" spans="1:17" x14ac:dyDescent="0.25">
      <c r="A3613" s="62">
        <v>13086530</v>
      </c>
      <c r="B3613" s="63" t="s">
        <v>28</v>
      </c>
      <c r="C3613" s="64">
        <v>44825</v>
      </c>
      <c r="D3613" s="62">
        <v>987</v>
      </c>
      <c r="E3613" s="62">
        <v>240499.7</v>
      </c>
      <c r="F3613" s="62">
        <v>987</v>
      </c>
      <c r="G3613" s="62">
        <v>342649</v>
      </c>
      <c r="H3613" s="62">
        <v>25140.1</v>
      </c>
      <c r="I3613" s="64">
        <v>44825</v>
      </c>
      <c r="J3613" s="62">
        <v>2022</v>
      </c>
      <c r="K3613">
        <f t="shared" si="408"/>
        <v>9</v>
      </c>
      <c r="L3613">
        <f t="shared" si="409"/>
        <v>21</v>
      </c>
      <c r="M3613">
        <f t="shared" si="410"/>
        <v>2022</v>
      </c>
      <c r="N3613">
        <f t="shared" si="411"/>
        <v>2022</v>
      </c>
      <c r="O3613">
        <f t="shared" si="412"/>
        <v>1957.7145</v>
      </c>
      <c r="P3613">
        <f t="shared" si="413"/>
        <v>0</v>
      </c>
      <c r="Q3613">
        <f t="shared" si="414"/>
        <v>1957.7145</v>
      </c>
    </row>
    <row r="3614" spans="1:17" x14ac:dyDescent="0.25">
      <c r="A3614" s="62">
        <v>13086530</v>
      </c>
      <c r="B3614" s="63" t="s">
        <v>28</v>
      </c>
      <c r="C3614" s="64">
        <v>44826</v>
      </c>
      <c r="D3614" s="62">
        <v>986</v>
      </c>
      <c r="E3614" s="62">
        <v>242455.6</v>
      </c>
      <c r="F3614" s="62">
        <v>986</v>
      </c>
      <c r="G3614" s="62">
        <v>344605</v>
      </c>
      <c r="H3614" s="62">
        <v>23184.2</v>
      </c>
      <c r="I3614" s="64">
        <v>44826</v>
      </c>
      <c r="J3614" s="62">
        <v>2022</v>
      </c>
      <c r="K3614">
        <f t="shared" si="408"/>
        <v>9</v>
      </c>
      <c r="L3614">
        <f t="shared" si="409"/>
        <v>22</v>
      </c>
      <c r="M3614">
        <f t="shared" si="410"/>
        <v>2022</v>
      </c>
      <c r="N3614">
        <f t="shared" si="411"/>
        <v>2022</v>
      </c>
      <c r="O3614">
        <f t="shared" si="412"/>
        <v>1955.731</v>
      </c>
      <c r="P3614">
        <f t="shared" si="413"/>
        <v>0</v>
      </c>
      <c r="Q3614">
        <f t="shared" si="414"/>
        <v>1955.731</v>
      </c>
    </row>
    <row r="3615" spans="1:17" x14ac:dyDescent="0.25">
      <c r="A3615" s="62">
        <v>13086530</v>
      </c>
      <c r="B3615" s="63" t="s">
        <v>28</v>
      </c>
      <c r="C3615" s="64">
        <v>44827</v>
      </c>
      <c r="D3615" s="62">
        <v>983</v>
      </c>
      <c r="E3615" s="62">
        <v>244405.4</v>
      </c>
      <c r="F3615" s="62">
        <v>983</v>
      </c>
      <c r="G3615" s="62">
        <v>346555</v>
      </c>
      <c r="H3615" s="62">
        <v>21234.400000000001</v>
      </c>
      <c r="I3615" s="64">
        <v>44827</v>
      </c>
      <c r="J3615" s="62">
        <v>2022</v>
      </c>
      <c r="K3615">
        <f t="shared" si="408"/>
        <v>9</v>
      </c>
      <c r="L3615">
        <f t="shared" si="409"/>
        <v>23</v>
      </c>
      <c r="M3615">
        <f t="shared" si="410"/>
        <v>2022</v>
      </c>
      <c r="N3615">
        <f t="shared" si="411"/>
        <v>2022</v>
      </c>
      <c r="O3615">
        <f t="shared" si="412"/>
        <v>1949.7805000000001</v>
      </c>
      <c r="P3615">
        <f t="shared" si="413"/>
        <v>0</v>
      </c>
      <c r="Q3615">
        <f t="shared" si="414"/>
        <v>1949.7805000000001</v>
      </c>
    </row>
    <row r="3616" spans="1:17" x14ac:dyDescent="0.25">
      <c r="A3616" s="62">
        <v>13086530</v>
      </c>
      <c r="B3616" s="63" t="s">
        <v>28</v>
      </c>
      <c r="C3616" s="64">
        <v>44828</v>
      </c>
      <c r="D3616" s="62">
        <v>986</v>
      </c>
      <c r="E3616" s="62">
        <v>246361.3</v>
      </c>
      <c r="F3616" s="62">
        <v>986</v>
      </c>
      <c r="G3616" s="62">
        <v>348511</v>
      </c>
      <c r="H3616" s="62">
        <v>19278.5</v>
      </c>
      <c r="I3616" s="64">
        <v>44828</v>
      </c>
      <c r="J3616" s="62">
        <v>2022</v>
      </c>
      <c r="K3616">
        <f t="shared" si="408"/>
        <v>9</v>
      </c>
      <c r="L3616">
        <f t="shared" si="409"/>
        <v>24</v>
      </c>
      <c r="M3616">
        <f t="shared" si="410"/>
        <v>2022</v>
      </c>
      <c r="N3616">
        <f t="shared" si="411"/>
        <v>2022</v>
      </c>
      <c r="O3616">
        <f t="shared" si="412"/>
        <v>1955.731</v>
      </c>
      <c r="P3616">
        <f t="shared" si="413"/>
        <v>0</v>
      </c>
      <c r="Q3616">
        <f t="shared" si="414"/>
        <v>1955.731</v>
      </c>
    </row>
    <row r="3617" spans="1:17" x14ac:dyDescent="0.25">
      <c r="A3617" s="62">
        <v>13086530</v>
      </c>
      <c r="B3617" s="63" t="s">
        <v>28</v>
      </c>
      <c r="C3617" s="64">
        <v>44829</v>
      </c>
      <c r="D3617" s="62">
        <v>987</v>
      </c>
      <c r="E3617" s="62">
        <v>248319.4</v>
      </c>
      <c r="F3617" s="62">
        <v>987</v>
      </c>
      <c r="G3617" s="62">
        <v>350469</v>
      </c>
      <c r="H3617" s="62">
        <v>17320.400000000001</v>
      </c>
      <c r="I3617" s="64">
        <v>44829</v>
      </c>
      <c r="J3617" s="62">
        <v>2022</v>
      </c>
      <c r="K3617">
        <f t="shared" si="408"/>
        <v>9</v>
      </c>
      <c r="L3617">
        <f t="shared" si="409"/>
        <v>25</v>
      </c>
      <c r="M3617">
        <f t="shared" si="410"/>
        <v>2022</v>
      </c>
      <c r="N3617">
        <f t="shared" si="411"/>
        <v>2022</v>
      </c>
      <c r="O3617">
        <f t="shared" si="412"/>
        <v>1957.7145</v>
      </c>
      <c r="P3617">
        <f t="shared" si="413"/>
        <v>0</v>
      </c>
      <c r="Q3617">
        <f t="shared" si="414"/>
        <v>1957.7145</v>
      </c>
    </row>
    <row r="3618" spans="1:17" x14ac:dyDescent="0.25">
      <c r="A3618" s="62">
        <v>13086530</v>
      </c>
      <c r="B3618" s="63" t="s">
        <v>28</v>
      </c>
      <c r="C3618" s="64">
        <v>44830</v>
      </c>
      <c r="D3618" s="62">
        <v>990</v>
      </c>
      <c r="E3618" s="62">
        <v>250283.7</v>
      </c>
      <c r="F3618" s="62">
        <v>990</v>
      </c>
      <c r="G3618" s="62">
        <v>352433</v>
      </c>
      <c r="H3618" s="62">
        <v>15356.1</v>
      </c>
      <c r="I3618" s="64">
        <v>44830</v>
      </c>
      <c r="J3618" s="62">
        <v>2022</v>
      </c>
      <c r="K3618">
        <f t="shared" si="408"/>
        <v>9</v>
      </c>
      <c r="L3618">
        <f t="shared" si="409"/>
        <v>26</v>
      </c>
      <c r="M3618">
        <f t="shared" si="410"/>
        <v>2022</v>
      </c>
      <c r="N3618">
        <f t="shared" si="411"/>
        <v>2022</v>
      </c>
      <c r="O3618">
        <f t="shared" si="412"/>
        <v>1963.665</v>
      </c>
      <c r="P3618">
        <f t="shared" si="413"/>
        <v>0</v>
      </c>
      <c r="Q3618">
        <f t="shared" si="414"/>
        <v>1963.665</v>
      </c>
    </row>
    <row r="3619" spans="1:17" x14ac:dyDescent="0.25">
      <c r="A3619" s="62">
        <v>13086530</v>
      </c>
      <c r="B3619" s="63" t="s">
        <v>28</v>
      </c>
      <c r="C3619" s="64">
        <v>44831</v>
      </c>
      <c r="D3619" s="62">
        <v>991</v>
      </c>
      <c r="E3619" s="62">
        <v>252250.1</v>
      </c>
      <c r="F3619" s="62">
        <v>991</v>
      </c>
      <c r="G3619" s="62">
        <v>354399</v>
      </c>
      <c r="H3619" s="62">
        <v>13389.7</v>
      </c>
      <c r="I3619" s="64">
        <v>44831</v>
      </c>
      <c r="J3619" s="62">
        <v>2022</v>
      </c>
      <c r="K3619">
        <f t="shared" si="408"/>
        <v>9</v>
      </c>
      <c r="L3619">
        <f t="shared" si="409"/>
        <v>27</v>
      </c>
      <c r="M3619">
        <f t="shared" si="410"/>
        <v>2022</v>
      </c>
      <c r="N3619">
        <f t="shared" si="411"/>
        <v>2022</v>
      </c>
      <c r="O3619">
        <f t="shared" si="412"/>
        <v>1965.6485</v>
      </c>
      <c r="P3619">
        <f t="shared" si="413"/>
        <v>0</v>
      </c>
      <c r="Q3619">
        <f t="shared" si="414"/>
        <v>1965.6485</v>
      </c>
    </row>
    <row r="3620" spans="1:17" x14ac:dyDescent="0.25">
      <c r="A3620" s="62">
        <v>13086530</v>
      </c>
      <c r="B3620" s="63" t="s">
        <v>28</v>
      </c>
      <c r="C3620" s="64">
        <v>44832</v>
      </c>
      <c r="D3620" s="62">
        <v>995</v>
      </c>
      <c r="E3620" s="62">
        <v>254222.8</v>
      </c>
      <c r="F3620" s="62">
        <v>995</v>
      </c>
      <c r="G3620" s="62">
        <v>356372</v>
      </c>
      <c r="H3620" s="62">
        <v>11417</v>
      </c>
      <c r="I3620" s="64">
        <v>44832</v>
      </c>
      <c r="J3620" s="62">
        <v>2022</v>
      </c>
      <c r="K3620">
        <f t="shared" si="408"/>
        <v>9</v>
      </c>
      <c r="L3620">
        <f t="shared" si="409"/>
        <v>28</v>
      </c>
      <c r="M3620">
        <f t="shared" si="410"/>
        <v>2022</v>
      </c>
      <c r="N3620">
        <f t="shared" si="411"/>
        <v>2022</v>
      </c>
      <c r="O3620">
        <f t="shared" si="412"/>
        <v>1973.5825</v>
      </c>
      <c r="P3620">
        <f t="shared" si="413"/>
        <v>0</v>
      </c>
      <c r="Q3620">
        <f t="shared" si="414"/>
        <v>1973.5825</v>
      </c>
    </row>
    <row r="3621" spans="1:17" x14ac:dyDescent="0.25">
      <c r="A3621" s="62">
        <v>13086530</v>
      </c>
      <c r="B3621" s="63" t="s">
        <v>28</v>
      </c>
      <c r="C3621" s="64">
        <v>44833</v>
      </c>
      <c r="D3621" s="62">
        <v>999</v>
      </c>
      <c r="E3621" s="62">
        <v>256203.8</v>
      </c>
      <c r="F3621" s="62">
        <v>999</v>
      </c>
      <c r="G3621" s="62">
        <v>358353</v>
      </c>
      <c r="H3621" s="62">
        <v>9436</v>
      </c>
      <c r="I3621" s="64">
        <v>44833</v>
      </c>
      <c r="J3621" s="62">
        <v>2022</v>
      </c>
      <c r="K3621">
        <f t="shared" si="408"/>
        <v>9</v>
      </c>
      <c r="L3621">
        <f t="shared" si="409"/>
        <v>29</v>
      </c>
      <c r="M3621">
        <f t="shared" si="410"/>
        <v>2022</v>
      </c>
      <c r="N3621">
        <f t="shared" si="411"/>
        <v>2022</v>
      </c>
      <c r="O3621">
        <f t="shared" si="412"/>
        <v>1981.5165</v>
      </c>
      <c r="P3621">
        <f t="shared" si="413"/>
        <v>0</v>
      </c>
      <c r="Q3621">
        <f t="shared" si="414"/>
        <v>1981.5165</v>
      </c>
    </row>
    <row r="3622" spans="1:17" x14ac:dyDescent="0.25">
      <c r="A3622" s="62">
        <v>13086530</v>
      </c>
      <c r="B3622" s="63" t="s">
        <v>28</v>
      </c>
      <c r="C3622" s="64">
        <v>44834</v>
      </c>
      <c r="D3622" s="62">
        <v>999</v>
      </c>
      <c r="E3622" s="62">
        <v>258184.8</v>
      </c>
      <c r="F3622" s="62">
        <v>999</v>
      </c>
      <c r="G3622" s="62">
        <v>360334</v>
      </c>
      <c r="H3622" s="62">
        <v>7455</v>
      </c>
      <c r="I3622" s="64">
        <v>44834</v>
      </c>
      <c r="J3622" s="62">
        <v>2022</v>
      </c>
      <c r="K3622">
        <f t="shared" si="408"/>
        <v>9</v>
      </c>
      <c r="L3622">
        <f t="shared" si="409"/>
        <v>30</v>
      </c>
      <c r="M3622">
        <f t="shared" si="410"/>
        <v>2022</v>
      </c>
      <c r="N3622">
        <f t="shared" si="411"/>
        <v>2022</v>
      </c>
      <c r="O3622">
        <f t="shared" si="412"/>
        <v>1981.5165</v>
      </c>
      <c r="P3622">
        <f t="shared" si="413"/>
        <v>0</v>
      </c>
      <c r="Q3622">
        <f t="shared" si="414"/>
        <v>1981.5165</v>
      </c>
    </row>
    <row r="3623" spans="1:17" x14ac:dyDescent="0.25">
      <c r="A3623" s="62">
        <v>13086530</v>
      </c>
      <c r="B3623" s="63" t="s">
        <v>28</v>
      </c>
      <c r="C3623" s="64">
        <v>44835</v>
      </c>
      <c r="D3623" s="62">
        <v>1007</v>
      </c>
      <c r="E3623" s="62">
        <v>260182.6</v>
      </c>
      <c r="F3623" s="62">
        <v>1007</v>
      </c>
      <c r="G3623" s="62">
        <v>362332</v>
      </c>
      <c r="H3623" s="62">
        <v>5457.2</v>
      </c>
      <c r="I3623" s="64">
        <v>44835</v>
      </c>
      <c r="J3623" s="62">
        <v>2022</v>
      </c>
      <c r="K3623">
        <f t="shared" si="408"/>
        <v>10</v>
      </c>
      <c r="L3623">
        <f t="shared" si="409"/>
        <v>1</v>
      </c>
      <c r="M3623">
        <f t="shared" si="410"/>
        <v>2022</v>
      </c>
      <c r="N3623">
        <f t="shared" si="411"/>
        <v>2022</v>
      </c>
      <c r="O3623">
        <f t="shared" si="412"/>
        <v>1997.3845000000001</v>
      </c>
      <c r="P3623">
        <f t="shared" si="413"/>
        <v>0</v>
      </c>
      <c r="Q3623">
        <f t="shared" si="414"/>
        <v>1997.3845000000001</v>
      </c>
    </row>
    <row r="3624" spans="1:17" x14ac:dyDescent="0.25">
      <c r="A3624" s="62">
        <v>13086530</v>
      </c>
      <c r="B3624" s="63" t="s">
        <v>28</v>
      </c>
      <c r="C3624" s="64">
        <v>44836</v>
      </c>
      <c r="D3624" s="62">
        <v>1011</v>
      </c>
      <c r="E3624" s="62">
        <v>262188.79999999999</v>
      </c>
      <c r="F3624" s="62">
        <v>1011</v>
      </c>
      <c r="G3624" s="62">
        <v>364338</v>
      </c>
      <c r="H3624" s="62">
        <v>3451</v>
      </c>
      <c r="I3624" s="64">
        <v>44836</v>
      </c>
      <c r="J3624" s="62">
        <v>2022</v>
      </c>
      <c r="K3624">
        <f t="shared" si="408"/>
        <v>10</v>
      </c>
      <c r="L3624">
        <f t="shared" si="409"/>
        <v>2</v>
      </c>
      <c r="M3624">
        <f t="shared" si="410"/>
        <v>2022</v>
      </c>
      <c r="N3624">
        <f t="shared" si="411"/>
        <v>2022</v>
      </c>
      <c r="O3624">
        <f t="shared" si="412"/>
        <v>2005.3185000000001</v>
      </c>
      <c r="P3624">
        <f t="shared" si="413"/>
        <v>0</v>
      </c>
      <c r="Q3624">
        <f t="shared" si="414"/>
        <v>2005.3185000000001</v>
      </c>
    </row>
    <row r="3625" spans="1:17" x14ac:dyDescent="0.25">
      <c r="A3625" s="62">
        <v>13086530</v>
      </c>
      <c r="B3625" s="63" t="s">
        <v>28</v>
      </c>
      <c r="C3625" s="64">
        <v>44837</v>
      </c>
      <c r="D3625" s="62">
        <v>990</v>
      </c>
      <c r="E3625" s="62">
        <v>264152</v>
      </c>
      <c r="F3625" s="62">
        <v>990</v>
      </c>
      <c r="G3625" s="62">
        <v>366301</v>
      </c>
      <c r="H3625" s="62">
        <v>1487.8</v>
      </c>
      <c r="I3625" s="64">
        <v>44837</v>
      </c>
      <c r="J3625" s="62">
        <v>2022</v>
      </c>
      <c r="K3625">
        <f t="shared" si="408"/>
        <v>10</v>
      </c>
      <c r="L3625">
        <f t="shared" si="409"/>
        <v>3</v>
      </c>
      <c r="M3625">
        <f t="shared" si="410"/>
        <v>2022</v>
      </c>
      <c r="N3625">
        <f t="shared" si="411"/>
        <v>2022</v>
      </c>
      <c r="O3625">
        <f t="shared" si="412"/>
        <v>1963.665</v>
      </c>
      <c r="P3625">
        <f t="shared" si="413"/>
        <v>0</v>
      </c>
      <c r="Q3625">
        <f t="shared" si="414"/>
        <v>1963.665</v>
      </c>
    </row>
    <row r="3626" spans="1:17" x14ac:dyDescent="0.25">
      <c r="A3626" s="62">
        <v>13086530</v>
      </c>
      <c r="B3626" s="63" t="s">
        <v>28</v>
      </c>
      <c r="C3626" s="64">
        <v>44838</v>
      </c>
      <c r="D3626" s="62">
        <v>745</v>
      </c>
      <c r="E3626" s="62">
        <v>265629.7</v>
      </c>
      <c r="F3626" s="62">
        <v>745</v>
      </c>
      <c r="G3626" s="62">
        <v>367779</v>
      </c>
      <c r="H3626" s="62">
        <v>10.1</v>
      </c>
      <c r="I3626" s="64">
        <v>44838</v>
      </c>
      <c r="J3626" s="62">
        <v>2022</v>
      </c>
      <c r="K3626">
        <f t="shared" si="408"/>
        <v>10</v>
      </c>
      <c r="L3626">
        <f t="shared" si="409"/>
        <v>4</v>
      </c>
      <c r="M3626">
        <f t="shared" si="410"/>
        <v>2022</v>
      </c>
      <c r="N3626">
        <f t="shared" si="411"/>
        <v>2022</v>
      </c>
      <c r="O3626">
        <f t="shared" si="412"/>
        <v>1477.7075</v>
      </c>
      <c r="P3626">
        <f t="shared" si="413"/>
        <v>0</v>
      </c>
      <c r="Q3626">
        <f t="shared" si="414"/>
        <v>1477.7075</v>
      </c>
    </row>
    <row r="3627" spans="1:17" x14ac:dyDescent="0.25">
      <c r="A3627" s="62">
        <v>13086530</v>
      </c>
      <c r="B3627" s="63" t="s">
        <v>28</v>
      </c>
      <c r="C3627" s="64">
        <v>44839</v>
      </c>
      <c r="D3627" s="62">
        <v>0</v>
      </c>
      <c r="E3627" s="62">
        <v>265629.7</v>
      </c>
      <c r="F3627" s="62">
        <v>0</v>
      </c>
      <c r="G3627" s="62">
        <v>367779</v>
      </c>
      <c r="H3627" s="62">
        <v>10.1</v>
      </c>
      <c r="I3627" s="64">
        <v>44839</v>
      </c>
      <c r="J3627" s="62">
        <v>2022</v>
      </c>
      <c r="K3627">
        <f t="shared" si="408"/>
        <v>10</v>
      </c>
      <c r="L3627">
        <f t="shared" si="409"/>
        <v>5</v>
      </c>
      <c r="M3627">
        <f t="shared" si="410"/>
        <v>2022</v>
      </c>
      <c r="N3627">
        <f t="shared" si="411"/>
        <v>2022</v>
      </c>
      <c r="O3627">
        <f t="shared" si="412"/>
        <v>0</v>
      </c>
      <c r="P3627">
        <f t="shared" si="413"/>
        <v>0</v>
      </c>
      <c r="Q3627">
        <f t="shared" si="414"/>
        <v>0</v>
      </c>
    </row>
    <row r="3628" spans="1:17" x14ac:dyDescent="0.25">
      <c r="A3628" s="62">
        <v>13086530</v>
      </c>
      <c r="B3628" s="63" t="s">
        <v>28</v>
      </c>
      <c r="C3628" s="64">
        <v>44840</v>
      </c>
      <c r="D3628" s="62">
        <v>0</v>
      </c>
      <c r="E3628" s="62">
        <v>265629.7</v>
      </c>
      <c r="F3628" s="62">
        <v>0</v>
      </c>
      <c r="G3628" s="62">
        <v>367779</v>
      </c>
      <c r="H3628" s="62">
        <v>10.1</v>
      </c>
      <c r="I3628" s="64">
        <v>44840</v>
      </c>
      <c r="J3628" s="62">
        <v>2022</v>
      </c>
      <c r="K3628">
        <f t="shared" si="408"/>
        <v>10</v>
      </c>
      <c r="L3628">
        <f t="shared" si="409"/>
        <v>6</v>
      </c>
      <c r="M3628">
        <f t="shared" si="410"/>
        <v>2022</v>
      </c>
      <c r="N3628">
        <f t="shared" si="411"/>
        <v>2022</v>
      </c>
      <c r="O3628">
        <f t="shared" si="412"/>
        <v>0</v>
      </c>
      <c r="P3628">
        <f t="shared" si="413"/>
        <v>0</v>
      </c>
      <c r="Q3628">
        <f t="shared" si="414"/>
        <v>0</v>
      </c>
    </row>
    <row r="3629" spans="1:17" x14ac:dyDescent="0.25">
      <c r="A3629" s="62">
        <v>13086530</v>
      </c>
      <c r="B3629" s="63" t="s">
        <v>28</v>
      </c>
      <c r="C3629" s="64">
        <v>44841</v>
      </c>
      <c r="D3629" s="62">
        <v>0</v>
      </c>
      <c r="E3629" s="62">
        <v>265629.7</v>
      </c>
      <c r="F3629" s="62">
        <v>0</v>
      </c>
      <c r="G3629" s="62">
        <v>367779</v>
      </c>
      <c r="H3629" s="62">
        <v>10.1</v>
      </c>
      <c r="I3629" s="64">
        <v>44841</v>
      </c>
      <c r="J3629" s="62">
        <v>2022</v>
      </c>
      <c r="K3629">
        <f t="shared" si="408"/>
        <v>10</v>
      </c>
      <c r="L3629">
        <f t="shared" si="409"/>
        <v>7</v>
      </c>
      <c r="M3629">
        <f t="shared" si="410"/>
        <v>2022</v>
      </c>
      <c r="N3629">
        <f t="shared" si="411"/>
        <v>2022</v>
      </c>
      <c r="O3629">
        <f t="shared" si="412"/>
        <v>0</v>
      </c>
      <c r="P3629">
        <f t="shared" si="413"/>
        <v>0</v>
      </c>
      <c r="Q3629">
        <f t="shared" si="414"/>
        <v>0</v>
      </c>
    </row>
    <row r="3630" spans="1:17" x14ac:dyDescent="0.25">
      <c r="A3630" s="62">
        <v>13086530</v>
      </c>
      <c r="B3630" s="63" t="s">
        <v>28</v>
      </c>
      <c r="C3630" s="64">
        <v>44842</v>
      </c>
      <c r="D3630" s="62">
        <v>0</v>
      </c>
      <c r="E3630" s="62">
        <v>265629.7</v>
      </c>
      <c r="F3630" s="62">
        <v>0</v>
      </c>
      <c r="G3630" s="62">
        <v>367779</v>
      </c>
      <c r="H3630" s="62">
        <v>10.1</v>
      </c>
      <c r="I3630" s="64">
        <v>44842</v>
      </c>
      <c r="J3630" s="62">
        <v>2022</v>
      </c>
      <c r="K3630">
        <f t="shared" si="408"/>
        <v>10</v>
      </c>
      <c r="L3630">
        <f t="shared" si="409"/>
        <v>8</v>
      </c>
      <c r="M3630">
        <f t="shared" si="410"/>
        <v>2022</v>
      </c>
      <c r="N3630">
        <f t="shared" si="411"/>
        <v>2022</v>
      </c>
      <c r="O3630">
        <f t="shared" si="412"/>
        <v>0</v>
      </c>
      <c r="P3630">
        <f t="shared" si="413"/>
        <v>0</v>
      </c>
      <c r="Q3630">
        <f t="shared" si="414"/>
        <v>0</v>
      </c>
    </row>
    <row r="3631" spans="1:17" x14ac:dyDescent="0.25">
      <c r="A3631" s="62">
        <v>13086530</v>
      </c>
      <c r="B3631" s="63" t="s">
        <v>28</v>
      </c>
      <c r="C3631" s="64">
        <v>44843</v>
      </c>
      <c r="D3631" s="62">
        <v>0</v>
      </c>
      <c r="E3631" s="62">
        <v>265629.7</v>
      </c>
      <c r="F3631" s="62">
        <v>0</v>
      </c>
      <c r="G3631" s="62">
        <v>367779</v>
      </c>
      <c r="H3631" s="62">
        <v>10.1</v>
      </c>
      <c r="I3631" s="64">
        <v>44843</v>
      </c>
      <c r="J3631" s="62">
        <v>2022</v>
      </c>
      <c r="K3631">
        <f t="shared" si="408"/>
        <v>10</v>
      </c>
      <c r="L3631">
        <f t="shared" si="409"/>
        <v>9</v>
      </c>
      <c r="M3631">
        <f t="shared" si="410"/>
        <v>2022</v>
      </c>
      <c r="N3631">
        <f t="shared" si="411"/>
        <v>2022</v>
      </c>
      <c r="O3631">
        <f t="shared" si="412"/>
        <v>0</v>
      </c>
      <c r="P3631">
        <f t="shared" si="413"/>
        <v>0</v>
      </c>
      <c r="Q3631">
        <f t="shared" si="414"/>
        <v>0</v>
      </c>
    </row>
    <row r="3632" spans="1:17" x14ac:dyDescent="0.25">
      <c r="A3632" s="62">
        <v>13086530</v>
      </c>
      <c r="B3632" s="63" t="s">
        <v>28</v>
      </c>
      <c r="C3632" s="64">
        <v>44844</v>
      </c>
      <c r="D3632" s="62">
        <v>0</v>
      </c>
      <c r="E3632" s="62">
        <v>265629.7</v>
      </c>
      <c r="F3632" s="62">
        <v>0</v>
      </c>
      <c r="G3632" s="62">
        <v>367779</v>
      </c>
      <c r="H3632" s="62">
        <v>10.1</v>
      </c>
      <c r="I3632" s="64">
        <v>44844</v>
      </c>
      <c r="J3632" s="62">
        <v>2022</v>
      </c>
      <c r="K3632">
        <f t="shared" si="408"/>
        <v>10</v>
      </c>
      <c r="L3632">
        <f t="shared" si="409"/>
        <v>10</v>
      </c>
      <c r="M3632">
        <f t="shared" si="410"/>
        <v>2022</v>
      </c>
      <c r="N3632">
        <f t="shared" si="411"/>
        <v>2022</v>
      </c>
      <c r="O3632">
        <f t="shared" si="412"/>
        <v>0</v>
      </c>
      <c r="P3632">
        <f t="shared" si="413"/>
        <v>0</v>
      </c>
      <c r="Q3632">
        <f t="shared" si="414"/>
        <v>0</v>
      </c>
    </row>
    <row r="3633" spans="1:17" x14ac:dyDescent="0.25">
      <c r="A3633" s="62">
        <v>13086530</v>
      </c>
      <c r="B3633" s="63" t="s">
        <v>28</v>
      </c>
      <c r="C3633" s="64">
        <v>44845</v>
      </c>
      <c r="D3633" s="62">
        <v>0</v>
      </c>
      <c r="E3633" s="62">
        <v>265629.7</v>
      </c>
      <c r="F3633" s="62">
        <v>0</v>
      </c>
      <c r="G3633" s="62">
        <v>367779</v>
      </c>
      <c r="H3633" s="62">
        <v>10.1</v>
      </c>
      <c r="I3633" s="64">
        <v>44845</v>
      </c>
      <c r="J3633" s="62">
        <v>2022</v>
      </c>
      <c r="K3633">
        <f t="shared" si="408"/>
        <v>10</v>
      </c>
      <c r="L3633">
        <f t="shared" si="409"/>
        <v>11</v>
      </c>
      <c r="M3633">
        <f t="shared" si="410"/>
        <v>2022</v>
      </c>
      <c r="N3633">
        <f t="shared" si="411"/>
        <v>2022</v>
      </c>
      <c r="O3633">
        <f t="shared" si="412"/>
        <v>0</v>
      </c>
      <c r="P3633">
        <f t="shared" si="413"/>
        <v>0</v>
      </c>
      <c r="Q3633">
        <f t="shared" si="414"/>
        <v>0</v>
      </c>
    </row>
    <row r="3634" spans="1:17" x14ac:dyDescent="0.25">
      <c r="A3634" s="62">
        <v>13086530</v>
      </c>
      <c r="B3634" s="63" t="s">
        <v>28</v>
      </c>
      <c r="C3634" s="64">
        <v>44846</v>
      </c>
      <c r="D3634" s="62">
        <v>0</v>
      </c>
      <c r="E3634" s="62">
        <v>265629.7</v>
      </c>
      <c r="F3634" s="62">
        <v>0</v>
      </c>
      <c r="G3634" s="62">
        <v>367779</v>
      </c>
      <c r="H3634" s="62">
        <v>10.1</v>
      </c>
      <c r="I3634" s="64">
        <v>44846</v>
      </c>
      <c r="J3634" s="62">
        <v>2022</v>
      </c>
      <c r="K3634">
        <f t="shared" si="408"/>
        <v>10</v>
      </c>
      <c r="L3634">
        <f t="shared" si="409"/>
        <v>12</v>
      </c>
      <c r="M3634">
        <f t="shared" si="410"/>
        <v>2022</v>
      </c>
      <c r="N3634">
        <f t="shared" si="411"/>
        <v>2022</v>
      </c>
      <c r="O3634">
        <f t="shared" si="412"/>
        <v>0</v>
      </c>
      <c r="P3634">
        <f t="shared" si="413"/>
        <v>0</v>
      </c>
      <c r="Q3634">
        <f t="shared" si="414"/>
        <v>0</v>
      </c>
    </row>
    <row r="3635" spans="1:17" x14ac:dyDescent="0.25">
      <c r="A3635" s="62">
        <v>13086530</v>
      </c>
      <c r="B3635" s="63" t="s">
        <v>28</v>
      </c>
      <c r="C3635" s="64">
        <v>44847</v>
      </c>
      <c r="D3635" s="62">
        <v>0</v>
      </c>
      <c r="E3635" s="62">
        <v>265629.7</v>
      </c>
      <c r="F3635" s="62">
        <v>0</v>
      </c>
      <c r="G3635" s="62">
        <v>367779</v>
      </c>
      <c r="H3635" s="62">
        <v>10.1</v>
      </c>
      <c r="I3635" s="64">
        <v>44847</v>
      </c>
      <c r="J3635" s="62">
        <v>2022</v>
      </c>
      <c r="K3635">
        <f t="shared" si="408"/>
        <v>10</v>
      </c>
      <c r="L3635">
        <f t="shared" si="409"/>
        <v>13</v>
      </c>
      <c r="M3635">
        <f t="shared" si="410"/>
        <v>2022</v>
      </c>
      <c r="N3635">
        <f t="shared" si="411"/>
        <v>2022</v>
      </c>
      <c r="O3635">
        <f t="shared" si="412"/>
        <v>0</v>
      </c>
      <c r="P3635">
        <f t="shared" si="413"/>
        <v>0</v>
      </c>
      <c r="Q3635">
        <f t="shared" si="414"/>
        <v>0</v>
      </c>
    </row>
    <row r="3636" spans="1:17" x14ac:dyDescent="0.25">
      <c r="A3636" s="62">
        <v>13086530</v>
      </c>
      <c r="B3636" s="63" t="s">
        <v>28</v>
      </c>
      <c r="C3636" s="64">
        <v>44848</v>
      </c>
      <c r="D3636" s="62">
        <v>0</v>
      </c>
      <c r="E3636" s="62">
        <v>265629.7</v>
      </c>
      <c r="F3636" s="62">
        <v>0</v>
      </c>
      <c r="G3636" s="62">
        <v>367779</v>
      </c>
      <c r="H3636" s="62">
        <v>10.1</v>
      </c>
      <c r="I3636" s="64">
        <v>44848</v>
      </c>
      <c r="J3636" s="62">
        <v>2022</v>
      </c>
      <c r="K3636">
        <f t="shared" si="408"/>
        <v>10</v>
      </c>
      <c r="L3636">
        <f t="shared" si="409"/>
        <v>14</v>
      </c>
      <c r="M3636">
        <f t="shared" si="410"/>
        <v>2022</v>
      </c>
      <c r="N3636">
        <f t="shared" si="411"/>
        <v>2022</v>
      </c>
      <c r="O3636">
        <f t="shared" si="412"/>
        <v>0</v>
      </c>
      <c r="P3636">
        <f t="shared" si="413"/>
        <v>0</v>
      </c>
      <c r="Q3636">
        <f t="shared" si="414"/>
        <v>0</v>
      </c>
    </row>
    <row r="3637" spans="1:17" x14ac:dyDescent="0.25">
      <c r="A3637" s="62">
        <v>13086530</v>
      </c>
      <c r="B3637" s="63" t="s">
        <v>28</v>
      </c>
      <c r="C3637" s="64">
        <v>44849</v>
      </c>
      <c r="D3637" s="62">
        <v>0</v>
      </c>
      <c r="E3637" s="62">
        <v>265629.7</v>
      </c>
      <c r="F3637" s="62">
        <v>0</v>
      </c>
      <c r="G3637" s="62">
        <v>367779</v>
      </c>
      <c r="H3637" s="62">
        <v>10.1</v>
      </c>
      <c r="I3637" s="64">
        <v>44849</v>
      </c>
      <c r="J3637" s="62">
        <v>2022</v>
      </c>
      <c r="K3637">
        <f t="shared" si="408"/>
        <v>10</v>
      </c>
      <c r="L3637">
        <f t="shared" si="409"/>
        <v>15</v>
      </c>
      <c r="M3637">
        <f t="shared" si="410"/>
        <v>2022</v>
      </c>
      <c r="N3637">
        <f t="shared" si="411"/>
        <v>2022</v>
      </c>
      <c r="O3637">
        <f t="shared" si="412"/>
        <v>0</v>
      </c>
      <c r="P3637">
        <f t="shared" si="413"/>
        <v>0</v>
      </c>
      <c r="Q3637">
        <f t="shared" si="414"/>
        <v>0</v>
      </c>
    </row>
    <row r="3638" spans="1:17" x14ac:dyDescent="0.25">
      <c r="A3638" s="62">
        <v>13086530</v>
      </c>
      <c r="B3638" s="63" t="s">
        <v>28</v>
      </c>
      <c r="C3638" s="64">
        <v>44850</v>
      </c>
      <c r="D3638" s="62">
        <v>0</v>
      </c>
      <c r="E3638" s="62">
        <v>265629.7</v>
      </c>
      <c r="F3638" s="62">
        <v>0</v>
      </c>
      <c r="G3638" s="62">
        <v>367779</v>
      </c>
      <c r="H3638" s="62">
        <v>10.1</v>
      </c>
      <c r="I3638" s="64">
        <v>44850</v>
      </c>
      <c r="J3638" s="62">
        <v>2022</v>
      </c>
      <c r="K3638">
        <f t="shared" si="408"/>
        <v>10</v>
      </c>
      <c r="L3638">
        <f t="shared" si="409"/>
        <v>16</v>
      </c>
      <c r="M3638">
        <f t="shared" si="410"/>
        <v>2022</v>
      </c>
      <c r="N3638">
        <f t="shared" si="411"/>
        <v>2022</v>
      </c>
      <c r="O3638">
        <f t="shared" si="412"/>
        <v>0</v>
      </c>
      <c r="P3638">
        <f t="shared" si="413"/>
        <v>0</v>
      </c>
      <c r="Q3638">
        <f t="shared" si="414"/>
        <v>0</v>
      </c>
    </row>
    <row r="3639" spans="1:17" x14ac:dyDescent="0.25">
      <c r="A3639" s="62">
        <v>13086530</v>
      </c>
      <c r="B3639" s="63" t="s">
        <v>28</v>
      </c>
      <c r="C3639" s="64">
        <v>44851</v>
      </c>
      <c r="D3639" s="62">
        <v>0</v>
      </c>
      <c r="E3639" s="62">
        <v>265629.7</v>
      </c>
      <c r="F3639" s="62">
        <v>0</v>
      </c>
      <c r="G3639" s="62">
        <v>367779</v>
      </c>
      <c r="H3639" s="62">
        <v>10.1</v>
      </c>
      <c r="I3639" s="64">
        <v>44851</v>
      </c>
      <c r="J3639" s="62">
        <v>2022</v>
      </c>
      <c r="K3639">
        <f t="shared" si="408"/>
        <v>10</v>
      </c>
      <c r="L3639">
        <f t="shared" si="409"/>
        <v>17</v>
      </c>
      <c r="M3639">
        <f t="shared" si="410"/>
        <v>2022</v>
      </c>
      <c r="N3639">
        <f t="shared" si="411"/>
        <v>2022</v>
      </c>
      <c r="O3639">
        <f t="shared" si="412"/>
        <v>0</v>
      </c>
      <c r="P3639">
        <f t="shared" si="413"/>
        <v>0</v>
      </c>
      <c r="Q3639">
        <f t="shared" si="414"/>
        <v>0</v>
      </c>
    </row>
    <row r="3640" spans="1:17" x14ac:dyDescent="0.25">
      <c r="A3640" s="62">
        <v>13086530</v>
      </c>
      <c r="B3640" s="63" t="s">
        <v>28</v>
      </c>
      <c r="C3640" s="64">
        <v>44852</v>
      </c>
      <c r="D3640" s="62">
        <v>0</v>
      </c>
      <c r="E3640" s="62">
        <v>265629.7</v>
      </c>
      <c r="F3640" s="62">
        <v>0</v>
      </c>
      <c r="G3640" s="62">
        <v>367779</v>
      </c>
      <c r="H3640" s="62">
        <v>10.1</v>
      </c>
      <c r="I3640" s="64">
        <v>44852</v>
      </c>
      <c r="J3640" s="62">
        <v>2022</v>
      </c>
      <c r="K3640">
        <f t="shared" si="408"/>
        <v>10</v>
      </c>
      <c r="L3640">
        <f t="shared" si="409"/>
        <v>18</v>
      </c>
      <c r="M3640">
        <f t="shared" si="410"/>
        <v>2022</v>
      </c>
      <c r="N3640">
        <f t="shared" si="411"/>
        <v>2022</v>
      </c>
      <c r="O3640">
        <f t="shared" si="412"/>
        <v>0</v>
      </c>
      <c r="P3640">
        <f t="shared" si="413"/>
        <v>0</v>
      </c>
      <c r="Q3640">
        <f t="shared" si="414"/>
        <v>0</v>
      </c>
    </row>
    <row r="3641" spans="1:17" x14ac:dyDescent="0.25">
      <c r="A3641" s="62">
        <v>13086530</v>
      </c>
      <c r="B3641" s="63" t="s">
        <v>28</v>
      </c>
      <c r="C3641" s="64">
        <v>44853</v>
      </c>
      <c r="D3641" s="62">
        <v>0</v>
      </c>
      <c r="E3641" s="62">
        <v>265629.7</v>
      </c>
      <c r="F3641" s="62">
        <v>0</v>
      </c>
      <c r="G3641" s="62">
        <v>367779</v>
      </c>
      <c r="H3641" s="62">
        <v>10.1</v>
      </c>
      <c r="I3641" s="64">
        <v>44853</v>
      </c>
      <c r="J3641" s="62">
        <v>2022</v>
      </c>
      <c r="K3641">
        <f t="shared" si="408"/>
        <v>10</v>
      </c>
      <c r="L3641">
        <f t="shared" si="409"/>
        <v>19</v>
      </c>
      <c r="M3641">
        <f t="shared" si="410"/>
        <v>2022</v>
      </c>
      <c r="N3641">
        <f t="shared" si="411"/>
        <v>2022</v>
      </c>
      <c r="O3641">
        <f t="shared" si="412"/>
        <v>0</v>
      </c>
      <c r="P3641">
        <f t="shared" si="413"/>
        <v>0</v>
      </c>
      <c r="Q3641">
        <f t="shared" si="414"/>
        <v>0</v>
      </c>
    </row>
    <row r="3642" spans="1:17" x14ac:dyDescent="0.25">
      <c r="A3642" s="62">
        <v>13086530</v>
      </c>
      <c r="B3642" s="63" t="s">
        <v>28</v>
      </c>
      <c r="C3642" s="64">
        <v>44854</v>
      </c>
      <c r="D3642" s="62">
        <v>0</v>
      </c>
      <c r="E3642" s="62">
        <v>265629.7</v>
      </c>
      <c r="F3642" s="62">
        <v>0</v>
      </c>
      <c r="G3642" s="62">
        <v>367779</v>
      </c>
      <c r="H3642" s="62">
        <v>10.1</v>
      </c>
      <c r="I3642" s="64">
        <v>44854</v>
      </c>
      <c r="J3642" s="62">
        <v>2022</v>
      </c>
      <c r="K3642">
        <f t="shared" si="408"/>
        <v>10</v>
      </c>
      <c r="L3642">
        <f t="shared" si="409"/>
        <v>20</v>
      </c>
      <c r="M3642">
        <f t="shared" si="410"/>
        <v>2022</v>
      </c>
      <c r="N3642">
        <f t="shared" si="411"/>
        <v>2022</v>
      </c>
      <c r="O3642">
        <f t="shared" si="412"/>
        <v>0</v>
      </c>
      <c r="P3642">
        <f t="shared" si="413"/>
        <v>0</v>
      </c>
      <c r="Q3642">
        <f t="shared" si="414"/>
        <v>0</v>
      </c>
    </row>
    <row r="3643" spans="1:17" x14ac:dyDescent="0.25">
      <c r="A3643" s="62">
        <v>13086530</v>
      </c>
      <c r="B3643" s="63" t="s">
        <v>28</v>
      </c>
      <c r="C3643" s="64">
        <v>44855</v>
      </c>
      <c r="D3643" s="62">
        <v>0</v>
      </c>
      <c r="E3643" s="62">
        <v>265629.7</v>
      </c>
      <c r="F3643" s="62">
        <v>0</v>
      </c>
      <c r="G3643" s="62">
        <v>367779</v>
      </c>
      <c r="H3643" s="62">
        <v>10.1</v>
      </c>
      <c r="I3643" s="64">
        <v>44855</v>
      </c>
      <c r="J3643" s="62">
        <v>2022</v>
      </c>
      <c r="K3643">
        <f t="shared" si="408"/>
        <v>10</v>
      </c>
      <c r="L3643">
        <f t="shared" si="409"/>
        <v>21</v>
      </c>
      <c r="M3643">
        <f t="shared" si="410"/>
        <v>2022</v>
      </c>
      <c r="N3643">
        <f t="shared" si="411"/>
        <v>2022</v>
      </c>
      <c r="O3643">
        <f t="shared" si="412"/>
        <v>0</v>
      </c>
      <c r="P3643">
        <f t="shared" si="413"/>
        <v>0</v>
      </c>
      <c r="Q3643">
        <f t="shared" si="414"/>
        <v>0</v>
      </c>
    </row>
    <row r="3644" spans="1:17" x14ac:dyDescent="0.25">
      <c r="A3644" s="62">
        <v>13086530</v>
      </c>
      <c r="B3644" s="63" t="s">
        <v>28</v>
      </c>
      <c r="C3644" s="64">
        <v>44856</v>
      </c>
      <c r="D3644" s="62">
        <v>0</v>
      </c>
      <c r="E3644" s="62">
        <v>265629.7</v>
      </c>
      <c r="F3644" s="62">
        <v>0</v>
      </c>
      <c r="G3644" s="62">
        <v>367779</v>
      </c>
      <c r="H3644" s="62">
        <v>10.1</v>
      </c>
      <c r="I3644" s="64">
        <v>44856</v>
      </c>
      <c r="J3644" s="62">
        <v>2022</v>
      </c>
      <c r="K3644">
        <f t="shared" si="408"/>
        <v>10</v>
      </c>
      <c r="L3644">
        <f t="shared" si="409"/>
        <v>22</v>
      </c>
      <c r="M3644">
        <f t="shared" si="410"/>
        <v>2022</v>
      </c>
      <c r="N3644">
        <f t="shared" si="411"/>
        <v>2022</v>
      </c>
      <c r="O3644">
        <f t="shared" si="412"/>
        <v>0</v>
      </c>
      <c r="P3644">
        <f t="shared" si="413"/>
        <v>0</v>
      </c>
      <c r="Q3644">
        <f t="shared" si="414"/>
        <v>0</v>
      </c>
    </row>
    <row r="3645" spans="1:17" x14ac:dyDescent="0.25">
      <c r="A3645" s="62">
        <v>13086530</v>
      </c>
      <c r="B3645" s="63" t="s">
        <v>28</v>
      </c>
      <c r="C3645" s="64">
        <v>44857</v>
      </c>
      <c r="D3645" s="62">
        <v>0</v>
      </c>
      <c r="E3645" s="62">
        <v>265629.7</v>
      </c>
      <c r="F3645" s="62">
        <v>0</v>
      </c>
      <c r="G3645" s="62">
        <v>367779</v>
      </c>
      <c r="H3645" s="62">
        <v>10.1</v>
      </c>
      <c r="I3645" s="64">
        <v>44857</v>
      </c>
      <c r="J3645" s="62">
        <v>2022</v>
      </c>
      <c r="K3645">
        <f t="shared" si="408"/>
        <v>10</v>
      </c>
      <c r="L3645">
        <f t="shared" si="409"/>
        <v>23</v>
      </c>
      <c r="M3645">
        <f t="shared" si="410"/>
        <v>2022</v>
      </c>
      <c r="N3645">
        <f t="shared" si="411"/>
        <v>2022</v>
      </c>
      <c r="O3645">
        <f t="shared" si="412"/>
        <v>0</v>
      </c>
      <c r="P3645">
        <f t="shared" si="413"/>
        <v>0</v>
      </c>
      <c r="Q3645">
        <f t="shared" si="414"/>
        <v>0</v>
      </c>
    </row>
    <row r="3646" spans="1:17" x14ac:dyDescent="0.25">
      <c r="A3646" s="62">
        <v>13086530</v>
      </c>
      <c r="B3646" s="63" t="s">
        <v>28</v>
      </c>
      <c r="C3646" s="64">
        <v>44858</v>
      </c>
      <c r="D3646" s="62">
        <v>0</v>
      </c>
      <c r="E3646" s="62">
        <v>265629.7</v>
      </c>
      <c r="F3646" s="62">
        <v>0</v>
      </c>
      <c r="G3646" s="62">
        <v>367779</v>
      </c>
      <c r="H3646" s="62">
        <v>10.1</v>
      </c>
      <c r="I3646" s="64">
        <v>44858</v>
      </c>
      <c r="J3646" s="62">
        <v>2022</v>
      </c>
      <c r="K3646">
        <f t="shared" si="408"/>
        <v>10</v>
      </c>
      <c r="L3646">
        <f t="shared" si="409"/>
        <v>24</v>
      </c>
      <c r="M3646">
        <f t="shared" si="410"/>
        <v>2022</v>
      </c>
      <c r="N3646">
        <f t="shared" si="411"/>
        <v>2022</v>
      </c>
      <c r="O3646">
        <f t="shared" si="412"/>
        <v>0</v>
      </c>
      <c r="P3646">
        <f t="shared" si="413"/>
        <v>0</v>
      </c>
      <c r="Q3646">
        <f t="shared" si="414"/>
        <v>0</v>
      </c>
    </row>
    <row r="3647" spans="1:17" x14ac:dyDescent="0.25">
      <c r="A3647" s="62">
        <v>13086530</v>
      </c>
      <c r="B3647" s="63" t="s">
        <v>28</v>
      </c>
      <c r="C3647" s="64">
        <v>44859</v>
      </c>
      <c r="D3647" s="62">
        <v>0</v>
      </c>
      <c r="E3647" s="62">
        <v>265629.7</v>
      </c>
      <c r="F3647" s="62">
        <v>0</v>
      </c>
      <c r="G3647" s="62">
        <v>367779</v>
      </c>
      <c r="H3647" s="62">
        <v>10.1</v>
      </c>
      <c r="I3647" s="64">
        <v>44859</v>
      </c>
      <c r="J3647" s="62">
        <v>2022</v>
      </c>
      <c r="K3647">
        <f t="shared" si="408"/>
        <v>10</v>
      </c>
      <c r="L3647">
        <f t="shared" si="409"/>
        <v>25</v>
      </c>
      <c r="M3647">
        <f t="shared" si="410"/>
        <v>2022</v>
      </c>
      <c r="N3647">
        <f t="shared" si="411"/>
        <v>2022</v>
      </c>
      <c r="O3647">
        <f t="shared" si="412"/>
        <v>0</v>
      </c>
      <c r="P3647">
        <f t="shared" si="413"/>
        <v>0</v>
      </c>
      <c r="Q3647">
        <f t="shared" si="414"/>
        <v>0</v>
      </c>
    </row>
    <row r="3648" spans="1:17" x14ac:dyDescent="0.25">
      <c r="A3648" s="62">
        <v>13086530</v>
      </c>
      <c r="B3648" s="63" t="s">
        <v>28</v>
      </c>
      <c r="C3648" s="64">
        <v>44860</v>
      </c>
      <c r="D3648" s="62">
        <v>0</v>
      </c>
      <c r="E3648" s="62">
        <v>265629.7</v>
      </c>
      <c r="F3648" s="62">
        <v>0</v>
      </c>
      <c r="G3648" s="62">
        <v>367779</v>
      </c>
      <c r="H3648" s="62">
        <v>10.1</v>
      </c>
      <c r="I3648" s="64">
        <v>44860</v>
      </c>
      <c r="J3648" s="62">
        <v>2022</v>
      </c>
      <c r="K3648">
        <f t="shared" si="408"/>
        <v>10</v>
      </c>
      <c r="L3648">
        <f t="shared" si="409"/>
        <v>26</v>
      </c>
      <c r="M3648">
        <f t="shared" si="410"/>
        <v>2022</v>
      </c>
      <c r="N3648">
        <f t="shared" si="411"/>
        <v>2022</v>
      </c>
      <c r="O3648">
        <f t="shared" si="412"/>
        <v>0</v>
      </c>
      <c r="P3648">
        <f t="shared" si="413"/>
        <v>0</v>
      </c>
      <c r="Q3648">
        <f t="shared" si="414"/>
        <v>0</v>
      </c>
    </row>
    <row r="3649" spans="1:17" x14ac:dyDescent="0.25">
      <c r="A3649" s="62">
        <v>13086530</v>
      </c>
      <c r="B3649" s="63" t="s">
        <v>28</v>
      </c>
      <c r="C3649" s="64">
        <v>44861</v>
      </c>
      <c r="D3649" s="62">
        <v>0</v>
      </c>
      <c r="E3649" s="62">
        <v>265629.7</v>
      </c>
      <c r="F3649" s="62">
        <v>0</v>
      </c>
      <c r="G3649" s="62">
        <v>367779</v>
      </c>
      <c r="H3649" s="62">
        <v>10.1</v>
      </c>
      <c r="I3649" s="64">
        <v>44861</v>
      </c>
      <c r="J3649" s="62">
        <v>2022</v>
      </c>
      <c r="K3649">
        <f t="shared" si="408"/>
        <v>10</v>
      </c>
      <c r="L3649">
        <f t="shared" si="409"/>
        <v>27</v>
      </c>
      <c r="M3649">
        <f t="shared" si="410"/>
        <v>2022</v>
      </c>
      <c r="N3649">
        <f t="shared" si="411"/>
        <v>2022</v>
      </c>
      <c r="O3649">
        <f t="shared" si="412"/>
        <v>0</v>
      </c>
      <c r="P3649">
        <f t="shared" si="413"/>
        <v>0</v>
      </c>
      <c r="Q3649">
        <f t="shared" si="414"/>
        <v>0</v>
      </c>
    </row>
    <row r="3650" spans="1:17" x14ac:dyDescent="0.25">
      <c r="A3650" s="62">
        <v>13086530</v>
      </c>
      <c r="B3650" s="63" t="s">
        <v>28</v>
      </c>
      <c r="C3650" s="64">
        <v>44862</v>
      </c>
      <c r="D3650" s="62">
        <v>0</v>
      </c>
      <c r="E3650" s="62">
        <v>265629.7</v>
      </c>
      <c r="F3650" s="62">
        <v>0</v>
      </c>
      <c r="G3650" s="62">
        <v>367779</v>
      </c>
      <c r="H3650" s="62">
        <v>10.1</v>
      </c>
      <c r="I3650" s="64">
        <v>44862</v>
      </c>
      <c r="J3650" s="62">
        <v>2022</v>
      </c>
      <c r="K3650">
        <f t="shared" si="408"/>
        <v>10</v>
      </c>
      <c r="L3650">
        <f t="shared" si="409"/>
        <v>28</v>
      </c>
      <c r="M3650">
        <f t="shared" si="410"/>
        <v>2022</v>
      </c>
      <c r="N3650">
        <f t="shared" si="411"/>
        <v>2022</v>
      </c>
      <c r="O3650">
        <f t="shared" si="412"/>
        <v>0</v>
      </c>
      <c r="P3650">
        <f t="shared" si="413"/>
        <v>0</v>
      </c>
      <c r="Q3650">
        <f t="shared" si="414"/>
        <v>0</v>
      </c>
    </row>
    <row r="3651" spans="1:17" x14ac:dyDescent="0.25">
      <c r="A3651" s="62">
        <v>13086530</v>
      </c>
      <c r="B3651" s="63" t="s">
        <v>28</v>
      </c>
      <c r="C3651" s="64">
        <v>44863</v>
      </c>
      <c r="D3651" s="62">
        <v>0</v>
      </c>
      <c r="E3651" s="62">
        <v>265629.7</v>
      </c>
      <c r="F3651" s="62">
        <v>0</v>
      </c>
      <c r="G3651" s="62">
        <v>367779</v>
      </c>
      <c r="H3651" s="62">
        <v>10.1</v>
      </c>
      <c r="I3651" s="64">
        <v>44863</v>
      </c>
      <c r="J3651" s="62">
        <v>2022</v>
      </c>
      <c r="K3651">
        <f t="shared" si="408"/>
        <v>10</v>
      </c>
      <c r="L3651">
        <f t="shared" si="409"/>
        <v>29</v>
      </c>
      <c r="M3651">
        <f t="shared" si="410"/>
        <v>2022</v>
      </c>
      <c r="N3651">
        <f t="shared" si="411"/>
        <v>2022</v>
      </c>
      <c r="O3651">
        <f t="shared" si="412"/>
        <v>0</v>
      </c>
      <c r="P3651">
        <f t="shared" si="413"/>
        <v>0</v>
      </c>
      <c r="Q3651">
        <f t="shared" si="414"/>
        <v>0</v>
      </c>
    </row>
    <row r="3652" spans="1:17" x14ac:dyDescent="0.25">
      <c r="A3652" s="62">
        <v>13086530</v>
      </c>
      <c r="B3652" s="63" t="s">
        <v>28</v>
      </c>
      <c r="C3652" s="64">
        <v>44864</v>
      </c>
      <c r="D3652" s="62">
        <v>0</v>
      </c>
      <c r="E3652" s="62">
        <v>265629.7</v>
      </c>
      <c r="F3652" s="62">
        <v>0</v>
      </c>
      <c r="G3652" s="62">
        <v>367779</v>
      </c>
      <c r="H3652" s="62">
        <v>10.1</v>
      </c>
      <c r="I3652" s="64">
        <v>44864</v>
      </c>
      <c r="J3652" s="62">
        <v>2022</v>
      </c>
      <c r="K3652">
        <f t="shared" si="408"/>
        <v>10</v>
      </c>
      <c r="L3652">
        <f t="shared" si="409"/>
        <v>30</v>
      </c>
      <c r="M3652">
        <f t="shared" si="410"/>
        <v>2022</v>
      </c>
      <c r="N3652">
        <f t="shared" si="411"/>
        <v>2022</v>
      </c>
      <c r="O3652">
        <f t="shared" si="412"/>
        <v>0</v>
      </c>
      <c r="P3652">
        <f t="shared" si="413"/>
        <v>0</v>
      </c>
      <c r="Q3652">
        <f t="shared" si="414"/>
        <v>0</v>
      </c>
    </row>
    <row r="3653" spans="1:17" x14ac:dyDescent="0.25">
      <c r="A3653" s="62">
        <v>13086530</v>
      </c>
      <c r="B3653" s="63" t="s">
        <v>28</v>
      </c>
      <c r="C3653" s="64">
        <v>44865</v>
      </c>
      <c r="D3653" s="62">
        <v>0</v>
      </c>
      <c r="E3653" s="62">
        <v>265629.7</v>
      </c>
      <c r="F3653" s="62">
        <v>0</v>
      </c>
      <c r="G3653" s="62">
        <v>367779</v>
      </c>
      <c r="H3653" s="62">
        <v>10.1</v>
      </c>
      <c r="I3653" s="64">
        <v>44865</v>
      </c>
      <c r="J3653" s="62">
        <v>2022</v>
      </c>
      <c r="K3653">
        <f t="shared" si="408"/>
        <v>10</v>
      </c>
      <c r="L3653">
        <f t="shared" si="409"/>
        <v>31</v>
      </c>
      <c r="M3653">
        <f t="shared" si="410"/>
        <v>2022</v>
      </c>
      <c r="N3653">
        <f t="shared" si="411"/>
        <v>2022</v>
      </c>
      <c r="O3653">
        <f t="shared" si="412"/>
        <v>0</v>
      </c>
      <c r="P3653">
        <f t="shared" si="413"/>
        <v>0</v>
      </c>
      <c r="Q3653">
        <f t="shared" si="414"/>
        <v>0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9"/>
  <sheetViews>
    <sheetView tabSelected="1" workbookViewId="0">
      <selection activeCell="J17" sqref="J17"/>
    </sheetView>
  </sheetViews>
  <sheetFormatPr defaultRowHeight="15" x14ac:dyDescent="0.25"/>
  <cols>
    <col min="2" max="2" width="16" customWidth="1"/>
    <col min="3" max="9" width="17.140625" customWidth="1"/>
    <col min="10" max="10" width="39.140625" customWidth="1"/>
  </cols>
  <sheetData>
    <row r="2" spans="1:24" x14ac:dyDescent="0.25">
      <c r="A2" t="s">
        <v>48</v>
      </c>
    </row>
    <row r="3" spans="1:24" s="5" customFormat="1" ht="45.75" thickBot="1" x14ac:dyDescent="0.3">
      <c r="A3" s="8" t="s">
        <v>2</v>
      </c>
      <c r="B3" s="8" t="s">
        <v>15</v>
      </c>
      <c r="C3" s="8" t="s">
        <v>16</v>
      </c>
      <c r="D3" s="8" t="s">
        <v>51</v>
      </c>
      <c r="E3" s="8" t="s">
        <v>70</v>
      </c>
      <c r="F3" s="8" t="s">
        <v>11</v>
      </c>
      <c r="G3" s="8" t="s">
        <v>8</v>
      </c>
      <c r="H3" s="8" t="s">
        <v>56</v>
      </c>
      <c r="I3" s="8" t="s">
        <v>7</v>
      </c>
      <c r="J3" s="5" t="s">
        <v>74</v>
      </c>
      <c r="K3" s="5" t="s">
        <v>75</v>
      </c>
    </row>
    <row r="4" spans="1:24" ht="15.75" thickTop="1" x14ac:dyDescent="0.25">
      <c r="A4" s="10">
        <v>2013</v>
      </c>
      <c r="B4" s="11">
        <v>406696.84</v>
      </c>
      <c r="C4" s="11">
        <f>SUM('Allocations13-Current'!F153:F366)*1.9835</f>
        <v>386221.16950000002</v>
      </c>
      <c r="D4" s="9">
        <v>0</v>
      </c>
      <c r="E4" s="21">
        <f>C4-D4</f>
        <v>386221.16950000002</v>
      </c>
      <c r="F4" s="11">
        <f>B4-E4</f>
        <v>20475.670500000007</v>
      </c>
      <c r="G4" s="9">
        <v>0</v>
      </c>
      <c r="H4" s="11">
        <f>F4-G4</f>
        <v>20475.670500000007</v>
      </c>
      <c r="I4" s="11">
        <f t="shared" ref="I4:I11" si="0">H4/1000</f>
        <v>20.475670500000007</v>
      </c>
      <c r="J4" t="s">
        <v>50</v>
      </c>
      <c r="S4" s="7"/>
      <c r="T4" s="7"/>
      <c r="U4" s="7"/>
      <c r="V4" s="4"/>
      <c r="W4" s="4"/>
      <c r="X4" s="7"/>
    </row>
    <row r="5" spans="1:24" x14ac:dyDescent="0.25">
      <c r="A5" s="10">
        <v>2014</v>
      </c>
      <c r="B5" s="11">
        <v>469587.67449999996</v>
      </c>
      <c r="C5" s="11">
        <f>'Allocations13-Current'!G731</f>
        <v>299602</v>
      </c>
      <c r="D5" s="9">
        <f>SUM('Allocations13-Current'!F727:F731)*1.9835</f>
        <v>77.356499999999997</v>
      </c>
      <c r="E5" s="21">
        <f>C5-D5</f>
        <v>299524.64350000001</v>
      </c>
      <c r="F5" s="11">
        <f>B5-E5</f>
        <v>170063.03099999996</v>
      </c>
      <c r="G5" s="9">
        <f>SUM('Allocations13-Current'!D727:D731)*1.9835</f>
        <v>2215.5695000000001</v>
      </c>
      <c r="H5" s="11">
        <f>F5-G5</f>
        <v>167847.46149999995</v>
      </c>
      <c r="I5" s="11">
        <f t="shared" si="0"/>
        <v>167.84746149999995</v>
      </c>
      <c r="J5" t="s">
        <v>53</v>
      </c>
      <c r="S5" s="7"/>
      <c r="T5" s="7"/>
      <c r="U5" s="7"/>
      <c r="V5" s="23"/>
      <c r="W5" s="4"/>
      <c r="X5" s="7"/>
    </row>
    <row r="6" spans="1:24" x14ac:dyDescent="0.25">
      <c r="A6" s="10">
        <v>2015</v>
      </c>
      <c r="B6" s="11">
        <v>450478.63549999997</v>
      </c>
      <c r="C6" s="11">
        <v>351557.2</v>
      </c>
      <c r="D6" s="11">
        <v>0</v>
      </c>
      <c r="E6" s="21">
        <f t="shared" ref="E6:E11" si="1">C6-D6</f>
        <v>351557.2</v>
      </c>
      <c r="F6" s="11">
        <f t="shared" ref="F6:F11" si="2">B6-E6</f>
        <v>98921.435499999963</v>
      </c>
      <c r="G6" s="11">
        <v>0</v>
      </c>
      <c r="H6" s="11">
        <f t="shared" ref="H6:H11" si="3">F6-G6</f>
        <v>98921.435499999963</v>
      </c>
      <c r="I6" s="11">
        <f t="shared" si="0"/>
        <v>98.921435499999959</v>
      </c>
      <c r="J6" t="s">
        <v>14</v>
      </c>
      <c r="S6" s="7"/>
      <c r="T6" s="7"/>
      <c r="U6" s="7"/>
      <c r="V6" s="4"/>
      <c r="W6" s="4"/>
      <c r="X6" s="7"/>
    </row>
    <row r="7" spans="1:24" x14ac:dyDescent="0.25">
      <c r="A7" s="10">
        <v>2016</v>
      </c>
      <c r="B7" s="11">
        <v>444367.47200000001</v>
      </c>
      <c r="C7" s="11">
        <f>SUM('Allocations13-Current'!F1249:F1462)*1.9835</f>
        <v>339696.19349999999</v>
      </c>
      <c r="D7" s="9">
        <f>SUM('Allocations13-Current'!F1459:F1462)*1.9835</f>
        <v>0</v>
      </c>
      <c r="E7" s="21">
        <f t="shared" si="1"/>
        <v>339696.19349999999</v>
      </c>
      <c r="F7" s="11">
        <f t="shared" si="2"/>
        <v>104671.27850000001</v>
      </c>
      <c r="G7" s="9">
        <f>SUM('Allocations13-Current'!D1459:D1462)*1.9835</f>
        <v>1358.6975</v>
      </c>
      <c r="H7" s="11">
        <f t="shared" si="3"/>
        <v>103312.58100000002</v>
      </c>
      <c r="I7" s="11">
        <f t="shared" si="0"/>
        <v>103.31258100000002</v>
      </c>
      <c r="J7" t="s">
        <v>36</v>
      </c>
      <c r="S7" s="7"/>
      <c r="T7" s="7"/>
      <c r="U7" s="7"/>
      <c r="V7" s="4"/>
      <c r="W7" s="4"/>
      <c r="X7" s="7"/>
    </row>
    <row r="8" spans="1:24" x14ac:dyDescent="0.25">
      <c r="A8" s="10">
        <v>2017</v>
      </c>
      <c r="B8" s="56">
        <v>453142.47600000008</v>
      </c>
      <c r="C8" s="54">
        <v>182527.6</v>
      </c>
      <c r="D8" s="51"/>
      <c r="E8" s="21">
        <f t="shared" si="1"/>
        <v>182527.6</v>
      </c>
      <c r="F8" s="11">
        <f t="shared" si="2"/>
        <v>270614.87600000005</v>
      </c>
      <c r="G8" s="9">
        <v>51644.389499999983</v>
      </c>
      <c r="H8" s="11">
        <f t="shared" si="3"/>
        <v>218970.48650000006</v>
      </c>
      <c r="I8" s="11">
        <f t="shared" si="0"/>
        <v>218.97048650000005</v>
      </c>
      <c r="J8" t="s">
        <v>52</v>
      </c>
      <c r="K8" t="s">
        <v>80</v>
      </c>
      <c r="L8" s="55" t="s">
        <v>83</v>
      </c>
      <c r="S8" s="7"/>
      <c r="T8" s="7"/>
      <c r="U8" s="7"/>
      <c r="V8" s="4"/>
      <c r="W8" s="4"/>
      <c r="X8" s="7"/>
    </row>
    <row r="9" spans="1:24" x14ac:dyDescent="0.25">
      <c r="A9" s="10">
        <v>2018</v>
      </c>
      <c r="B9" s="56">
        <v>541400.29200000002</v>
      </c>
      <c r="C9" s="53">
        <v>284209</v>
      </c>
      <c r="D9" s="48">
        <v>0</v>
      </c>
      <c r="E9" s="21">
        <f t="shared" si="1"/>
        <v>284209</v>
      </c>
      <c r="F9" s="11">
        <f t="shared" si="2"/>
        <v>257191.29200000002</v>
      </c>
      <c r="G9" s="21">
        <v>66910</v>
      </c>
      <c r="H9" s="11">
        <f t="shared" si="3"/>
        <v>190281.29200000002</v>
      </c>
      <c r="I9" s="11">
        <f t="shared" si="0"/>
        <v>190.28129200000001</v>
      </c>
      <c r="J9" t="s">
        <v>35</v>
      </c>
      <c r="K9" t="s">
        <v>79</v>
      </c>
      <c r="L9" s="55" t="s">
        <v>82</v>
      </c>
      <c r="O9" s="7">
        <v>541400.29200000002</v>
      </c>
      <c r="P9" s="23"/>
      <c r="S9" s="7"/>
      <c r="T9" s="7"/>
      <c r="U9" s="7"/>
      <c r="V9" s="4"/>
      <c r="W9" s="4"/>
      <c r="X9" s="7"/>
    </row>
    <row r="10" spans="1:24" x14ac:dyDescent="0.25">
      <c r="A10" s="10">
        <v>2019</v>
      </c>
      <c r="B10" s="56">
        <v>514845.19400000013</v>
      </c>
      <c r="C10" s="52">
        <v>295506.2</v>
      </c>
      <c r="D10" s="48">
        <v>0</v>
      </c>
      <c r="E10" s="21">
        <f t="shared" si="1"/>
        <v>295506.2</v>
      </c>
      <c r="F10" s="11">
        <f t="shared" si="2"/>
        <v>219338.99400000012</v>
      </c>
      <c r="G10" s="37">
        <v>64512</v>
      </c>
      <c r="H10" s="11">
        <f t="shared" si="3"/>
        <v>154826.99400000012</v>
      </c>
      <c r="I10" s="11">
        <f t="shared" si="0"/>
        <v>154.82699400000013</v>
      </c>
      <c r="J10" s="7" t="s">
        <v>37</v>
      </c>
      <c r="K10" t="s">
        <v>78</v>
      </c>
      <c r="O10" s="7">
        <v>514845.19400000013</v>
      </c>
      <c r="P10" s="23"/>
      <c r="S10" s="7"/>
      <c r="T10" s="7"/>
      <c r="U10" s="7"/>
      <c r="V10" s="4"/>
      <c r="W10" s="4"/>
      <c r="X10" s="7"/>
    </row>
    <row r="11" spans="1:24" x14ac:dyDescent="0.25">
      <c r="A11" s="10">
        <v>2020</v>
      </c>
      <c r="B11" s="52">
        <v>551539.94400000013</v>
      </c>
      <c r="C11" s="52">
        <v>303814.09999999998</v>
      </c>
      <c r="D11" s="48">
        <v>0</v>
      </c>
      <c r="E11" s="21">
        <f t="shared" si="1"/>
        <v>303814.09999999998</v>
      </c>
      <c r="F11" s="11">
        <f t="shared" si="2"/>
        <v>247725.84400000016</v>
      </c>
      <c r="G11" s="37">
        <v>44386.195907320791</v>
      </c>
      <c r="H11" s="11">
        <f t="shared" si="3"/>
        <v>203339.64809267936</v>
      </c>
      <c r="I11" s="11">
        <f t="shared" si="0"/>
        <v>203.33964809267937</v>
      </c>
      <c r="J11" s="7" t="s">
        <v>54</v>
      </c>
      <c r="K11" t="s">
        <v>77</v>
      </c>
      <c r="O11" s="7">
        <v>551539.94400000013</v>
      </c>
      <c r="P11" s="23"/>
      <c r="S11" s="7"/>
      <c r="T11" s="7"/>
      <c r="U11" s="7"/>
      <c r="W11" s="4"/>
      <c r="X11" s="7"/>
    </row>
    <row r="12" spans="1:24" x14ac:dyDescent="0.25">
      <c r="A12" s="10">
        <v>2021</v>
      </c>
      <c r="B12" s="52">
        <v>468562.20500000002</v>
      </c>
      <c r="C12" s="52">
        <v>404932</v>
      </c>
      <c r="D12" s="52">
        <f>SUM('Allocations13-Current'!Q3277:Q3288)</f>
        <v>901.10405000000014</v>
      </c>
      <c r="E12" s="21">
        <f>C12-D12</f>
        <v>404030.89594999998</v>
      </c>
      <c r="F12" s="11">
        <f>B12-E12</f>
        <v>64531.30905000004</v>
      </c>
      <c r="G12" s="52">
        <f>SUM('Allocations13-Current'!D3277:D3288)*1.9835</f>
        <v>7100.93</v>
      </c>
      <c r="H12" s="11">
        <f>F12-G12</f>
        <v>57430.37905000004</v>
      </c>
      <c r="I12" s="11">
        <f>H12/1000</f>
        <v>57.430379050000042</v>
      </c>
      <c r="J12" s="7" t="s">
        <v>66</v>
      </c>
      <c r="K12" t="s">
        <v>81</v>
      </c>
      <c r="O12" s="7">
        <v>468562.20500000002</v>
      </c>
      <c r="P12" s="23"/>
    </row>
    <row r="13" spans="1:24" x14ac:dyDescent="0.25">
      <c r="A13" s="10">
        <v>2022</v>
      </c>
      <c r="B13" s="21">
        <v>408710.09250000003</v>
      </c>
      <c r="C13" s="72">
        <v>367817.46309999999</v>
      </c>
      <c r="D13" s="21">
        <v>0</v>
      </c>
      <c r="E13" s="21">
        <f>C13-D13</f>
        <v>367817.46309999999</v>
      </c>
      <c r="F13" s="11">
        <f>B13-E13</f>
        <v>40892.629400000034</v>
      </c>
      <c r="G13" s="21">
        <v>2463.5070000000001</v>
      </c>
      <c r="H13" s="11">
        <f>F13-G13</f>
        <v>38429.122400000037</v>
      </c>
      <c r="I13" s="11">
        <f>H13/1000</f>
        <v>38.42912240000004</v>
      </c>
      <c r="J13" s="71" t="s">
        <v>103</v>
      </c>
      <c r="K13" s="73" t="s">
        <v>105</v>
      </c>
      <c r="P13" s="23"/>
    </row>
    <row r="14" spans="1:24" x14ac:dyDescent="0.25">
      <c r="B14" s="7"/>
      <c r="C14" s="21"/>
      <c r="D14" s="50"/>
      <c r="E14" s="21"/>
    </row>
    <row r="15" spans="1:24" x14ac:dyDescent="0.25">
      <c r="B15" s="7"/>
      <c r="C15" s="21"/>
      <c r="D15" s="21"/>
      <c r="E15" s="21"/>
    </row>
    <row r="16" spans="1:24" x14ac:dyDescent="0.25">
      <c r="B16" s="7"/>
      <c r="C16" s="21"/>
      <c r="D16" s="21"/>
      <c r="E16" s="21"/>
    </row>
    <row r="17" spans="1:10" x14ac:dyDescent="0.25">
      <c r="A17" t="s">
        <v>49</v>
      </c>
      <c r="B17" s="7"/>
      <c r="C17" s="21"/>
      <c r="D17" s="21"/>
      <c r="E17" s="21"/>
    </row>
    <row r="18" spans="1:10" ht="30.75" thickBot="1" x14ac:dyDescent="0.3">
      <c r="A18" s="8" t="s">
        <v>2</v>
      </c>
      <c r="B18" s="8" t="s">
        <v>40</v>
      </c>
      <c r="C18" s="8" t="s">
        <v>41</v>
      </c>
      <c r="D18" s="8" t="s">
        <v>51</v>
      </c>
      <c r="E18" s="8" t="s">
        <v>70</v>
      </c>
      <c r="F18" s="8" t="s">
        <v>11</v>
      </c>
      <c r="G18" s="8" t="s">
        <v>8</v>
      </c>
      <c r="H18" s="8" t="s">
        <v>56</v>
      </c>
      <c r="I18" s="8" t="s">
        <v>7</v>
      </c>
    </row>
    <row r="19" spans="1:10" ht="15.75" thickTop="1" x14ac:dyDescent="0.25">
      <c r="A19" s="10">
        <v>2013</v>
      </c>
      <c r="B19" s="11">
        <v>217399.53400000001</v>
      </c>
      <c r="C19" s="11">
        <v>217399.53400000001</v>
      </c>
      <c r="D19" s="9">
        <v>0</v>
      </c>
      <c r="E19" s="11">
        <f>C19-D19</f>
        <v>217399.53400000001</v>
      </c>
      <c r="F19" s="11">
        <f>B19-E19</f>
        <v>0</v>
      </c>
      <c r="G19" s="9">
        <v>0</v>
      </c>
      <c r="H19" s="11">
        <f t="shared" ref="H19:H27" si="4">(B19-G19)-(C19-D19)</f>
        <v>0</v>
      </c>
      <c r="I19" s="27">
        <f>H19/1000</f>
        <v>0</v>
      </c>
      <c r="J19" t="s">
        <v>42</v>
      </c>
    </row>
    <row r="20" spans="1:10" x14ac:dyDescent="0.25">
      <c r="A20" s="10">
        <v>2014</v>
      </c>
      <c r="B20" s="11">
        <v>263692.44049999997</v>
      </c>
      <c r="C20" s="11">
        <v>246507.39649999994</v>
      </c>
      <c r="D20" s="9">
        <f>SUM('Allocations13-Current'!F727:F731)*1.9835</f>
        <v>77.356499999999997</v>
      </c>
      <c r="E20" s="11">
        <f t="shared" ref="E20:E26" si="5">C20-D20</f>
        <v>246430.03999999995</v>
      </c>
      <c r="F20" s="11">
        <f t="shared" ref="F20:F26" si="6">B20-E20</f>
        <v>17262.400500000018</v>
      </c>
      <c r="G20" s="9">
        <f>SUM('Allocations13-Current'!D727:D731)*1.9835</f>
        <v>2215.5695000000001</v>
      </c>
      <c r="H20" s="11">
        <f t="shared" si="4"/>
        <v>15046.831000000006</v>
      </c>
      <c r="I20" s="27">
        <f t="shared" ref="I20:I25" si="7">H20/1000</f>
        <v>15.046831000000006</v>
      </c>
      <c r="J20" t="s">
        <v>53</v>
      </c>
    </row>
    <row r="21" spans="1:10" x14ac:dyDescent="0.25">
      <c r="A21" s="10">
        <v>2015</v>
      </c>
      <c r="B21" s="11">
        <v>259658.00149999998</v>
      </c>
      <c r="C21" s="11">
        <v>259658.00149999998</v>
      </c>
      <c r="D21" s="11">
        <v>0</v>
      </c>
      <c r="E21" s="11">
        <f t="shared" si="5"/>
        <v>259658.00149999998</v>
      </c>
      <c r="F21" s="11">
        <f t="shared" si="6"/>
        <v>0</v>
      </c>
      <c r="G21" s="11">
        <v>0</v>
      </c>
      <c r="H21" s="11">
        <f t="shared" si="4"/>
        <v>0</v>
      </c>
      <c r="I21" s="27">
        <f t="shared" si="7"/>
        <v>0</v>
      </c>
      <c r="J21" t="s">
        <v>14</v>
      </c>
    </row>
    <row r="22" spans="1:10" x14ac:dyDescent="0.25">
      <c r="A22" s="10">
        <v>2016</v>
      </c>
      <c r="B22" s="11">
        <v>252660.21349999998</v>
      </c>
      <c r="C22" s="11">
        <v>251301.516</v>
      </c>
      <c r="D22" s="9">
        <f>SUM('Allocations13-Current'!F1459:F1462)*1.9835</f>
        <v>0</v>
      </c>
      <c r="E22" s="11">
        <f t="shared" si="5"/>
        <v>251301.516</v>
      </c>
      <c r="F22" s="11">
        <f t="shared" si="6"/>
        <v>1358.6974999999802</v>
      </c>
      <c r="G22" s="9">
        <f>SUM('Allocations13-Current'!D1459:D1462)*1.9835</f>
        <v>1358.6975</v>
      </c>
      <c r="H22" s="11">
        <f t="shared" si="4"/>
        <v>0</v>
      </c>
      <c r="I22" s="27">
        <f t="shared" si="7"/>
        <v>0</v>
      </c>
      <c r="J22" t="s">
        <v>43</v>
      </c>
    </row>
    <row r="23" spans="1:10" x14ac:dyDescent="0.25">
      <c r="A23" s="10">
        <v>2017</v>
      </c>
      <c r="B23" s="11">
        <v>273655.56100000005</v>
      </c>
      <c r="C23" s="11">
        <v>183702</v>
      </c>
      <c r="D23" s="9">
        <v>0</v>
      </c>
      <c r="E23" s="11">
        <f t="shared" si="5"/>
        <v>183702</v>
      </c>
      <c r="F23" s="11">
        <f t="shared" si="6"/>
        <v>89953.561000000045</v>
      </c>
      <c r="G23" s="9">
        <v>6244</v>
      </c>
      <c r="H23" s="11">
        <f t="shared" si="4"/>
        <v>83709.561000000045</v>
      </c>
      <c r="I23" s="27">
        <f t="shared" si="7"/>
        <v>83.709561000000051</v>
      </c>
      <c r="J23" s="24" t="s">
        <v>44</v>
      </c>
    </row>
    <row r="24" spans="1:10" x14ac:dyDescent="0.25">
      <c r="A24" s="10">
        <v>2018</v>
      </c>
      <c r="B24" s="21">
        <v>282628.91499999998</v>
      </c>
      <c r="C24" s="21">
        <v>281276.16800000001</v>
      </c>
      <c r="D24" s="9">
        <v>0</v>
      </c>
      <c r="E24" s="11">
        <f t="shared" si="5"/>
        <v>281276.16800000001</v>
      </c>
      <c r="F24" s="11">
        <f t="shared" si="6"/>
        <v>1352.7469999999739</v>
      </c>
      <c r="G24" s="9">
        <v>0</v>
      </c>
      <c r="H24" s="11">
        <f t="shared" si="4"/>
        <v>1352.7469999999739</v>
      </c>
      <c r="I24" s="27">
        <f t="shared" si="7"/>
        <v>1.3527469999999739</v>
      </c>
      <c r="J24" s="24" t="s">
        <v>45</v>
      </c>
    </row>
    <row r="25" spans="1:10" x14ac:dyDescent="0.25">
      <c r="A25" s="10">
        <v>2019</v>
      </c>
      <c r="B25" s="21">
        <v>286544.34400000004</v>
      </c>
      <c r="C25" s="21">
        <v>286544.34400000004</v>
      </c>
      <c r="D25" s="9">
        <v>0</v>
      </c>
      <c r="E25" s="11">
        <f t="shared" si="5"/>
        <v>286544.34400000004</v>
      </c>
      <c r="F25" s="11">
        <f t="shared" si="6"/>
        <v>0</v>
      </c>
      <c r="G25" s="9">
        <v>0</v>
      </c>
      <c r="H25" s="11">
        <f t="shared" si="4"/>
        <v>0</v>
      </c>
      <c r="I25" s="27">
        <f t="shared" si="7"/>
        <v>0</v>
      </c>
      <c r="J25" s="24" t="s">
        <v>45</v>
      </c>
    </row>
    <row r="26" spans="1:10" x14ac:dyDescent="0.25">
      <c r="A26" s="10">
        <v>2020</v>
      </c>
      <c r="B26" s="21">
        <v>301156.78850000002</v>
      </c>
      <c r="C26" s="21">
        <v>282587.26150000002</v>
      </c>
      <c r="D26" s="9">
        <v>0</v>
      </c>
      <c r="E26" s="11">
        <f t="shared" si="5"/>
        <v>282587.26150000002</v>
      </c>
      <c r="F26" s="11">
        <f t="shared" si="6"/>
        <v>18569.527000000002</v>
      </c>
      <c r="G26" s="9">
        <v>0</v>
      </c>
      <c r="H26" s="11">
        <f t="shared" si="4"/>
        <v>18569.527000000002</v>
      </c>
      <c r="I26" s="27">
        <f>H26/1000</f>
        <v>18.569527000000001</v>
      </c>
      <c r="J26" s="26" t="s">
        <v>55</v>
      </c>
    </row>
    <row r="27" spans="1:10" x14ac:dyDescent="0.25">
      <c r="A27" s="10">
        <v>2021</v>
      </c>
      <c r="B27" s="21">
        <v>242223.03649999999</v>
      </c>
      <c r="C27" s="21">
        <v>236023.21054999999</v>
      </c>
      <c r="D27" s="21">
        <f>SUM('Allocations13-Current'!Q3277:Q3288)</f>
        <v>901.10405000000014</v>
      </c>
      <c r="E27" s="11">
        <f>C27-D27</f>
        <v>235122.10649999999</v>
      </c>
      <c r="F27" s="11">
        <f>B27-E27</f>
        <v>7100.929999999993</v>
      </c>
      <c r="G27" s="21">
        <f>SUM('Allocations13-Current'!D3277:D3288)*1.9835</f>
        <v>7100.93</v>
      </c>
      <c r="H27" s="11">
        <f t="shared" si="4"/>
        <v>0</v>
      </c>
      <c r="I27" s="27">
        <f>H27/1000</f>
        <v>0</v>
      </c>
      <c r="J27" s="7" t="s">
        <v>66</v>
      </c>
    </row>
    <row r="28" spans="1:10" x14ac:dyDescent="0.25">
      <c r="C28" s="7"/>
      <c r="D28" s="7"/>
      <c r="E28" s="7"/>
      <c r="F28" s="23"/>
    </row>
    <row r="29" spans="1:10" x14ac:dyDescent="0.25">
      <c r="C29" s="61"/>
      <c r="D29" s="7"/>
      <c r="E29" s="7"/>
      <c r="F29" s="23"/>
    </row>
    <row r="30" spans="1:10" x14ac:dyDescent="0.25">
      <c r="C30" s="61"/>
      <c r="D30" s="7"/>
      <c r="E30" s="7"/>
      <c r="F30" s="23"/>
    </row>
    <row r="31" spans="1:10" x14ac:dyDescent="0.25">
      <c r="C31" s="61"/>
      <c r="D31" s="7"/>
      <c r="E31" s="7"/>
      <c r="F31" s="23"/>
    </row>
    <row r="32" spans="1:10" x14ac:dyDescent="0.25">
      <c r="C32" s="61"/>
      <c r="D32" s="7"/>
      <c r="E32" s="7"/>
      <c r="F32" s="23"/>
    </row>
    <row r="33" spans="3:6" x14ac:dyDescent="0.25">
      <c r="C33" s="61"/>
      <c r="D33" s="7"/>
      <c r="E33" s="7"/>
      <c r="F33" s="23"/>
    </row>
    <row r="34" spans="3:6" x14ac:dyDescent="0.25">
      <c r="C34" s="61"/>
      <c r="D34" s="7"/>
      <c r="E34" s="7"/>
      <c r="F34" s="23"/>
    </row>
    <row r="35" spans="3:6" x14ac:dyDescent="0.25">
      <c r="C35" s="61"/>
      <c r="D35" s="7"/>
      <c r="E35" s="7"/>
      <c r="F35" s="23"/>
    </row>
    <row r="36" spans="3:6" x14ac:dyDescent="0.25">
      <c r="C36" s="61"/>
      <c r="D36" s="7"/>
      <c r="E36" s="7"/>
      <c r="F36" s="23"/>
    </row>
    <row r="37" spans="3:6" x14ac:dyDescent="0.25">
      <c r="C37" s="61"/>
      <c r="D37" s="7"/>
      <c r="E37" s="7"/>
      <c r="F37" s="23"/>
    </row>
    <row r="38" spans="3:6" x14ac:dyDescent="0.25">
      <c r="D38" s="7"/>
      <c r="E38" s="7"/>
      <c r="F38" s="23"/>
    </row>
    <row r="39" spans="3:6" x14ac:dyDescent="0.25">
      <c r="D39" s="7"/>
      <c r="E39" s="7"/>
      <c r="F39" s="23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D2A-502B-4696-860D-72F27C2B7942}">
  <dimension ref="A1:Q15"/>
  <sheetViews>
    <sheetView workbookViewId="0">
      <selection activeCell="K23" sqref="K23"/>
    </sheetView>
  </sheetViews>
  <sheetFormatPr defaultRowHeight="15" x14ac:dyDescent="0.25"/>
  <sheetData>
    <row r="1" spans="1:17" x14ac:dyDescent="0.25">
      <c r="A1" t="s">
        <v>11</v>
      </c>
      <c r="K1" t="s">
        <v>73</v>
      </c>
    </row>
    <row r="2" spans="1:17" x14ac:dyDescent="0.25">
      <c r="A2" s="38" t="s">
        <v>18</v>
      </c>
      <c r="B2" s="38" t="s">
        <v>67</v>
      </c>
      <c r="C2" s="38" t="s">
        <v>1</v>
      </c>
      <c r="D2" s="38" t="s">
        <v>0</v>
      </c>
      <c r="E2" s="38" t="s">
        <v>2</v>
      </c>
      <c r="F2" s="38" t="s">
        <v>68</v>
      </c>
      <c r="G2" s="38" t="s">
        <v>29</v>
      </c>
      <c r="K2" s="43" t="s">
        <v>18</v>
      </c>
      <c r="L2" s="43" t="s">
        <v>67</v>
      </c>
      <c r="M2" s="43" t="s">
        <v>1</v>
      </c>
      <c r="N2" s="43" t="s">
        <v>0</v>
      </c>
      <c r="O2" s="43" t="s">
        <v>2</v>
      </c>
      <c r="P2" s="43" t="s">
        <v>71</v>
      </c>
      <c r="Q2" s="43" t="s">
        <v>72</v>
      </c>
    </row>
    <row r="3" spans="1:17" x14ac:dyDescent="0.25">
      <c r="A3" s="39">
        <v>13086530</v>
      </c>
      <c r="B3" s="40">
        <v>44489</v>
      </c>
      <c r="C3" s="39">
        <v>20</v>
      </c>
      <c r="D3" s="39">
        <v>10</v>
      </c>
      <c r="E3" s="39">
        <v>2021</v>
      </c>
      <c r="F3" s="39">
        <v>91</v>
      </c>
      <c r="G3" s="39">
        <v>180.49850000000001</v>
      </c>
      <c r="K3" s="44">
        <v>13086530</v>
      </c>
      <c r="L3" s="45">
        <v>44489</v>
      </c>
      <c r="M3" s="44">
        <v>20</v>
      </c>
      <c r="N3" s="44">
        <v>10</v>
      </c>
      <c r="O3" s="44">
        <v>2021</v>
      </c>
      <c r="P3" s="44">
        <v>0</v>
      </c>
      <c r="Q3" s="44">
        <v>0</v>
      </c>
    </row>
    <row r="4" spans="1:17" x14ac:dyDescent="0.25">
      <c r="A4" s="39">
        <v>13086530</v>
      </c>
      <c r="B4" s="40">
        <v>44490</v>
      </c>
      <c r="C4" s="39">
        <v>21</v>
      </c>
      <c r="D4" s="39">
        <v>10</v>
      </c>
      <c r="E4" s="39">
        <v>2021</v>
      </c>
      <c r="F4" s="39">
        <v>189</v>
      </c>
      <c r="G4" s="39">
        <v>374.88150000000002</v>
      </c>
      <c r="K4" s="44">
        <v>13086530</v>
      </c>
      <c r="L4" s="45">
        <v>44490</v>
      </c>
      <c r="M4" s="44">
        <v>21</v>
      </c>
      <c r="N4" s="44">
        <v>10</v>
      </c>
      <c r="O4" s="44">
        <v>2021</v>
      </c>
      <c r="P4" s="44">
        <v>0</v>
      </c>
      <c r="Q4" s="44">
        <v>0</v>
      </c>
    </row>
    <row r="5" spans="1:17" x14ac:dyDescent="0.25">
      <c r="A5" s="39">
        <v>13086530</v>
      </c>
      <c r="B5" s="40">
        <v>44491</v>
      </c>
      <c r="C5" s="39">
        <v>22</v>
      </c>
      <c r="D5" s="39">
        <v>10</v>
      </c>
      <c r="E5" s="39">
        <v>2021</v>
      </c>
      <c r="F5" s="39">
        <v>189</v>
      </c>
      <c r="G5" s="39">
        <v>374.88150000000002</v>
      </c>
      <c r="K5" s="44">
        <v>13086530</v>
      </c>
      <c r="L5" s="45">
        <v>44491</v>
      </c>
      <c r="M5" s="44">
        <v>22</v>
      </c>
      <c r="N5" s="44">
        <v>10</v>
      </c>
      <c r="O5" s="44">
        <v>2021</v>
      </c>
      <c r="P5" s="44">
        <v>0</v>
      </c>
      <c r="Q5" s="44">
        <v>0</v>
      </c>
    </row>
    <row r="6" spans="1:17" x14ac:dyDescent="0.25">
      <c r="A6" s="39">
        <v>13086530</v>
      </c>
      <c r="B6" s="40">
        <v>44492</v>
      </c>
      <c r="C6" s="39">
        <v>23</v>
      </c>
      <c r="D6" s="39">
        <v>10</v>
      </c>
      <c r="E6" s="39">
        <v>2021</v>
      </c>
      <c r="F6" s="39">
        <v>189</v>
      </c>
      <c r="G6" s="39">
        <v>374.88150000000002</v>
      </c>
      <c r="K6" s="44">
        <v>13086530</v>
      </c>
      <c r="L6" s="45">
        <v>44492</v>
      </c>
      <c r="M6" s="44">
        <v>23</v>
      </c>
      <c r="N6" s="44">
        <v>10</v>
      </c>
      <c r="O6" s="44">
        <v>2021</v>
      </c>
      <c r="P6" s="44">
        <v>0</v>
      </c>
      <c r="Q6" s="44">
        <v>0</v>
      </c>
    </row>
    <row r="7" spans="1:17" x14ac:dyDescent="0.25">
      <c r="A7" s="39">
        <v>13086530</v>
      </c>
      <c r="B7" s="40">
        <v>44493</v>
      </c>
      <c r="C7" s="39">
        <v>24</v>
      </c>
      <c r="D7" s="39">
        <v>10</v>
      </c>
      <c r="E7" s="39">
        <v>2021</v>
      </c>
      <c r="F7" s="39">
        <v>189</v>
      </c>
      <c r="G7" s="39">
        <v>374.88150000000002</v>
      </c>
      <c r="K7" s="44">
        <v>13086530</v>
      </c>
      <c r="L7" s="45">
        <v>44493</v>
      </c>
      <c r="M7" s="44">
        <v>24</v>
      </c>
      <c r="N7" s="44">
        <v>10</v>
      </c>
      <c r="O7" s="44">
        <v>2021</v>
      </c>
      <c r="P7" s="44">
        <v>0</v>
      </c>
      <c r="Q7" s="44">
        <v>0</v>
      </c>
    </row>
    <row r="8" spans="1:17" x14ac:dyDescent="0.25">
      <c r="A8" s="39">
        <v>13086530</v>
      </c>
      <c r="B8" s="40">
        <v>44494</v>
      </c>
      <c r="C8" s="39">
        <v>25</v>
      </c>
      <c r="D8" s="39">
        <v>10</v>
      </c>
      <c r="E8" s="39">
        <v>2021</v>
      </c>
      <c r="F8" s="39">
        <v>292</v>
      </c>
      <c r="G8" s="39">
        <v>579.18200000000002</v>
      </c>
      <c r="K8" s="44">
        <v>13086530</v>
      </c>
      <c r="L8" s="45">
        <v>44494</v>
      </c>
      <c r="M8" s="44">
        <v>25</v>
      </c>
      <c r="N8" s="44">
        <v>10</v>
      </c>
      <c r="O8" s="44">
        <v>2021</v>
      </c>
      <c r="P8" s="44">
        <v>7.3</v>
      </c>
      <c r="Q8" s="44">
        <v>14.47955</v>
      </c>
    </row>
    <row r="9" spans="1:17" x14ac:dyDescent="0.25">
      <c r="A9" s="39">
        <v>13086530</v>
      </c>
      <c r="B9" s="40">
        <v>44495</v>
      </c>
      <c r="C9" s="39">
        <v>26</v>
      </c>
      <c r="D9" s="39">
        <v>10</v>
      </c>
      <c r="E9" s="39">
        <v>2021</v>
      </c>
      <c r="F9" s="39">
        <v>481</v>
      </c>
      <c r="G9" s="39">
        <v>954.06349999999998</v>
      </c>
      <c r="K9" s="44">
        <v>13086530</v>
      </c>
      <c r="L9" s="45">
        <v>44495</v>
      </c>
      <c r="M9" s="44">
        <v>26</v>
      </c>
      <c r="N9" s="44">
        <v>10</v>
      </c>
      <c r="O9" s="44">
        <v>2021</v>
      </c>
      <c r="P9" s="44">
        <v>174.3</v>
      </c>
      <c r="Q9" s="44">
        <v>345.72405000000003</v>
      </c>
    </row>
    <row r="10" spans="1:17" x14ac:dyDescent="0.25">
      <c r="A10" s="39">
        <v>13086530</v>
      </c>
      <c r="B10" s="40">
        <v>44496</v>
      </c>
      <c r="C10" s="39">
        <v>27</v>
      </c>
      <c r="D10" s="39">
        <v>10</v>
      </c>
      <c r="E10" s="39">
        <v>2021</v>
      </c>
      <c r="F10" s="39">
        <v>492</v>
      </c>
      <c r="G10" s="39">
        <v>975.88200000000006</v>
      </c>
      <c r="K10" s="44">
        <v>13086530</v>
      </c>
      <c r="L10" s="45">
        <v>44496</v>
      </c>
      <c r="M10" s="44">
        <v>27</v>
      </c>
      <c r="N10" s="44">
        <v>10</v>
      </c>
      <c r="O10" s="44">
        <v>2021</v>
      </c>
      <c r="P10" s="44">
        <v>161.19999999999999</v>
      </c>
      <c r="Q10" s="44">
        <v>319.74019999999996</v>
      </c>
    </row>
    <row r="11" spans="1:17" x14ac:dyDescent="0.25">
      <c r="A11" s="39">
        <v>13086530</v>
      </c>
      <c r="B11" s="40">
        <v>44497</v>
      </c>
      <c r="C11" s="39">
        <v>28</v>
      </c>
      <c r="D11" s="39">
        <v>10</v>
      </c>
      <c r="E11" s="39">
        <v>2021</v>
      </c>
      <c r="F11" s="39">
        <v>455</v>
      </c>
      <c r="G11" s="39">
        <v>902.49250000000006</v>
      </c>
      <c r="K11" s="44">
        <v>13086530</v>
      </c>
      <c r="L11" s="45">
        <v>44497</v>
      </c>
      <c r="M11" s="44">
        <v>28</v>
      </c>
      <c r="N11" s="44">
        <v>10</v>
      </c>
      <c r="O11" s="44">
        <v>2021</v>
      </c>
      <c r="P11" s="44">
        <v>111.6</v>
      </c>
      <c r="Q11" s="44">
        <v>221.3586</v>
      </c>
    </row>
    <row r="12" spans="1:17" x14ac:dyDescent="0.25">
      <c r="A12" s="39">
        <v>13086530</v>
      </c>
      <c r="B12" s="40">
        <v>44498</v>
      </c>
      <c r="C12" s="39">
        <v>29</v>
      </c>
      <c r="D12" s="39">
        <v>10</v>
      </c>
      <c r="E12" s="39">
        <v>2021</v>
      </c>
      <c r="F12" s="39">
        <v>339</v>
      </c>
      <c r="G12" s="39">
        <v>672.40650000000005</v>
      </c>
      <c r="K12" s="44">
        <v>13086530</v>
      </c>
      <c r="L12" s="45">
        <v>44498</v>
      </c>
      <c r="M12" s="44">
        <v>29</v>
      </c>
      <c r="N12" s="44">
        <v>10</v>
      </c>
      <c r="O12" s="44">
        <v>2021</v>
      </c>
      <c r="P12" s="44">
        <v>0</v>
      </c>
      <c r="Q12" s="44">
        <v>0</v>
      </c>
    </row>
    <row r="13" spans="1:17" x14ac:dyDescent="0.25">
      <c r="A13" s="39">
        <v>13086530</v>
      </c>
      <c r="B13" s="40">
        <v>44499</v>
      </c>
      <c r="C13" s="39">
        <v>30</v>
      </c>
      <c r="D13" s="39">
        <v>10</v>
      </c>
      <c r="E13" s="39">
        <v>2021</v>
      </c>
      <c r="F13" s="39">
        <v>337</v>
      </c>
      <c r="G13" s="39">
        <v>668.43950000000007</v>
      </c>
      <c r="K13" s="44">
        <v>13086530</v>
      </c>
      <c r="L13" s="45">
        <v>44499</v>
      </c>
      <c r="M13" s="44">
        <v>30</v>
      </c>
      <c r="N13" s="44">
        <v>10</v>
      </c>
      <c r="O13" s="44">
        <v>2021</v>
      </c>
      <c r="P13" s="44">
        <v>0</v>
      </c>
      <c r="Q13" s="44">
        <v>0</v>
      </c>
    </row>
    <row r="14" spans="1:17" x14ac:dyDescent="0.25">
      <c r="A14" s="39">
        <v>13086530</v>
      </c>
      <c r="B14" s="40">
        <v>44500</v>
      </c>
      <c r="C14" s="39">
        <v>31</v>
      </c>
      <c r="D14" s="39">
        <v>10</v>
      </c>
      <c r="E14" s="39">
        <v>2021</v>
      </c>
      <c r="F14" s="39">
        <v>337</v>
      </c>
      <c r="G14" s="42">
        <v>668.43950000000007</v>
      </c>
      <c r="K14" s="44">
        <v>13086530</v>
      </c>
      <c r="L14" s="45">
        <v>44500</v>
      </c>
      <c r="M14" s="44">
        <v>31</v>
      </c>
      <c r="N14" s="44">
        <v>10</v>
      </c>
      <c r="O14" s="44">
        <v>2021</v>
      </c>
      <c r="P14" s="44">
        <v>0</v>
      </c>
      <c r="Q14" s="47">
        <v>0</v>
      </c>
    </row>
    <row r="15" spans="1:17" x14ac:dyDescent="0.25">
      <c r="A15" s="39" t="s">
        <v>69</v>
      </c>
      <c r="B15" s="39" t="s">
        <v>69</v>
      </c>
      <c r="C15" s="39" t="s">
        <v>69</v>
      </c>
      <c r="D15" s="39" t="s">
        <v>69</v>
      </c>
      <c r="E15" s="39" t="s">
        <v>69</v>
      </c>
      <c r="F15" s="39" t="s">
        <v>69</v>
      </c>
      <c r="G15" s="41">
        <f>SUM(G3:G14)</f>
        <v>7100.9300000000012</v>
      </c>
      <c r="K15" s="44" t="s">
        <v>69</v>
      </c>
      <c r="L15" s="44" t="s">
        <v>69</v>
      </c>
      <c r="M15" s="44" t="s">
        <v>69</v>
      </c>
      <c r="N15" s="44" t="s">
        <v>69</v>
      </c>
      <c r="O15" s="44" t="s">
        <v>69</v>
      </c>
      <c r="P15" s="44" t="s">
        <v>69</v>
      </c>
      <c r="Q15" s="46">
        <f>SUM(Q3:Q14)</f>
        <v>901.30240000000003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73"/>
  <sheetViews>
    <sheetView workbookViewId="0">
      <pane ySplit="1" topLeftCell="A6463" activePane="bottomLeft" state="frozen"/>
      <selection pane="bottomLeft" activeCell="D3611" sqref="D3611"/>
    </sheetView>
  </sheetViews>
  <sheetFormatPr defaultRowHeight="15" x14ac:dyDescent="0.25"/>
  <cols>
    <col min="3" max="3" width="15.5703125" bestFit="1" customWidth="1"/>
    <col min="9" max="9" width="10.7109375" bestFit="1" customWidth="1"/>
    <col min="10" max="10" width="16.28515625" customWidth="1"/>
    <col min="16" max="16" width="23.42578125" bestFit="1" customWidth="1"/>
    <col min="17" max="17" width="16.28515625" bestFit="1" customWidth="1"/>
    <col min="18" max="18" width="2" bestFit="1" customWidth="1"/>
    <col min="19" max="19" width="10.140625" customWidth="1"/>
    <col min="20" max="20" width="11.28515625" bestFit="1" customWidth="1"/>
    <col min="21" max="21" width="17" bestFit="1" customWidth="1"/>
    <col min="22" max="22" width="23.42578125" bestFit="1" customWidth="1"/>
    <col min="23" max="23" width="22.140625" bestFit="1" customWidth="1"/>
    <col min="24" max="24" width="28.42578125" bestFit="1" customWidth="1"/>
    <col min="25" max="30" width="7" customWidth="1"/>
    <col min="31" max="31" width="6" customWidth="1"/>
    <col min="32" max="39" width="7" customWidth="1"/>
    <col min="40" max="40" width="11.28515625" customWidth="1"/>
  </cols>
  <sheetData>
    <row r="1" spans="1:20" ht="60" x14ac:dyDescent="0.25">
      <c r="A1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K1" s="5" t="s">
        <v>0</v>
      </c>
      <c r="L1" s="5" t="s">
        <v>1</v>
      </c>
      <c r="M1" s="5" t="s">
        <v>33</v>
      </c>
      <c r="N1" s="5" t="s">
        <v>84</v>
      </c>
    </row>
    <row r="2" spans="1:20" x14ac:dyDescent="0.25">
      <c r="A2">
        <v>13086530</v>
      </c>
      <c r="B2" t="s">
        <v>28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  <c r="N2">
        <f>(D2-F2)*1.9835</f>
        <v>186.44900000000001</v>
      </c>
    </row>
    <row r="3" spans="1:20" x14ac:dyDescent="0.25">
      <c r="A3">
        <v>13086530</v>
      </c>
      <c r="B3" t="s">
        <v>28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N3">
        <f t="shared" ref="N3:N66" si="3">(D3-F3)*1.9835</f>
        <v>353.06299999999999</v>
      </c>
    </row>
    <row r="4" spans="1:20" x14ac:dyDescent="0.25">
      <c r="A4">
        <v>13086530</v>
      </c>
      <c r="B4" t="s">
        <v>28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N4">
        <f t="shared" si="3"/>
        <v>351.0795</v>
      </c>
      <c r="P4" s="2" t="s">
        <v>85</v>
      </c>
      <c r="Q4" s="2" t="s">
        <v>13</v>
      </c>
    </row>
    <row r="5" spans="1:20" x14ac:dyDescent="0.25">
      <c r="A5">
        <v>13086530</v>
      </c>
      <c r="B5" t="s">
        <v>28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N5">
        <f t="shared" si="3"/>
        <v>349.096</v>
      </c>
      <c r="P5" s="2" t="s">
        <v>5</v>
      </c>
      <c r="Q5">
        <v>8</v>
      </c>
      <c r="R5">
        <v>9</v>
      </c>
      <c r="S5">
        <v>10</v>
      </c>
      <c r="T5" t="s">
        <v>6</v>
      </c>
    </row>
    <row r="6" spans="1:20" x14ac:dyDescent="0.25">
      <c r="A6">
        <v>13086530</v>
      </c>
      <c r="B6" t="s">
        <v>28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N6">
        <f t="shared" si="3"/>
        <v>349.096</v>
      </c>
      <c r="P6" s="3">
        <v>2003</v>
      </c>
      <c r="Q6" s="4">
        <v>0</v>
      </c>
      <c r="R6" s="4">
        <v>0</v>
      </c>
      <c r="S6" s="4">
        <v>0</v>
      </c>
      <c r="T6" s="4">
        <v>0</v>
      </c>
    </row>
    <row r="7" spans="1:20" x14ac:dyDescent="0.25">
      <c r="A7">
        <v>13086530</v>
      </c>
      <c r="B7" t="s">
        <v>28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N7">
        <f t="shared" si="3"/>
        <v>351.0795</v>
      </c>
      <c r="P7" s="3">
        <v>2006</v>
      </c>
      <c r="Q7" s="4">
        <v>0</v>
      </c>
      <c r="R7" s="4">
        <v>0</v>
      </c>
      <c r="S7" s="4">
        <v>0</v>
      </c>
      <c r="T7" s="4">
        <v>0</v>
      </c>
    </row>
    <row r="8" spans="1:20" x14ac:dyDescent="0.25">
      <c r="A8">
        <v>13086530</v>
      </c>
      <c r="B8" t="s">
        <v>28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N8">
        <f t="shared" si="3"/>
        <v>362.98050000000001</v>
      </c>
      <c r="P8" s="3" t="s">
        <v>6</v>
      </c>
      <c r="Q8" s="4">
        <v>0</v>
      </c>
      <c r="R8" s="4">
        <v>0</v>
      </c>
      <c r="S8" s="4">
        <v>0</v>
      </c>
      <c r="T8" s="4">
        <v>0</v>
      </c>
    </row>
    <row r="9" spans="1:20" x14ac:dyDescent="0.25">
      <c r="A9">
        <v>13086530</v>
      </c>
      <c r="B9" t="s">
        <v>28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  <c r="N9">
        <f t="shared" si="3"/>
        <v>368.93099999999998</v>
      </c>
    </row>
    <row r="10" spans="1:20" x14ac:dyDescent="0.25">
      <c r="A10">
        <v>13086530</v>
      </c>
      <c r="B10" t="s">
        <v>28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  <c r="N10">
        <f t="shared" si="3"/>
        <v>362.98050000000001</v>
      </c>
    </row>
    <row r="11" spans="1:20" x14ac:dyDescent="0.25">
      <c r="A11">
        <v>13086530</v>
      </c>
      <c r="B11" t="s">
        <v>28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  <c r="N11">
        <f t="shared" si="3"/>
        <v>372.89800000000002</v>
      </c>
    </row>
    <row r="12" spans="1:20" x14ac:dyDescent="0.25">
      <c r="A12">
        <v>13086530</v>
      </c>
      <c r="B12" t="s">
        <v>28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  <c r="N12">
        <f t="shared" si="3"/>
        <v>370.91450000000003</v>
      </c>
    </row>
    <row r="13" spans="1:20" x14ac:dyDescent="0.25">
      <c r="A13">
        <v>13086530</v>
      </c>
      <c r="B13" t="s">
        <v>28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  <c r="N13">
        <f t="shared" si="3"/>
        <v>362.98050000000001</v>
      </c>
    </row>
    <row r="14" spans="1:20" x14ac:dyDescent="0.25">
      <c r="A14">
        <v>13086530</v>
      </c>
      <c r="B14" t="s">
        <v>28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  <c r="N14">
        <f t="shared" si="3"/>
        <v>360.99700000000001</v>
      </c>
    </row>
    <row r="15" spans="1:20" x14ac:dyDescent="0.25">
      <c r="A15">
        <v>13086530</v>
      </c>
      <c r="B15" t="s">
        <v>28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  <c r="N15">
        <f t="shared" si="3"/>
        <v>357.03000000000003</v>
      </c>
    </row>
    <row r="16" spans="1:20" x14ac:dyDescent="0.25">
      <c r="A16">
        <v>13086530</v>
      </c>
      <c r="B16" t="s">
        <v>28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  <c r="N16">
        <f t="shared" si="3"/>
        <v>400.66700000000003</v>
      </c>
    </row>
    <row r="17" spans="1:14" x14ac:dyDescent="0.25">
      <c r="A17">
        <v>13086530</v>
      </c>
      <c r="B17" t="s">
        <v>28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  <c r="N17">
        <f t="shared" si="3"/>
        <v>349.096</v>
      </c>
    </row>
    <row r="18" spans="1:14" x14ac:dyDescent="0.25">
      <c r="A18">
        <v>13086530</v>
      </c>
      <c r="B18" t="s">
        <v>28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  <c r="N18">
        <f t="shared" si="3"/>
        <v>370.91450000000003</v>
      </c>
    </row>
    <row r="19" spans="1:14" x14ac:dyDescent="0.25">
      <c r="A19">
        <v>13086530</v>
      </c>
      <c r="B19" t="s">
        <v>28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  <c r="N19">
        <f t="shared" si="3"/>
        <v>374.88150000000002</v>
      </c>
    </row>
    <row r="20" spans="1:14" x14ac:dyDescent="0.25">
      <c r="A20">
        <v>13086530</v>
      </c>
      <c r="B20" t="s">
        <v>28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  <c r="N20">
        <f t="shared" si="3"/>
        <v>372.89800000000002</v>
      </c>
    </row>
    <row r="21" spans="1:14" x14ac:dyDescent="0.25">
      <c r="A21">
        <v>13086530</v>
      </c>
      <c r="B21" t="s">
        <v>28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  <c r="N21">
        <f t="shared" si="3"/>
        <v>374.88150000000002</v>
      </c>
    </row>
    <row r="22" spans="1:14" x14ac:dyDescent="0.25">
      <c r="A22">
        <v>13086530</v>
      </c>
      <c r="B22" t="s">
        <v>28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  <c r="N22">
        <f t="shared" si="3"/>
        <v>366.94749999999999</v>
      </c>
    </row>
    <row r="23" spans="1:14" x14ac:dyDescent="0.25">
      <c r="A23">
        <v>13086530</v>
      </c>
      <c r="B23" t="s">
        <v>28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  <c r="N23">
        <f t="shared" si="3"/>
        <v>370.91450000000003</v>
      </c>
    </row>
    <row r="24" spans="1:14" x14ac:dyDescent="0.25">
      <c r="A24">
        <v>13086530</v>
      </c>
      <c r="B24" t="s">
        <v>28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  <c r="N24">
        <f t="shared" si="3"/>
        <v>370.91450000000003</v>
      </c>
    </row>
    <row r="25" spans="1:14" x14ac:dyDescent="0.25">
      <c r="A25">
        <v>13086530</v>
      </c>
      <c r="B25" t="s">
        <v>28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  <c r="N25">
        <f t="shared" si="3"/>
        <v>370.91450000000003</v>
      </c>
    </row>
    <row r="26" spans="1:14" x14ac:dyDescent="0.25">
      <c r="A26">
        <v>13086530</v>
      </c>
      <c r="B26" t="s">
        <v>28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  <c r="N26">
        <f t="shared" si="3"/>
        <v>374.88150000000002</v>
      </c>
    </row>
    <row r="27" spans="1:14" x14ac:dyDescent="0.25">
      <c r="A27">
        <v>13086530</v>
      </c>
      <c r="B27" t="s">
        <v>28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  <c r="N27">
        <f t="shared" si="3"/>
        <v>360.99700000000001</v>
      </c>
    </row>
    <row r="28" spans="1:14" x14ac:dyDescent="0.25">
      <c r="A28">
        <v>13086530</v>
      </c>
      <c r="B28" t="s">
        <v>28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  <c r="N28">
        <f t="shared" si="3"/>
        <v>362.98050000000001</v>
      </c>
    </row>
    <row r="29" spans="1:14" x14ac:dyDescent="0.25">
      <c r="A29">
        <v>13086530</v>
      </c>
      <c r="B29" t="s">
        <v>28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  <c r="N29">
        <f t="shared" si="3"/>
        <v>297.52500000000003</v>
      </c>
    </row>
    <row r="30" spans="1:14" x14ac:dyDescent="0.25">
      <c r="A30">
        <v>13086530</v>
      </c>
      <c r="B30" t="s">
        <v>28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  <c r="N30">
        <f t="shared" si="3"/>
        <v>0</v>
      </c>
    </row>
    <row r="31" spans="1:14" x14ac:dyDescent="0.25">
      <c r="A31">
        <v>13086530</v>
      </c>
      <c r="B31" t="s">
        <v>28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  <c r="N31">
        <f t="shared" si="3"/>
        <v>0</v>
      </c>
    </row>
    <row r="32" spans="1:14" x14ac:dyDescent="0.25">
      <c r="A32">
        <v>13086530</v>
      </c>
      <c r="B32" t="s">
        <v>28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  <c r="N32">
        <f t="shared" si="3"/>
        <v>0</v>
      </c>
    </row>
    <row r="33" spans="1:14" x14ac:dyDescent="0.25">
      <c r="A33">
        <v>13086530</v>
      </c>
      <c r="B33" t="s">
        <v>28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  <c r="N33">
        <f t="shared" si="3"/>
        <v>0</v>
      </c>
    </row>
    <row r="34" spans="1:14" x14ac:dyDescent="0.25">
      <c r="A34">
        <v>13086530</v>
      </c>
      <c r="B34" t="s">
        <v>28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  <c r="N34">
        <f t="shared" si="3"/>
        <v>0</v>
      </c>
    </row>
    <row r="35" spans="1:14" x14ac:dyDescent="0.25">
      <c r="A35">
        <v>13086530</v>
      </c>
      <c r="B35" t="s">
        <v>28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  <c r="N35">
        <f t="shared" si="3"/>
        <v>0</v>
      </c>
    </row>
    <row r="36" spans="1:14" x14ac:dyDescent="0.25">
      <c r="A36">
        <v>13086530</v>
      </c>
      <c r="B36" t="s">
        <v>28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  <c r="N36">
        <f t="shared" si="3"/>
        <v>0</v>
      </c>
    </row>
    <row r="37" spans="1:14" x14ac:dyDescent="0.25">
      <c r="A37">
        <v>13086530</v>
      </c>
      <c r="B37" t="s">
        <v>28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  <c r="N37">
        <f t="shared" si="3"/>
        <v>0</v>
      </c>
    </row>
    <row r="38" spans="1:14" x14ac:dyDescent="0.25">
      <c r="A38">
        <v>13086530</v>
      </c>
      <c r="B38" t="s">
        <v>28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  <c r="N38">
        <f t="shared" si="3"/>
        <v>0</v>
      </c>
    </row>
    <row r="39" spans="1:14" x14ac:dyDescent="0.25">
      <c r="A39">
        <v>13086530</v>
      </c>
      <c r="B39" t="s">
        <v>28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  <c r="N39">
        <f t="shared" si="3"/>
        <v>0</v>
      </c>
    </row>
    <row r="40" spans="1:14" x14ac:dyDescent="0.25">
      <c r="A40">
        <v>13086530</v>
      </c>
      <c r="B40" t="s">
        <v>28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  <c r="N40">
        <f t="shared" si="3"/>
        <v>0</v>
      </c>
    </row>
    <row r="41" spans="1:14" x14ac:dyDescent="0.25">
      <c r="A41">
        <v>13086530</v>
      </c>
      <c r="B41" t="s">
        <v>28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  <c r="N41">
        <f t="shared" si="3"/>
        <v>0</v>
      </c>
    </row>
    <row r="42" spans="1:14" x14ac:dyDescent="0.25">
      <c r="A42">
        <v>13086530</v>
      </c>
      <c r="B42" t="s">
        <v>28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  <c r="N42">
        <f t="shared" si="3"/>
        <v>0</v>
      </c>
    </row>
    <row r="43" spans="1:14" x14ac:dyDescent="0.25">
      <c r="A43">
        <v>13086530</v>
      </c>
      <c r="B43" t="s">
        <v>28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  <c r="N43">
        <f t="shared" si="3"/>
        <v>0</v>
      </c>
    </row>
    <row r="44" spans="1:14" x14ac:dyDescent="0.25">
      <c r="A44">
        <v>13086530</v>
      </c>
      <c r="B44" t="s">
        <v>28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  <c r="N44">
        <f t="shared" si="3"/>
        <v>0</v>
      </c>
    </row>
    <row r="45" spans="1:14" x14ac:dyDescent="0.25">
      <c r="A45">
        <v>13086530</v>
      </c>
      <c r="B45" t="s">
        <v>28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  <c r="N45">
        <f t="shared" si="3"/>
        <v>0</v>
      </c>
    </row>
    <row r="46" spans="1:14" x14ac:dyDescent="0.25">
      <c r="A46">
        <v>13086530</v>
      </c>
      <c r="B46" t="s">
        <v>28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  <c r="N46">
        <f t="shared" si="3"/>
        <v>0</v>
      </c>
    </row>
    <row r="47" spans="1:14" x14ac:dyDescent="0.25">
      <c r="A47">
        <v>13086530</v>
      </c>
      <c r="B47" t="s">
        <v>28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  <c r="N47">
        <f t="shared" si="3"/>
        <v>0</v>
      </c>
    </row>
    <row r="48" spans="1:14" x14ac:dyDescent="0.25">
      <c r="A48">
        <v>13086530</v>
      </c>
      <c r="B48" t="s">
        <v>28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  <c r="N48">
        <f t="shared" si="3"/>
        <v>0</v>
      </c>
    </row>
    <row r="49" spans="1:14" x14ac:dyDescent="0.25">
      <c r="A49">
        <v>13086530</v>
      </c>
      <c r="B49" t="s">
        <v>28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  <c r="N49">
        <f t="shared" si="3"/>
        <v>0</v>
      </c>
    </row>
    <row r="50" spans="1:14" x14ac:dyDescent="0.25">
      <c r="A50">
        <v>13086530</v>
      </c>
      <c r="B50" t="s">
        <v>28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  <c r="N50">
        <f t="shared" si="3"/>
        <v>0</v>
      </c>
    </row>
    <row r="51" spans="1:14" x14ac:dyDescent="0.25">
      <c r="A51">
        <v>13086530</v>
      </c>
      <c r="B51" t="s">
        <v>28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  <c r="N51">
        <f t="shared" si="3"/>
        <v>0</v>
      </c>
    </row>
    <row r="52" spans="1:14" x14ac:dyDescent="0.25">
      <c r="A52">
        <v>13086530</v>
      </c>
      <c r="B52" t="s">
        <v>28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  <c r="N52">
        <f t="shared" si="3"/>
        <v>0</v>
      </c>
    </row>
    <row r="53" spans="1:14" x14ac:dyDescent="0.25">
      <c r="A53">
        <v>13086530</v>
      </c>
      <c r="B53" t="s">
        <v>28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  <c r="N53">
        <f t="shared" si="3"/>
        <v>0</v>
      </c>
    </row>
    <row r="54" spans="1:14" x14ac:dyDescent="0.25">
      <c r="A54">
        <v>13086530</v>
      </c>
      <c r="B54" t="s">
        <v>28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  <c r="N54">
        <f t="shared" si="3"/>
        <v>0</v>
      </c>
    </row>
    <row r="55" spans="1:14" x14ac:dyDescent="0.25">
      <c r="A55">
        <v>13086530</v>
      </c>
      <c r="B55" t="s">
        <v>28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  <c r="N55">
        <f t="shared" si="3"/>
        <v>0</v>
      </c>
    </row>
    <row r="56" spans="1:14" x14ac:dyDescent="0.25">
      <c r="A56">
        <v>13086530</v>
      </c>
      <c r="B56" t="s">
        <v>28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  <c r="N56">
        <f t="shared" si="3"/>
        <v>0</v>
      </c>
    </row>
    <row r="57" spans="1:14" x14ac:dyDescent="0.25">
      <c r="A57">
        <v>13086530</v>
      </c>
      <c r="B57" t="s">
        <v>28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  <c r="N57">
        <f t="shared" si="3"/>
        <v>0</v>
      </c>
    </row>
    <row r="58" spans="1:14" x14ac:dyDescent="0.25">
      <c r="A58">
        <v>13086530</v>
      </c>
      <c r="B58" t="s">
        <v>28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  <c r="N58">
        <f t="shared" si="3"/>
        <v>0</v>
      </c>
    </row>
    <row r="59" spans="1:14" x14ac:dyDescent="0.25">
      <c r="A59">
        <v>13086530</v>
      </c>
      <c r="B59" t="s">
        <v>28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  <c r="N59">
        <f t="shared" si="3"/>
        <v>0</v>
      </c>
    </row>
    <row r="60" spans="1:14" x14ac:dyDescent="0.25">
      <c r="A60">
        <v>13086530</v>
      </c>
      <c r="B60" t="s">
        <v>28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  <c r="N60">
        <f t="shared" si="3"/>
        <v>0</v>
      </c>
    </row>
    <row r="61" spans="1:14" x14ac:dyDescent="0.25">
      <c r="A61">
        <v>13086530</v>
      </c>
      <c r="B61" t="s">
        <v>28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  <c r="N61">
        <f t="shared" si="3"/>
        <v>0</v>
      </c>
    </row>
    <row r="62" spans="1:14" x14ac:dyDescent="0.25">
      <c r="A62">
        <v>13086530</v>
      </c>
      <c r="B62" t="s">
        <v>28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  <c r="N62">
        <f t="shared" si="3"/>
        <v>0</v>
      </c>
    </row>
    <row r="63" spans="1:14" x14ac:dyDescent="0.25">
      <c r="A63">
        <v>13086530</v>
      </c>
      <c r="B63" t="s">
        <v>28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  <c r="N63">
        <f t="shared" si="3"/>
        <v>0</v>
      </c>
    </row>
    <row r="64" spans="1:14" x14ac:dyDescent="0.25">
      <c r="A64">
        <v>13086530</v>
      </c>
      <c r="B64" t="s">
        <v>28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  <c r="N64">
        <f t="shared" si="3"/>
        <v>0</v>
      </c>
    </row>
    <row r="65" spans="1:14" x14ac:dyDescent="0.25">
      <c r="A65">
        <v>13086530</v>
      </c>
      <c r="B65" t="s">
        <v>28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  <c r="N65">
        <f t="shared" si="3"/>
        <v>0</v>
      </c>
    </row>
    <row r="66" spans="1:14" x14ac:dyDescent="0.25">
      <c r="A66">
        <v>13086530</v>
      </c>
      <c r="B66" t="s">
        <v>28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  <c r="N66">
        <f t="shared" si="3"/>
        <v>0</v>
      </c>
    </row>
    <row r="67" spans="1:14" x14ac:dyDescent="0.25">
      <c r="A67">
        <v>13086530</v>
      </c>
      <c r="B67" t="s">
        <v>28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4">MONTH(C67)</f>
        <v>1</v>
      </c>
      <c r="L67">
        <f t="shared" ref="L67:L130" si="5">DAY(C67)</f>
        <v>5</v>
      </c>
      <c r="M67">
        <f t="shared" ref="M67:M130" si="6">F67*1.9835</f>
        <v>0</v>
      </c>
      <c r="N67">
        <f t="shared" ref="N67:N130" si="7">(D67-F67)*1.9835</f>
        <v>0</v>
      </c>
    </row>
    <row r="68" spans="1:14" x14ac:dyDescent="0.25">
      <c r="A68">
        <v>13086530</v>
      </c>
      <c r="B68" t="s">
        <v>28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4"/>
        <v>1</v>
      </c>
      <c r="L68">
        <f t="shared" si="5"/>
        <v>6</v>
      </c>
      <c r="M68">
        <f t="shared" si="6"/>
        <v>0</v>
      </c>
      <c r="N68">
        <f t="shared" si="7"/>
        <v>0</v>
      </c>
    </row>
    <row r="69" spans="1:14" x14ac:dyDescent="0.25">
      <c r="A69">
        <v>13086530</v>
      </c>
      <c r="B69" t="s">
        <v>28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4"/>
        <v>1</v>
      </c>
      <c r="L69">
        <f t="shared" si="5"/>
        <v>7</v>
      </c>
      <c r="M69">
        <f t="shared" si="6"/>
        <v>0</v>
      </c>
      <c r="N69">
        <f t="shared" si="7"/>
        <v>0</v>
      </c>
    </row>
    <row r="70" spans="1:14" x14ac:dyDescent="0.25">
      <c r="A70">
        <v>13086530</v>
      </c>
      <c r="B70" t="s">
        <v>28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4"/>
        <v>1</v>
      </c>
      <c r="L70">
        <f t="shared" si="5"/>
        <v>8</v>
      </c>
      <c r="M70">
        <f t="shared" si="6"/>
        <v>0</v>
      </c>
      <c r="N70">
        <f t="shared" si="7"/>
        <v>0</v>
      </c>
    </row>
    <row r="71" spans="1:14" x14ac:dyDescent="0.25">
      <c r="A71">
        <v>13086530</v>
      </c>
      <c r="B71" t="s">
        <v>28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4"/>
        <v>1</v>
      </c>
      <c r="L71">
        <f t="shared" si="5"/>
        <v>9</v>
      </c>
      <c r="M71">
        <f t="shared" si="6"/>
        <v>0</v>
      </c>
      <c r="N71">
        <f t="shared" si="7"/>
        <v>0</v>
      </c>
    </row>
    <row r="72" spans="1:14" x14ac:dyDescent="0.25">
      <c r="A72">
        <v>13086530</v>
      </c>
      <c r="B72" t="s">
        <v>28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4"/>
        <v>1</v>
      </c>
      <c r="L72">
        <f t="shared" si="5"/>
        <v>10</v>
      </c>
      <c r="M72">
        <f t="shared" si="6"/>
        <v>0</v>
      </c>
      <c r="N72">
        <f t="shared" si="7"/>
        <v>0</v>
      </c>
    </row>
    <row r="73" spans="1:14" x14ac:dyDescent="0.25">
      <c r="A73">
        <v>13086530</v>
      </c>
      <c r="B73" t="s">
        <v>28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4"/>
        <v>1</v>
      </c>
      <c r="L73">
        <f t="shared" si="5"/>
        <v>11</v>
      </c>
      <c r="M73">
        <f t="shared" si="6"/>
        <v>0</v>
      </c>
      <c r="N73">
        <f t="shared" si="7"/>
        <v>0</v>
      </c>
    </row>
    <row r="74" spans="1:14" x14ac:dyDescent="0.25">
      <c r="A74">
        <v>13086530</v>
      </c>
      <c r="B74" t="s">
        <v>28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4"/>
        <v>1</v>
      </c>
      <c r="L74">
        <f t="shared" si="5"/>
        <v>12</v>
      </c>
      <c r="M74">
        <f t="shared" si="6"/>
        <v>0</v>
      </c>
      <c r="N74">
        <f t="shared" si="7"/>
        <v>0</v>
      </c>
    </row>
    <row r="75" spans="1:14" x14ac:dyDescent="0.25">
      <c r="A75">
        <v>13086530</v>
      </c>
      <c r="B75" t="s">
        <v>28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4"/>
        <v>1</v>
      </c>
      <c r="L75">
        <f t="shared" si="5"/>
        <v>13</v>
      </c>
      <c r="M75">
        <f t="shared" si="6"/>
        <v>0</v>
      </c>
      <c r="N75">
        <f t="shared" si="7"/>
        <v>0</v>
      </c>
    </row>
    <row r="76" spans="1:14" x14ac:dyDescent="0.25">
      <c r="A76">
        <v>13086530</v>
      </c>
      <c r="B76" t="s">
        <v>28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4"/>
        <v>1</v>
      </c>
      <c r="L76">
        <f t="shared" si="5"/>
        <v>14</v>
      </c>
      <c r="M76">
        <f t="shared" si="6"/>
        <v>0</v>
      </c>
      <c r="N76">
        <f t="shared" si="7"/>
        <v>0</v>
      </c>
    </row>
    <row r="77" spans="1:14" x14ac:dyDescent="0.25">
      <c r="A77">
        <v>13086530</v>
      </c>
      <c r="B77" t="s">
        <v>28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4"/>
        <v>1</v>
      </c>
      <c r="L77">
        <f t="shared" si="5"/>
        <v>15</v>
      </c>
      <c r="M77">
        <f t="shared" si="6"/>
        <v>0</v>
      </c>
      <c r="N77">
        <f t="shared" si="7"/>
        <v>0</v>
      </c>
    </row>
    <row r="78" spans="1:14" x14ac:dyDescent="0.25">
      <c r="A78">
        <v>13086530</v>
      </c>
      <c r="B78" t="s">
        <v>28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4"/>
        <v>1</v>
      </c>
      <c r="L78">
        <f t="shared" si="5"/>
        <v>16</v>
      </c>
      <c r="M78">
        <f t="shared" si="6"/>
        <v>0</v>
      </c>
      <c r="N78">
        <f t="shared" si="7"/>
        <v>0</v>
      </c>
    </row>
    <row r="79" spans="1:14" x14ac:dyDescent="0.25">
      <c r="A79">
        <v>13086530</v>
      </c>
      <c r="B79" t="s">
        <v>28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4"/>
        <v>1</v>
      </c>
      <c r="L79">
        <f t="shared" si="5"/>
        <v>17</v>
      </c>
      <c r="M79">
        <f t="shared" si="6"/>
        <v>0</v>
      </c>
      <c r="N79">
        <f t="shared" si="7"/>
        <v>0</v>
      </c>
    </row>
    <row r="80" spans="1:14" x14ac:dyDescent="0.25">
      <c r="A80">
        <v>13086530</v>
      </c>
      <c r="B80" t="s">
        <v>28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4"/>
        <v>1</v>
      </c>
      <c r="L80">
        <f t="shared" si="5"/>
        <v>18</v>
      </c>
      <c r="M80">
        <f t="shared" si="6"/>
        <v>0</v>
      </c>
      <c r="N80">
        <f t="shared" si="7"/>
        <v>0</v>
      </c>
    </row>
    <row r="81" spans="1:14" x14ac:dyDescent="0.25">
      <c r="A81">
        <v>13086530</v>
      </c>
      <c r="B81" t="s">
        <v>28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4"/>
        <v>1</v>
      </c>
      <c r="L81">
        <f t="shared" si="5"/>
        <v>19</v>
      </c>
      <c r="M81">
        <f t="shared" si="6"/>
        <v>0</v>
      </c>
      <c r="N81">
        <f t="shared" si="7"/>
        <v>0</v>
      </c>
    </row>
    <row r="82" spans="1:14" x14ac:dyDescent="0.25">
      <c r="A82">
        <v>13086530</v>
      </c>
      <c r="B82" t="s">
        <v>28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4"/>
        <v>1</v>
      </c>
      <c r="L82">
        <f t="shared" si="5"/>
        <v>20</v>
      </c>
      <c r="M82">
        <f t="shared" si="6"/>
        <v>0</v>
      </c>
      <c r="N82">
        <f t="shared" si="7"/>
        <v>0</v>
      </c>
    </row>
    <row r="83" spans="1:14" x14ac:dyDescent="0.25">
      <c r="A83">
        <v>13086530</v>
      </c>
      <c r="B83" t="s">
        <v>28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4"/>
        <v>1</v>
      </c>
      <c r="L83">
        <f t="shared" si="5"/>
        <v>21</v>
      </c>
      <c r="M83">
        <f t="shared" si="6"/>
        <v>0</v>
      </c>
      <c r="N83">
        <f t="shared" si="7"/>
        <v>0</v>
      </c>
    </row>
    <row r="84" spans="1:14" x14ac:dyDescent="0.25">
      <c r="A84">
        <v>13086530</v>
      </c>
      <c r="B84" t="s">
        <v>28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4"/>
        <v>1</v>
      </c>
      <c r="L84">
        <f t="shared" si="5"/>
        <v>22</v>
      </c>
      <c r="M84">
        <f t="shared" si="6"/>
        <v>0</v>
      </c>
      <c r="N84">
        <f t="shared" si="7"/>
        <v>0</v>
      </c>
    </row>
    <row r="85" spans="1:14" x14ac:dyDescent="0.25">
      <c r="A85">
        <v>13086530</v>
      </c>
      <c r="B85" t="s">
        <v>28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4"/>
        <v>1</v>
      </c>
      <c r="L85">
        <f t="shared" si="5"/>
        <v>23</v>
      </c>
      <c r="M85">
        <f t="shared" si="6"/>
        <v>0</v>
      </c>
      <c r="N85">
        <f t="shared" si="7"/>
        <v>0</v>
      </c>
    </row>
    <row r="86" spans="1:14" x14ac:dyDescent="0.25">
      <c r="A86">
        <v>13086530</v>
      </c>
      <c r="B86" t="s">
        <v>28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4"/>
        <v>1</v>
      </c>
      <c r="L86">
        <f t="shared" si="5"/>
        <v>24</v>
      </c>
      <c r="M86">
        <f t="shared" si="6"/>
        <v>0</v>
      </c>
      <c r="N86">
        <f t="shared" si="7"/>
        <v>0</v>
      </c>
    </row>
    <row r="87" spans="1:14" x14ac:dyDescent="0.25">
      <c r="A87">
        <v>13086530</v>
      </c>
      <c r="B87" t="s">
        <v>28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4"/>
        <v>1</v>
      </c>
      <c r="L87">
        <f t="shared" si="5"/>
        <v>25</v>
      </c>
      <c r="M87">
        <f t="shared" si="6"/>
        <v>0</v>
      </c>
      <c r="N87">
        <f t="shared" si="7"/>
        <v>0</v>
      </c>
    </row>
    <row r="88" spans="1:14" x14ac:dyDescent="0.25">
      <c r="A88">
        <v>13086530</v>
      </c>
      <c r="B88" t="s">
        <v>28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4"/>
        <v>1</v>
      </c>
      <c r="L88">
        <f t="shared" si="5"/>
        <v>26</v>
      </c>
      <c r="M88">
        <f t="shared" si="6"/>
        <v>0</v>
      </c>
      <c r="N88">
        <f t="shared" si="7"/>
        <v>0</v>
      </c>
    </row>
    <row r="89" spans="1:14" x14ac:dyDescent="0.25">
      <c r="A89">
        <v>13086530</v>
      </c>
      <c r="B89" t="s">
        <v>28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4"/>
        <v>1</v>
      </c>
      <c r="L89">
        <f t="shared" si="5"/>
        <v>27</v>
      </c>
      <c r="M89">
        <f t="shared" si="6"/>
        <v>0</v>
      </c>
      <c r="N89">
        <f t="shared" si="7"/>
        <v>0</v>
      </c>
    </row>
    <row r="90" spans="1:14" x14ac:dyDescent="0.25">
      <c r="A90">
        <v>13086530</v>
      </c>
      <c r="B90" t="s">
        <v>28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4"/>
        <v>1</v>
      </c>
      <c r="L90">
        <f t="shared" si="5"/>
        <v>28</v>
      </c>
      <c r="M90">
        <f t="shared" si="6"/>
        <v>0</v>
      </c>
      <c r="N90">
        <f t="shared" si="7"/>
        <v>0</v>
      </c>
    </row>
    <row r="91" spans="1:14" x14ac:dyDescent="0.25">
      <c r="A91">
        <v>13086530</v>
      </c>
      <c r="B91" t="s">
        <v>28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4"/>
        <v>1</v>
      </c>
      <c r="L91">
        <f t="shared" si="5"/>
        <v>29</v>
      </c>
      <c r="M91">
        <f t="shared" si="6"/>
        <v>0</v>
      </c>
      <c r="N91">
        <f t="shared" si="7"/>
        <v>0</v>
      </c>
    </row>
    <row r="92" spans="1:14" x14ac:dyDescent="0.25">
      <c r="A92">
        <v>13086530</v>
      </c>
      <c r="B92" t="s">
        <v>28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4"/>
        <v>1</v>
      </c>
      <c r="L92">
        <f t="shared" si="5"/>
        <v>30</v>
      </c>
      <c r="M92">
        <f t="shared" si="6"/>
        <v>0</v>
      </c>
      <c r="N92">
        <f t="shared" si="7"/>
        <v>0</v>
      </c>
    </row>
    <row r="93" spans="1:14" x14ac:dyDescent="0.25">
      <c r="A93">
        <v>13086530</v>
      </c>
      <c r="B93" t="s">
        <v>28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4"/>
        <v>1</v>
      </c>
      <c r="L93">
        <f t="shared" si="5"/>
        <v>31</v>
      </c>
      <c r="M93">
        <f t="shared" si="6"/>
        <v>0</v>
      </c>
      <c r="N93">
        <f t="shared" si="7"/>
        <v>0</v>
      </c>
    </row>
    <row r="94" spans="1:14" x14ac:dyDescent="0.25">
      <c r="A94">
        <v>13086530</v>
      </c>
      <c r="B94" t="s">
        <v>28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4"/>
        <v>2</v>
      </c>
      <c r="L94">
        <f t="shared" si="5"/>
        <v>1</v>
      </c>
      <c r="M94">
        <f t="shared" si="6"/>
        <v>0</v>
      </c>
      <c r="N94">
        <f t="shared" si="7"/>
        <v>0</v>
      </c>
    </row>
    <row r="95" spans="1:14" x14ac:dyDescent="0.25">
      <c r="A95">
        <v>13086530</v>
      </c>
      <c r="B95" t="s">
        <v>28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4"/>
        <v>2</v>
      </c>
      <c r="L95">
        <f t="shared" si="5"/>
        <v>2</v>
      </c>
      <c r="M95">
        <f t="shared" si="6"/>
        <v>0</v>
      </c>
      <c r="N95">
        <f t="shared" si="7"/>
        <v>0</v>
      </c>
    </row>
    <row r="96" spans="1:14" x14ac:dyDescent="0.25">
      <c r="A96">
        <v>13086530</v>
      </c>
      <c r="B96" t="s">
        <v>28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4"/>
        <v>2</v>
      </c>
      <c r="L96">
        <f t="shared" si="5"/>
        <v>3</v>
      </c>
      <c r="M96">
        <f t="shared" si="6"/>
        <v>0</v>
      </c>
      <c r="N96">
        <f t="shared" si="7"/>
        <v>0</v>
      </c>
    </row>
    <row r="97" spans="1:14" x14ac:dyDescent="0.25">
      <c r="A97">
        <v>13086530</v>
      </c>
      <c r="B97" t="s">
        <v>28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4"/>
        <v>2</v>
      </c>
      <c r="L97">
        <f t="shared" si="5"/>
        <v>4</v>
      </c>
      <c r="M97">
        <f t="shared" si="6"/>
        <v>0</v>
      </c>
      <c r="N97">
        <f t="shared" si="7"/>
        <v>0</v>
      </c>
    </row>
    <row r="98" spans="1:14" x14ac:dyDescent="0.25">
      <c r="A98">
        <v>13086530</v>
      </c>
      <c r="B98" t="s">
        <v>28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4"/>
        <v>2</v>
      </c>
      <c r="L98">
        <f t="shared" si="5"/>
        <v>5</v>
      </c>
      <c r="M98">
        <f t="shared" si="6"/>
        <v>0</v>
      </c>
      <c r="N98">
        <f t="shared" si="7"/>
        <v>0</v>
      </c>
    </row>
    <row r="99" spans="1:14" x14ac:dyDescent="0.25">
      <c r="A99">
        <v>13086530</v>
      </c>
      <c r="B99" t="s">
        <v>28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4"/>
        <v>2</v>
      </c>
      <c r="L99">
        <f t="shared" si="5"/>
        <v>6</v>
      </c>
      <c r="M99">
        <f t="shared" si="6"/>
        <v>0</v>
      </c>
      <c r="N99">
        <f t="shared" si="7"/>
        <v>0</v>
      </c>
    </row>
    <row r="100" spans="1:14" x14ac:dyDescent="0.25">
      <c r="A100">
        <v>13086530</v>
      </c>
      <c r="B100" t="s">
        <v>28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4"/>
        <v>2</v>
      </c>
      <c r="L100">
        <f t="shared" si="5"/>
        <v>7</v>
      </c>
      <c r="M100">
        <f t="shared" si="6"/>
        <v>0</v>
      </c>
      <c r="N100">
        <f t="shared" si="7"/>
        <v>0</v>
      </c>
    </row>
    <row r="101" spans="1:14" x14ac:dyDescent="0.25">
      <c r="A101">
        <v>13086530</v>
      </c>
      <c r="B101" t="s">
        <v>28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4"/>
        <v>2</v>
      </c>
      <c r="L101">
        <f t="shared" si="5"/>
        <v>8</v>
      </c>
      <c r="M101">
        <f t="shared" si="6"/>
        <v>0</v>
      </c>
      <c r="N101">
        <f t="shared" si="7"/>
        <v>0</v>
      </c>
    </row>
    <row r="102" spans="1:14" x14ac:dyDescent="0.25">
      <c r="A102">
        <v>13086530</v>
      </c>
      <c r="B102" t="s">
        <v>28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4"/>
        <v>2</v>
      </c>
      <c r="L102">
        <f t="shared" si="5"/>
        <v>9</v>
      </c>
      <c r="M102">
        <f t="shared" si="6"/>
        <v>0</v>
      </c>
      <c r="N102">
        <f t="shared" si="7"/>
        <v>0</v>
      </c>
    </row>
    <row r="103" spans="1:14" x14ac:dyDescent="0.25">
      <c r="A103">
        <v>13086530</v>
      </c>
      <c r="B103" t="s">
        <v>28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4"/>
        <v>2</v>
      </c>
      <c r="L103">
        <f t="shared" si="5"/>
        <v>10</v>
      </c>
      <c r="M103">
        <f t="shared" si="6"/>
        <v>0</v>
      </c>
      <c r="N103">
        <f t="shared" si="7"/>
        <v>0</v>
      </c>
    </row>
    <row r="104" spans="1:14" x14ac:dyDescent="0.25">
      <c r="A104">
        <v>13086530</v>
      </c>
      <c r="B104" t="s">
        <v>28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4"/>
        <v>2</v>
      </c>
      <c r="L104">
        <f t="shared" si="5"/>
        <v>11</v>
      </c>
      <c r="M104">
        <f t="shared" si="6"/>
        <v>0</v>
      </c>
      <c r="N104">
        <f t="shared" si="7"/>
        <v>0</v>
      </c>
    </row>
    <row r="105" spans="1:14" x14ac:dyDescent="0.25">
      <c r="A105">
        <v>13086530</v>
      </c>
      <c r="B105" t="s">
        <v>28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4"/>
        <v>2</v>
      </c>
      <c r="L105">
        <f t="shared" si="5"/>
        <v>12</v>
      </c>
      <c r="M105">
        <f t="shared" si="6"/>
        <v>0</v>
      </c>
      <c r="N105">
        <f t="shared" si="7"/>
        <v>0</v>
      </c>
    </row>
    <row r="106" spans="1:14" x14ac:dyDescent="0.25">
      <c r="A106">
        <v>13086530</v>
      </c>
      <c r="B106" t="s">
        <v>28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4"/>
        <v>2</v>
      </c>
      <c r="L106">
        <f t="shared" si="5"/>
        <v>13</v>
      </c>
      <c r="M106">
        <f t="shared" si="6"/>
        <v>0</v>
      </c>
      <c r="N106">
        <f t="shared" si="7"/>
        <v>0</v>
      </c>
    </row>
    <row r="107" spans="1:14" x14ac:dyDescent="0.25">
      <c r="A107">
        <v>13086530</v>
      </c>
      <c r="B107" t="s">
        <v>28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4"/>
        <v>2</v>
      </c>
      <c r="L107">
        <f t="shared" si="5"/>
        <v>14</v>
      </c>
      <c r="M107">
        <f t="shared" si="6"/>
        <v>0</v>
      </c>
      <c r="N107">
        <f t="shared" si="7"/>
        <v>0</v>
      </c>
    </row>
    <row r="108" spans="1:14" x14ac:dyDescent="0.25">
      <c r="A108">
        <v>13086530</v>
      </c>
      <c r="B108" t="s">
        <v>28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4"/>
        <v>2</v>
      </c>
      <c r="L108">
        <f t="shared" si="5"/>
        <v>15</v>
      </c>
      <c r="M108">
        <f t="shared" si="6"/>
        <v>0</v>
      </c>
      <c r="N108">
        <f t="shared" si="7"/>
        <v>0</v>
      </c>
    </row>
    <row r="109" spans="1:14" x14ac:dyDescent="0.25">
      <c r="A109">
        <v>13086530</v>
      </c>
      <c r="B109" t="s">
        <v>28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4"/>
        <v>2</v>
      </c>
      <c r="L109">
        <f t="shared" si="5"/>
        <v>16</v>
      </c>
      <c r="M109">
        <f t="shared" si="6"/>
        <v>0</v>
      </c>
      <c r="N109">
        <f t="shared" si="7"/>
        <v>0</v>
      </c>
    </row>
    <row r="110" spans="1:14" x14ac:dyDescent="0.25">
      <c r="A110">
        <v>13086530</v>
      </c>
      <c r="B110" t="s">
        <v>28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4"/>
        <v>2</v>
      </c>
      <c r="L110">
        <f t="shared" si="5"/>
        <v>17</v>
      </c>
      <c r="M110">
        <f t="shared" si="6"/>
        <v>0</v>
      </c>
      <c r="N110">
        <f t="shared" si="7"/>
        <v>0</v>
      </c>
    </row>
    <row r="111" spans="1:14" x14ac:dyDescent="0.25">
      <c r="A111">
        <v>13086530</v>
      </c>
      <c r="B111" t="s">
        <v>28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4"/>
        <v>2</v>
      </c>
      <c r="L111">
        <f t="shared" si="5"/>
        <v>18</v>
      </c>
      <c r="M111">
        <f t="shared" si="6"/>
        <v>0</v>
      </c>
      <c r="N111">
        <f t="shared" si="7"/>
        <v>0</v>
      </c>
    </row>
    <row r="112" spans="1:14" x14ac:dyDescent="0.25">
      <c r="A112">
        <v>13086530</v>
      </c>
      <c r="B112" t="s">
        <v>28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4"/>
        <v>2</v>
      </c>
      <c r="L112">
        <f t="shared" si="5"/>
        <v>19</v>
      </c>
      <c r="M112">
        <f t="shared" si="6"/>
        <v>0</v>
      </c>
      <c r="N112">
        <f t="shared" si="7"/>
        <v>0</v>
      </c>
    </row>
    <row r="113" spans="1:14" x14ac:dyDescent="0.25">
      <c r="A113">
        <v>13086530</v>
      </c>
      <c r="B113" t="s">
        <v>28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4"/>
        <v>2</v>
      </c>
      <c r="L113">
        <f t="shared" si="5"/>
        <v>20</v>
      </c>
      <c r="M113">
        <f t="shared" si="6"/>
        <v>0</v>
      </c>
      <c r="N113">
        <f t="shared" si="7"/>
        <v>0</v>
      </c>
    </row>
    <row r="114" spans="1:14" x14ac:dyDescent="0.25">
      <c r="A114">
        <v>13086530</v>
      </c>
      <c r="B114" t="s">
        <v>28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4"/>
        <v>2</v>
      </c>
      <c r="L114">
        <f t="shared" si="5"/>
        <v>21</v>
      </c>
      <c r="M114">
        <f t="shared" si="6"/>
        <v>0</v>
      </c>
      <c r="N114">
        <f t="shared" si="7"/>
        <v>0</v>
      </c>
    </row>
    <row r="115" spans="1:14" x14ac:dyDescent="0.25">
      <c r="A115">
        <v>13086530</v>
      </c>
      <c r="B115" t="s">
        <v>28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4"/>
        <v>2</v>
      </c>
      <c r="L115">
        <f t="shared" si="5"/>
        <v>22</v>
      </c>
      <c r="M115">
        <f t="shared" si="6"/>
        <v>0</v>
      </c>
      <c r="N115">
        <f t="shared" si="7"/>
        <v>0</v>
      </c>
    </row>
    <row r="116" spans="1:14" x14ac:dyDescent="0.25">
      <c r="A116">
        <v>13086530</v>
      </c>
      <c r="B116" t="s">
        <v>28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4"/>
        <v>2</v>
      </c>
      <c r="L116">
        <f t="shared" si="5"/>
        <v>23</v>
      </c>
      <c r="M116">
        <f t="shared" si="6"/>
        <v>0</v>
      </c>
      <c r="N116">
        <f t="shared" si="7"/>
        <v>0</v>
      </c>
    </row>
    <row r="117" spans="1:14" x14ac:dyDescent="0.25">
      <c r="A117">
        <v>13086530</v>
      </c>
      <c r="B117" t="s">
        <v>28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4"/>
        <v>2</v>
      </c>
      <c r="L117">
        <f t="shared" si="5"/>
        <v>24</v>
      </c>
      <c r="M117">
        <f t="shared" si="6"/>
        <v>0</v>
      </c>
      <c r="N117">
        <f t="shared" si="7"/>
        <v>0</v>
      </c>
    </row>
    <row r="118" spans="1:14" x14ac:dyDescent="0.25">
      <c r="A118">
        <v>13086530</v>
      </c>
      <c r="B118" t="s">
        <v>28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4"/>
        <v>2</v>
      </c>
      <c r="L118">
        <f t="shared" si="5"/>
        <v>25</v>
      </c>
      <c r="M118">
        <f t="shared" si="6"/>
        <v>0</v>
      </c>
      <c r="N118">
        <f t="shared" si="7"/>
        <v>0</v>
      </c>
    </row>
    <row r="119" spans="1:14" x14ac:dyDescent="0.25">
      <c r="A119">
        <v>13086530</v>
      </c>
      <c r="B119" t="s">
        <v>28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4"/>
        <v>2</v>
      </c>
      <c r="L119">
        <f t="shared" si="5"/>
        <v>26</v>
      </c>
      <c r="M119">
        <f t="shared" si="6"/>
        <v>0</v>
      </c>
      <c r="N119">
        <f t="shared" si="7"/>
        <v>0</v>
      </c>
    </row>
    <row r="120" spans="1:14" x14ac:dyDescent="0.25">
      <c r="A120">
        <v>13086530</v>
      </c>
      <c r="B120" t="s">
        <v>28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4"/>
        <v>2</v>
      </c>
      <c r="L120">
        <f t="shared" si="5"/>
        <v>27</v>
      </c>
      <c r="M120">
        <f t="shared" si="6"/>
        <v>0</v>
      </c>
      <c r="N120">
        <f t="shared" si="7"/>
        <v>0</v>
      </c>
    </row>
    <row r="121" spans="1:14" x14ac:dyDescent="0.25">
      <c r="A121">
        <v>13086530</v>
      </c>
      <c r="B121" t="s">
        <v>28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4"/>
        <v>2</v>
      </c>
      <c r="L121">
        <f t="shared" si="5"/>
        <v>28</v>
      </c>
      <c r="M121">
        <f t="shared" si="6"/>
        <v>0</v>
      </c>
      <c r="N121">
        <f t="shared" si="7"/>
        <v>0</v>
      </c>
    </row>
    <row r="122" spans="1:14" x14ac:dyDescent="0.25">
      <c r="A122">
        <v>13086530</v>
      </c>
      <c r="B122" t="s">
        <v>28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4"/>
        <v>3</v>
      </c>
      <c r="L122">
        <f t="shared" si="5"/>
        <v>1</v>
      </c>
      <c r="M122">
        <f t="shared" si="6"/>
        <v>0</v>
      </c>
      <c r="N122">
        <f t="shared" si="7"/>
        <v>0</v>
      </c>
    </row>
    <row r="123" spans="1:14" x14ac:dyDescent="0.25">
      <c r="A123">
        <v>13086530</v>
      </c>
      <c r="B123" t="s">
        <v>28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4"/>
        <v>3</v>
      </c>
      <c r="L123">
        <f t="shared" si="5"/>
        <v>2</v>
      </c>
      <c r="M123">
        <f t="shared" si="6"/>
        <v>0</v>
      </c>
      <c r="N123">
        <f t="shared" si="7"/>
        <v>0</v>
      </c>
    </row>
    <row r="124" spans="1:14" x14ac:dyDescent="0.25">
      <c r="A124">
        <v>13086530</v>
      </c>
      <c r="B124" t="s">
        <v>28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4"/>
        <v>3</v>
      </c>
      <c r="L124">
        <f t="shared" si="5"/>
        <v>3</v>
      </c>
      <c r="M124">
        <f t="shared" si="6"/>
        <v>0</v>
      </c>
      <c r="N124">
        <f t="shared" si="7"/>
        <v>0</v>
      </c>
    </row>
    <row r="125" spans="1:14" x14ac:dyDescent="0.25">
      <c r="A125">
        <v>13086530</v>
      </c>
      <c r="B125" t="s">
        <v>28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4"/>
        <v>3</v>
      </c>
      <c r="L125">
        <f t="shared" si="5"/>
        <v>4</v>
      </c>
      <c r="M125">
        <f t="shared" si="6"/>
        <v>0</v>
      </c>
      <c r="N125">
        <f t="shared" si="7"/>
        <v>0</v>
      </c>
    </row>
    <row r="126" spans="1:14" x14ac:dyDescent="0.25">
      <c r="A126">
        <v>13086530</v>
      </c>
      <c r="B126" t="s">
        <v>28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4"/>
        <v>3</v>
      </c>
      <c r="L126">
        <f t="shared" si="5"/>
        <v>5</v>
      </c>
      <c r="M126">
        <f t="shared" si="6"/>
        <v>0</v>
      </c>
      <c r="N126">
        <f t="shared" si="7"/>
        <v>0</v>
      </c>
    </row>
    <row r="127" spans="1:14" x14ac:dyDescent="0.25">
      <c r="A127">
        <v>13086530</v>
      </c>
      <c r="B127" t="s">
        <v>28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4"/>
        <v>3</v>
      </c>
      <c r="L127">
        <f t="shared" si="5"/>
        <v>6</v>
      </c>
      <c r="M127">
        <f t="shared" si="6"/>
        <v>0</v>
      </c>
      <c r="N127">
        <f t="shared" si="7"/>
        <v>0</v>
      </c>
    </row>
    <row r="128" spans="1:14" x14ac:dyDescent="0.25">
      <c r="A128">
        <v>13086530</v>
      </c>
      <c r="B128" t="s">
        <v>28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4"/>
        <v>3</v>
      </c>
      <c r="L128">
        <f t="shared" si="5"/>
        <v>7</v>
      </c>
      <c r="M128">
        <f t="shared" si="6"/>
        <v>0</v>
      </c>
      <c r="N128">
        <f t="shared" si="7"/>
        <v>0</v>
      </c>
    </row>
    <row r="129" spans="1:14" x14ac:dyDescent="0.25">
      <c r="A129">
        <v>13086530</v>
      </c>
      <c r="B129" t="s">
        <v>28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4"/>
        <v>3</v>
      </c>
      <c r="L129">
        <f t="shared" si="5"/>
        <v>8</v>
      </c>
      <c r="M129">
        <f t="shared" si="6"/>
        <v>0</v>
      </c>
      <c r="N129">
        <f t="shared" si="7"/>
        <v>0</v>
      </c>
    </row>
    <row r="130" spans="1:14" x14ac:dyDescent="0.25">
      <c r="A130">
        <v>13086530</v>
      </c>
      <c r="B130" t="s">
        <v>28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4"/>
        <v>3</v>
      </c>
      <c r="L130">
        <f t="shared" si="5"/>
        <v>9</v>
      </c>
      <c r="M130">
        <f t="shared" si="6"/>
        <v>0</v>
      </c>
      <c r="N130">
        <f t="shared" si="7"/>
        <v>0</v>
      </c>
    </row>
    <row r="131" spans="1:14" x14ac:dyDescent="0.25">
      <c r="A131">
        <v>13086530</v>
      </c>
      <c r="B131" t="s">
        <v>28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8">MONTH(C131)</f>
        <v>3</v>
      </c>
      <c r="L131">
        <f t="shared" ref="L131:L194" si="9">DAY(C131)</f>
        <v>10</v>
      </c>
      <c r="M131">
        <f t="shared" ref="M131:M194" si="10">F131*1.9835</f>
        <v>0</v>
      </c>
      <c r="N131">
        <f t="shared" ref="N131:N194" si="11">(D131-F131)*1.9835</f>
        <v>0</v>
      </c>
    </row>
    <row r="132" spans="1:14" x14ac:dyDescent="0.25">
      <c r="A132">
        <v>13086530</v>
      </c>
      <c r="B132" t="s">
        <v>28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8"/>
        <v>3</v>
      </c>
      <c r="L132">
        <f t="shared" si="9"/>
        <v>11</v>
      </c>
      <c r="M132">
        <f t="shared" si="10"/>
        <v>0</v>
      </c>
      <c r="N132">
        <f t="shared" si="11"/>
        <v>0</v>
      </c>
    </row>
    <row r="133" spans="1:14" x14ac:dyDescent="0.25">
      <c r="A133">
        <v>13086530</v>
      </c>
      <c r="B133" t="s">
        <v>28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8"/>
        <v>3</v>
      </c>
      <c r="L133">
        <f t="shared" si="9"/>
        <v>12</v>
      </c>
      <c r="M133">
        <f t="shared" si="10"/>
        <v>0</v>
      </c>
      <c r="N133">
        <f t="shared" si="11"/>
        <v>0</v>
      </c>
    </row>
    <row r="134" spans="1:14" x14ac:dyDescent="0.25">
      <c r="A134">
        <v>13086530</v>
      </c>
      <c r="B134" t="s">
        <v>28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8"/>
        <v>3</v>
      </c>
      <c r="L134">
        <f t="shared" si="9"/>
        <v>13</v>
      </c>
      <c r="M134">
        <f t="shared" si="10"/>
        <v>0</v>
      </c>
      <c r="N134">
        <f t="shared" si="11"/>
        <v>0</v>
      </c>
    </row>
    <row r="135" spans="1:14" x14ac:dyDescent="0.25">
      <c r="A135">
        <v>13086530</v>
      </c>
      <c r="B135" t="s">
        <v>28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8"/>
        <v>3</v>
      </c>
      <c r="L135">
        <f t="shared" si="9"/>
        <v>14</v>
      </c>
      <c r="M135">
        <f t="shared" si="10"/>
        <v>0</v>
      </c>
      <c r="N135">
        <f t="shared" si="11"/>
        <v>0</v>
      </c>
    </row>
    <row r="136" spans="1:14" x14ac:dyDescent="0.25">
      <c r="A136">
        <v>13086530</v>
      </c>
      <c r="B136" t="s">
        <v>28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8"/>
        <v>3</v>
      </c>
      <c r="L136">
        <f t="shared" si="9"/>
        <v>15</v>
      </c>
      <c r="M136">
        <f t="shared" si="10"/>
        <v>0</v>
      </c>
      <c r="N136">
        <f t="shared" si="11"/>
        <v>0</v>
      </c>
    </row>
    <row r="137" spans="1:14" x14ac:dyDescent="0.25">
      <c r="A137">
        <v>13086530</v>
      </c>
      <c r="B137" t="s">
        <v>28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8"/>
        <v>3</v>
      </c>
      <c r="L137">
        <f t="shared" si="9"/>
        <v>16</v>
      </c>
      <c r="M137">
        <f t="shared" si="10"/>
        <v>0</v>
      </c>
      <c r="N137">
        <f t="shared" si="11"/>
        <v>0</v>
      </c>
    </row>
    <row r="138" spans="1:14" x14ac:dyDescent="0.25">
      <c r="A138">
        <v>13086530</v>
      </c>
      <c r="B138" t="s">
        <v>28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8"/>
        <v>3</v>
      </c>
      <c r="L138">
        <f t="shared" si="9"/>
        <v>17</v>
      </c>
      <c r="M138">
        <f t="shared" si="10"/>
        <v>0</v>
      </c>
      <c r="N138">
        <f t="shared" si="11"/>
        <v>0</v>
      </c>
    </row>
    <row r="139" spans="1:14" x14ac:dyDescent="0.25">
      <c r="A139">
        <v>13086530</v>
      </c>
      <c r="B139" t="s">
        <v>28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8"/>
        <v>3</v>
      </c>
      <c r="L139">
        <f t="shared" si="9"/>
        <v>18</v>
      </c>
      <c r="M139">
        <f t="shared" si="10"/>
        <v>0</v>
      </c>
      <c r="N139">
        <f t="shared" si="11"/>
        <v>0</v>
      </c>
    </row>
    <row r="140" spans="1:14" x14ac:dyDescent="0.25">
      <c r="A140">
        <v>13086530</v>
      </c>
      <c r="B140" t="s">
        <v>28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8"/>
        <v>3</v>
      </c>
      <c r="L140">
        <f t="shared" si="9"/>
        <v>19</v>
      </c>
      <c r="M140">
        <f t="shared" si="10"/>
        <v>0</v>
      </c>
      <c r="N140">
        <f t="shared" si="11"/>
        <v>0</v>
      </c>
    </row>
    <row r="141" spans="1:14" x14ac:dyDescent="0.25">
      <c r="A141">
        <v>13086530</v>
      </c>
      <c r="B141" t="s">
        <v>28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8"/>
        <v>3</v>
      </c>
      <c r="L141">
        <f t="shared" si="9"/>
        <v>20</v>
      </c>
      <c r="M141">
        <f t="shared" si="10"/>
        <v>0</v>
      </c>
      <c r="N141">
        <f t="shared" si="11"/>
        <v>0</v>
      </c>
    </row>
    <row r="142" spans="1:14" x14ac:dyDescent="0.25">
      <c r="A142">
        <v>13086530</v>
      </c>
      <c r="B142" t="s">
        <v>28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8"/>
        <v>3</v>
      </c>
      <c r="L142">
        <f t="shared" si="9"/>
        <v>21</v>
      </c>
      <c r="M142">
        <f t="shared" si="10"/>
        <v>0</v>
      </c>
      <c r="N142">
        <f t="shared" si="11"/>
        <v>0</v>
      </c>
    </row>
    <row r="143" spans="1:14" x14ac:dyDescent="0.25">
      <c r="A143">
        <v>13086530</v>
      </c>
      <c r="B143" t="s">
        <v>28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8"/>
        <v>3</v>
      </c>
      <c r="L143">
        <f t="shared" si="9"/>
        <v>22</v>
      </c>
      <c r="M143">
        <f t="shared" si="10"/>
        <v>0</v>
      </c>
      <c r="N143">
        <f t="shared" si="11"/>
        <v>0</v>
      </c>
    </row>
    <row r="144" spans="1:14" x14ac:dyDescent="0.25">
      <c r="A144">
        <v>13086530</v>
      </c>
      <c r="B144" t="s">
        <v>28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8"/>
        <v>3</v>
      </c>
      <c r="L144">
        <f t="shared" si="9"/>
        <v>23</v>
      </c>
      <c r="M144">
        <f t="shared" si="10"/>
        <v>0</v>
      </c>
      <c r="N144">
        <f t="shared" si="11"/>
        <v>0</v>
      </c>
    </row>
    <row r="145" spans="1:14" x14ac:dyDescent="0.25">
      <c r="A145">
        <v>13086530</v>
      </c>
      <c r="B145" t="s">
        <v>28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8"/>
        <v>3</v>
      </c>
      <c r="L145">
        <f t="shared" si="9"/>
        <v>24</v>
      </c>
      <c r="M145">
        <f t="shared" si="10"/>
        <v>0</v>
      </c>
      <c r="N145">
        <f t="shared" si="11"/>
        <v>0</v>
      </c>
    </row>
    <row r="146" spans="1:14" x14ac:dyDescent="0.25">
      <c r="A146">
        <v>13086530</v>
      </c>
      <c r="B146" t="s">
        <v>28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8"/>
        <v>3</v>
      </c>
      <c r="L146">
        <f t="shared" si="9"/>
        <v>25</v>
      </c>
      <c r="M146">
        <f t="shared" si="10"/>
        <v>0</v>
      </c>
      <c r="N146">
        <f t="shared" si="11"/>
        <v>0</v>
      </c>
    </row>
    <row r="147" spans="1:14" x14ac:dyDescent="0.25">
      <c r="A147">
        <v>13086530</v>
      </c>
      <c r="B147" t="s">
        <v>28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8"/>
        <v>3</v>
      </c>
      <c r="L147">
        <f t="shared" si="9"/>
        <v>26</v>
      </c>
      <c r="M147">
        <f t="shared" si="10"/>
        <v>0</v>
      </c>
      <c r="N147">
        <f t="shared" si="11"/>
        <v>0</v>
      </c>
    </row>
    <row r="148" spans="1:14" x14ac:dyDescent="0.25">
      <c r="A148">
        <v>13086530</v>
      </c>
      <c r="B148" t="s">
        <v>28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8"/>
        <v>3</v>
      </c>
      <c r="L148">
        <f t="shared" si="9"/>
        <v>27</v>
      </c>
      <c r="M148">
        <f t="shared" si="10"/>
        <v>0</v>
      </c>
      <c r="N148">
        <f t="shared" si="11"/>
        <v>0</v>
      </c>
    </row>
    <row r="149" spans="1:14" x14ac:dyDescent="0.25">
      <c r="A149">
        <v>13086530</v>
      </c>
      <c r="B149" t="s">
        <v>28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8"/>
        <v>3</v>
      </c>
      <c r="L149">
        <f t="shared" si="9"/>
        <v>28</v>
      </c>
      <c r="M149">
        <f t="shared" si="10"/>
        <v>0</v>
      </c>
      <c r="N149">
        <f t="shared" si="11"/>
        <v>0</v>
      </c>
    </row>
    <row r="150" spans="1:14" x14ac:dyDescent="0.25">
      <c r="A150">
        <v>13086530</v>
      </c>
      <c r="B150" t="s">
        <v>28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8"/>
        <v>3</v>
      </c>
      <c r="L150">
        <f t="shared" si="9"/>
        <v>29</v>
      </c>
      <c r="M150">
        <f t="shared" si="10"/>
        <v>0</v>
      </c>
      <c r="N150">
        <f t="shared" si="11"/>
        <v>0</v>
      </c>
    </row>
    <row r="151" spans="1:14" x14ac:dyDescent="0.25">
      <c r="A151">
        <v>13086530</v>
      </c>
      <c r="B151" t="s">
        <v>28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8"/>
        <v>3</v>
      </c>
      <c r="L151">
        <f t="shared" si="9"/>
        <v>30</v>
      </c>
      <c r="M151">
        <f t="shared" si="10"/>
        <v>0</v>
      </c>
      <c r="N151">
        <f t="shared" si="11"/>
        <v>0</v>
      </c>
    </row>
    <row r="152" spans="1:14" x14ac:dyDescent="0.25">
      <c r="A152">
        <v>13086530</v>
      </c>
      <c r="B152" t="s">
        <v>28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8"/>
        <v>3</v>
      </c>
      <c r="L152">
        <f t="shared" si="9"/>
        <v>31</v>
      </c>
      <c r="M152">
        <f t="shared" si="10"/>
        <v>0</v>
      </c>
      <c r="N152">
        <f t="shared" si="11"/>
        <v>0</v>
      </c>
    </row>
    <row r="153" spans="1:14" x14ac:dyDescent="0.25">
      <c r="A153">
        <v>13086530</v>
      </c>
      <c r="B153" t="s">
        <v>28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8"/>
        <v>4</v>
      </c>
      <c r="L153">
        <f t="shared" si="9"/>
        <v>1</v>
      </c>
      <c r="M153">
        <f t="shared" si="10"/>
        <v>0</v>
      </c>
      <c r="N153">
        <f t="shared" si="11"/>
        <v>0</v>
      </c>
    </row>
    <row r="154" spans="1:14" x14ac:dyDescent="0.25">
      <c r="A154">
        <v>13086530</v>
      </c>
      <c r="B154" t="s">
        <v>28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8"/>
        <v>4</v>
      </c>
      <c r="L154">
        <f t="shared" si="9"/>
        <v>2</v>
      </c>
      <c r="M154">
        <f t="shared" si="10"/>
        <v>0</v>
      </c>
      <c r="N154">
        <f t="shared" si="11"/>
        <v>583.149</v>
      </c>
    </row>
    <row r="155" spans="1:14" x14ac:dyDescent="0.25">
      <c r="A155">
        <v>13086530</v>
      </c>
      <c r="B155" t="s">
        <v>28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8"/>
        <v>4</v>
      </c>
      <c r="L155">
        <f t="shared" si="9"/>
        <v>3</v>
      </c>
      <c r="M155">
        <f t="shared" si="10"/>
        <v>0</v>
      </c>
      <c r="N155">
        <f t="shared" si="11"/>
        <v>882.65750000000003</v>
      </c>
    </row>
    <row r="156" spans="1:14" x14ac:dyDescent="0.25">
      <c r="A156">
        <v>13086530</v>
      </c>
      <c r="B156" t="s">
        <v>28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8"/>
        <v>4</v>
      </c>
      <c r="L156">
        <f t="shared" si="9"/>
        <v>4</v>
      </c>
      <c r="M156">
        <f t="shared" si="10"/>
        <v>0</v>
      </c>
      <c r="N156">
        <f t="shared" si="11"/>
        <v>817.202</v>
      </c>
    </row>
    <row r="157" spans="1:14" x14ac:dyDescent="0.25">
      <c r="A157">
        <v>13086530</v>
      </c>
      <c r="B157" t="s">
        <v>28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8"/>
        <v>4</v>
      </c>
      <c r="L157">
        <f t="shared" si="9"/>
        <v>5</v>
      </c>
      <c r="M157">
        <f t="shared" si="10"/>
        <v>0</v>
      </c>
      <c r="N157">
        <f t="shared" si="11"/>
        <v>799.35050000000001</v>
      </c>
    </row>
    <row r="158" spans="1:14" x14ac:dyDescent="0.25">
      <c r="A158">
        <v>13086530</v>
      </c>
      <c r="B158" t="s">
        <v>28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8"/>
        <v>4</v>
      </c>
      <c r="L158">
        <f t="shared" si="9"/>
        <v>6</v>
      </c>
      <c r="M158">
        <f t="shared" si="10"/>
        <v>0</v>
      </c>
      <c r="N158">
        <f t="shared" si="11"/>
        <v>797.36699999999996</v>
      </c>
    </row>
    <row r="159" spans="1:14" x14ac:dyDescent="0.25">
      <c r="A159">
        <v>13086530</v>
      </c>
      <c r="B159" t="s">
        <v>28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8"/>
        <v>4</v>
      </c>
      <c r="L159">
        <f t="shared" si="9"/>
        <v>7</v>
      </c>
      <c r="M159">
        <f t="shared" si="10"/>
        <v>0</v>
      </c>
      <c r="N159">
        <f t="shared" si="11"/>
        <v>799.35050000000001</v>
      </c>
    </row>
    <row r="160" spans="1:14" x14ac:dyDescent="0.25">
      <c r="A160">
        <v>13086530</v>
      </c>
      <c r="B160" t="s">
        <v>28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8"/>
        <v>4</v>
      </c>
      <c r="L160">
        <f t="shared" si="9"/>
        <v>8</v>
      </c>
      <c r="M160">
        <f t="shared" si="10"/>
        <v>0</v>
      </c>
      <c r="N160">
        <f t="shared" si="11"/>
        <v>799.35050000000001</v>
      </c>
    </row>
    <row r="161" spans="1:14" x14ac:dyDescent="0.25">
      <c r="A161">
        <v>13086530</v>
      </c>
      <c r="B161" t="s">
        <v>28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8"/>
        <v>4</v>
      </c>
      <c r="L161">
        <f t="shared" si="9"/>
        <v>9</v>
      </c>
      <c r="M161">
        <f t="shared" si="10"/>
        <v>0</v>
      </c>
      <c r="N161">
        <f t="shared" si="11"/>
        <v>1114.7270000000001</v>
      </c>
    </row>
    <row r="162" spans="1:14" x14ac:dyDescent="0.25">
      <c r="A162">
        <v>13086530</v>
      </c>
      <c r="B162" t="s">
        <v>28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8"/>
        <v>4</v>
      </c>
      <c r="L162">
        <f t="shared" si="9"/>
        <v>10</v>
      </c>
      <c r="M162">
        <f t="shared" si="10"/>
        <v>0</v>
      </c>
      <c r="N162">
        <f t="shared" si="11"/>
        <v>1315.0605</v>
      </c>
    </row>
    <row r="163" spans="1:14" x14ac:dyDescent="0.25">
      <c r="A163">
        <v>13086530</v>
      </c>
      <c r="B163" t="s">
        <v>28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8"/>
        <v>4</v>
      </c>
      <c r="L163">
        <f t="shared" si="9"/>
        <v>11</v>
      </c>
      <c r="M163">
        <f t="shared" si="10"/>
        <v>0</v>
      </c>
      <c r="N163">
        <f t="shared" si="11"/>
        <v>1311.0934999999999</v>
      </c>
    </row>
    <row r="164" spans="1:14" x14ac:dyDescent="0.25">
      <c r="A164">
        <v>13086530</v>
      </c>
      <c r="B164" t="s">
        <v>28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8"/>
        <v>4</v>
      </c>
      <c r="L164">
        <f t="shared" si="9"/>
        <v>12</v>
      </c>
      <c r="M164">
        <f t="shared" si="10"/>
        <v>0</v>
      </c>
      <c r="N164">
        <f t="shared" si="11"/>
        <v>1315.0605</v>
      </c>
    </row>
    <row r="165" spans="1:14" x14ac:dyDescent="0.25">
      <c r="A165">
        <v>13086530</v>
      </c>
      <c r="B165" t="s">
        <v>28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8"/>
        <v>4</v>
      </c>
      <c r="L165">
        <f t="shared" si="9"/>
        <v>13</v>
      </c>
      <c r="M165">
        <f t="shared" si="10"/>
        <v>0</v>
      </c>
      <c r="N165">
        <f t="shared" si="11"/>
        <v>1315.0605</v>
      </c>
    </row>
    <row r="166" spans="1:14" x14ac:dyDescent="0.25">
      <c r="A166">
        <v>13086530</v>
      </c>
      <c r="B166" t="s">
        <v>28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8"/>
        <v>4</v>
      </c>
      <c r="L166">
        <f t="shared" si="9"/>
        <v>14</v>
      </c>
      <c r="M166">
        <f t="shared" si="10"/>
        <v>0</v>
      </c>
      <c r="N166">
        <f t="shared" si="11"/>
        <v>1515.394</v>
      </c>
    </row>
    <row r="167" spans="1:14" x14ac:dyDescent="0.25">
      <c r="A167">
        <v>13086530</v>
      </c>
      <c r="B167" t="s">
        <v>28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8"/>
        <v>4</v>
      </c>
      <c r="L167">
        <f t="shared" si="9"/>
        <v>15</v>
      </c>
      <c r="M167">
        <f t="shared" si="10"/>
        <v>0</v>
      </c>
      <c r="N167">
        <f t="shared" si="11"/>
        <v>1662.173</v>
      </c>
    </row>
    <row r="168" spans="1:14" x14ac:dyDescent="0.25">
      <c r="A168">
        <v>13086530</v>
      </c>
      <c r="B168" t="s">
        <v>28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8"/>
        <v>4</v>
      </c>
      <c r="L168">
        <f t="shared" si="9"/>
        <v>16</v>
      </c>
      <c r="M168">
        <f t="shared" si="10"/>
        <v>0</v>
      </c>
      <c r="N168">
        <f t="shared" si="11"/>
        <v>1672.0905</v>
      </c>
    </row>
    <row r="169" spans="1:14" x14ac:dyDescent="0.25">
      <c r="A169">
        <v>13086530</v>
      </c>
      <c r="B169" t="s">
        <v>28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8"/>
        <v>4</v>
      </c>
      <c r="L169">
        <f t="shared" si="9"/>
        <v>17</v>
      </c>
      <c r="M169">
        <f t="shared" si="10"/>
        <v>0</v>
      </c>
      <c r="N169">
        <f t="shared" si="11"/>
        <v>1672.0905</v>
      </c>
    </row>
    <row r="170" spans="1:14" x14ac:dyDescent="0.25">
      <c r="A170">
        <v>13086530</v>
      </c>
      <c r="B170" t="s">
        <v>28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8"/>
        <v>4</v>
      </c>
      <c r="L170">
        <f t="shared" si="9"/>
        <v>18</v>
      </c>
      <c r="M170">
        <f t="shared" si="10"/>
        <v>0</v>
      </c>
      <c r="N170">
        <f t="shared" si="11"/>
        <v>1672.0905</v>
      </c>
    </row>
    <row r="171" spans="1:14" x14ac:dyDescent="0.25">
      <c r="A171">
        <v>13086530</v>
      </c>
      <c r="B171" t="s">
        <v>28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8"/>
        <v>4</v>
      </c>
      <c r="L171">
        <f t="shared" si="9"/>
        <v>19</v>
      </c>
      <c r="M171">
        <f t="shared" si="10"/>
        <v>0</v>
      </c>
      <c r="N171">
        <f t="shared" si="11"/>
        <v>2048.9555</v>
      </c>
    </row>
    <row r="172" spans="1:14" x14ac:dyDescent="0.25">
      <c r="A172">
        <v>13086530</v>
      </c>
      <c r="B172" t="s">
        <v>28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8"/>
        <v>4</v>
      </c>
      <c r="L172">
        <f t="shared" si="9"/>
        <v>20</v>
      </c>
      <c r="M172">
        <f t="shared" si="10"/>
        <v>297.52500000000003</v>
      </c>
      <c r="N172">
        <f t="shared" si="11"/>
        <v>1939.8630000000001</v>
      </c>
    </row>
    <row r="173" spans="1:14" x14ac:dyDescent="0.25">
      <c r="A173">
        <v>13086530</v>
      </c>
      <c r="B173" t="s">
        <v>28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8"/>
        <v>4</v>
      </c>
      <c r="L173">
        <f t="shared" si="9"/>
        <v>21</v>
      </c>
      <c r="M173">
        <f t="shared" si="10"/>
        <v>0</v>
      </c>
      <c r="N173">
        <f t="shared" si="11"/>
        <v>2370.2825000000003</v>
      </c>
    </row>
    <row r="174" spans="1:14" x14ac:dyDescent="0.25">
      <c r="A174">
        <v>13086530</v>
      </c>
      <c r="B174" t="s">
        <v>28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8"/>
        <v>4</v>
      </c>
      <c r="L174">
        <f t="shared" si="9"/>
        <v>22</v>
      </c>
      <c r="M174">
        <f t="shared" si="10"/>
        <v>0</v>
      </c>
      <c r="N174">
        <f t="shared" si="11"/>
        <v>2435.7379999999998</v>
      </c>
    </row>
    <row r="175" spans="1:14" x14ac:dyDescent="0.25">
      <c r="A175">
        <v>13086530</v>
      </c>
      <c r="B175" t="s">
        <v>28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8"/>
        <v>4</v>
      </c>
      <c r="L175">
        <f t="shared" si="9"/>
        <v>23</v>
      </c>
      <c r="M175">
        <f t="shared" si="10"/>
        <v>162.64699999999999</v>
      </c>
      <c r="N175">
        <f t="shared" si="11"/>
        <v>2279.0415000000003</v>
      </c>
    </row>
    <row r="176" spans="1:14" x14ac:dyDescent="0.25">
      <c r="A176">
        <v>13086530</v>
      </c>
      <c r="B176" t="s">
        <v>28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8"/>
        <v>4</v>
      </c>
      <c r="L176">
        <f t="shared" si="9"/>
        <v>24</v>
      </c>
      <c r="M176">
        <f t="shared" si="10"/>
        <v>1866.4735000000001</v>
      </c>
      <c r="N176">
        <f t="shared" si="11"/>
        <v>579.18200000000002</v>
      </c>
    </row>
    <row r="177" spans="1:14" x14ac:dyDescent="0.25">
      <c r="A177">
        <v>13086530</v>
      </c>
      <c r="B177" t="s">
        <v>28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8"/>
        <v>4</v>
      </c>
      <c r="L177">
        <f t="shared" si="9"/>
        <v>25</v>
      </c>
      <c r="M177">
        <f t="shared" si="10"/>
        <v>1307.1265000000001</v>
      </c>
      <c r="N177">
        <f t="shared" si="11"/>
        <v>1138.529</v>
      </c>
    </row>
    <row r="178" spans="1:14" x14ac:dyDescent="0.25">
      <c r="A178">
        <v>13086530</v>
      </c>
      <c r="B178" t="s">
        <v>28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8"/>
        <v>4</v>
      </c>
      <c r="L178">
        <f t="shared" si="9"/>
        <v>26</v>
      </c>
      <c r="M178">
        <f t="shared" si="10"/>
        <v>535.54499999999996</v>
      </c>
      <c r="N178">
        <f t="shared" si="11"/>
        <v>1906.1435000000001</v>
      </c>
    </row>
    <row r="179" spans="1:14" x14ac:dyDescent="0.25">
      <c r="A179">
        <v>13086530</v>
      </c>
      <c r="B179" t="s">
        <v>28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8"/>
        <v>4</v>
      </c>
      <c r="L179">
        <f t="shared" si="9"/>
        <v>27</v>
      </c>
      <c r="M179">
        <f t="shared" si="10"/>
        <v>0</v>
      </c>
      <c r="N179">
        <f t="shared" si="11"/>
        <v>2441.6885000000002</v>
      </c>
    </row>
    <row r="180" spans="1:14" x14ac:dyDescent="0.25">
      <c r="A180">
        <v>13086530</v>
      </c>
      <c r="B180" t="s">
        <v>28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8"/>
        <v>4</v>
      </c>
      <c r="L180">
        <f t="shared" si="9"/>
        <v>28</v>
      </c>
      <c r="M180">
        <f t="shared" si="10"/>
        <v>0</v>
      </c>
      <c r="N180">
        <f t="shared" si="11"/>
        <v>2435.7379999999998</v>
      </c>
    </row>
    <row r="181" spans="1:14" x14ac:dyDescent="0.25">
      <c r="A181">
        <v>13086530</v>
      </c>
      <c r="B181" t="s">
        <v>28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8"/>
        <v>4</v>
      </c>
      <c r="L181">
        <f t="shared" si="9"/>
        <v>29</v>
      </c>
      <c r="M181">
        <f t="shared" si="10"/>
        <v>0</v>
      </c>
      <c r="N181">
        <f t="shared" si="11"/>
        <v>2445.6554999999998</v>
      </c>
    </row>
    <row r="182" spans="1:14" x14ac:dyDescent="0.25">
      <c r="A182">
        <v>13086530</v>
      </c>
      <c r="B182" t="s">
        <v>28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8"/>
        <v>4</v>
      </c>
      <c r="L182">
        <f t="shared" si="9"/>
        <v>30</v>
      </c>
      <c r="M182">
        <f t="shared" si="10"/>
        <v>0</v>
      </c>
      <c r="N182">
        <f t="shared" si="11"/>
        <v>2437.7215000000001</v>
      </c>
    </row>
    <row r="183" spans="1:14" x14ac:dyDescent="0.25">
      <c r="A183">
        <v>13086530</v>
      </c>
      <c r="B183" t="s">
        <v>28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8"/>
        <v>5</v>
      </c>
      <c r="L183">
        <f t="shared" si="9"/>
        <v>1</v>
      </c>
      <c r="M183">
        <f t="shared" si="10"/>
        <v>0</v>
      </c>
      <c r="N183">
        <f t="shared" si="11"/>
        <v>2437.7215000000001</v>
      </c>
    </row>
    <row r="184" spans="1:14" x14ac:dyDescent="0.25">
      <c r="A184">
        <v>13086530</v>
      </c>
      <c r="B184" t="s">
        <v>28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8"/>
        <v>5</v>
      </c>
      <c r="L184">
        <f t="shared" si="9"/>
        <v>2</v>
      </c>
      <c r="M184">
        <f t="shared" si="10"/>
        <v>0</v>
      </c>
      <c r="N184">
        <f t="shared" si="11"/>
        <v>2443.672</v>
      </c>
    </row>
    <row r="185" spans="1:14" x14ac:dyDescent="0.25">
      <c r="A185">
        <v>13086530</v>
      </c>
      <c r="B185" t="s">
        <v>28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8"/>
        <v>5</v>
      </c>
      <c r="L185">
        <f t="shared" si="9"/>
        <v>3</v>
      </c>
      <c r="M185">
        <f t="shared" si="10"/>
        <v>0</v>
      </c>
      <c r="N185">
        <f t="shared" si="11"/>
        <v>2566.6489999999999</v>
      </c>
    </row>
    <row r="186" spans="1:14" x14ac:dyDescent="0.25">
      <c r="A186">
        <v>13086530</v>
      </c>
      <c r="B186" t="s">
        <v>28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8"/>
        <v>5</v>
      </c>
      <c r="L186">
        <f t="shared" si="9"/>
        <v>4</v>
      </c>
      <c r="M186">
        <f t="shared" si="10"/>
        <v>0</v>
      </c>
      <c r="N186">
        <f t="shared" si="11"/>
        <v>2626.154</v>
      </c>
    </row>
    <row r="187" spans="1:14" x14ac:dyDescent="0.25">
      <c r="A187">
        <v>13086530</v>
      </c>
      <c r="B187" t="s">
        <v>28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8"/>
        <v>5</v>
      </c>
      <c r="L187">
        <f t="shared" si="9"/>
        <v>5</v>
      </c>
      <c r="M187">
        <f t="shared" si="10"/>
        <v>0</v>
      </c>
      <c r="N187">
        <f t="shared" si="11"/>
        <v>2626.154</v>
      </c>
    </row>
    <row r="188" spans="1:14" x14ac:dyDescent="0.25">
      <c r="A188">
        <v>13086530</v>
      </c>
      <c r="B188" t="s">
        <v>28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8"/>
        <v>5</v>
      </c>
      <c r="L188">
        <f t="shared" si="9"/>
        <v>6</v>
      </c>
      <c r="M188">
        <f t="shared" si="10"/>
        <v>2620.2035000000001</v>
      </c>
      <c r="N188">
        <f t="shared" si="11"/>
        <v>0</v>
      </c>
    </row>
    <row r="189" spans="1:14" x14ac:dyDescent="0.25">
      <c r="A189">
        <v>13086530</v>
      </c>
      <c r="B189" t="s">
        <v>28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8"/>
        <v>5</v>
      </c>
      <c r="L189">
        <f t="shared" si="9"/>
        <v>7</v>
      </c>
      <c r="M189">
        <f t="shared" si="10"/>
        <v>2630.1210000000001</v>
      </c>
      <c r="N189">
        <f t="shared" si="11"/>
        <v>0</v>
      </c>
    </row>
    <row r="190" spans="1:14" x14ac:dyDescent="0.25">
      <c r="A190">
        <v>13086530</v>
      </c>
      <c r="B190" t="s">
        <v>28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8"/>
        <v>5</v>
      </c>
      <c r="L190">
        <f t="shared" si="9"/>
        <v>8</v>
      </c>
      <c r="M190">
        <f t="shared" si="10"/>
        <v>2624.1705000000002</v>
      </c>
      <c r="N190">
        <f t="shared" si="11"/>
        <v>0</v>
      </c>
    </row>
    <row r="191" spans="1:14" x14ac:dyDescent="0.25">
      <c r="A191">
        <v>13086530</v>
      </c>
      <c r="B191" t="s">
        <v>28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8"/>
        <v>5</v>
      </c>
      <c r="L191">
        <f t="shared" si="9"/>
        <v>9</v>
      </c>
      <c r="M191">
        <f t="shared" si="10"/>
        <v>2624.1705000000002</v>
      </c>
      <c r="N191">
        <f t="shared" si="11"/>
        <v>0</v>
      </c>
    </row>
    <row r="192" spans="1:14" x14ac:dyDescent="0.25">
      <c r="A192">
        <v>13086530</v>
      </c>
      <c r="B192" t="s">
        <v>28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8"/>
        <v>5</v>
      </c>
      <c r="L192">
        <f t="shared" si="9"/>
        <v>10</v>
      </c>
      <c r="M192">
        <f t="shared" si="10"/>
        <v>2628.1375000000003</v>
      </c>
      <c r="N192">
        <f t="shared" si="11"/>
        <v>0</v>
      </c>
    </row>
    <row r="193" spans="1:14" x14ac:dyDescent="0.25">
      <c r="A193">
        <v>13086530</v>
      </c>
      <c r="B193" t="s">
        <v>28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8"/>
        <v>5</v>
      </c>
      <c r="L193">
        <f t="shared" si="9"/>
        <v>11</v>
      </c>
      <c r="M193">
        <f t="shared" si="10"/>
        <v>2626.154</v>
      </c>
      <c r="N193">
        <f t="shared" si="11"/>
        <v>0</v>
      </c>
    </row>
    <row r="194" spans="1:14" x14ac:dyDescent="0.25">
      <c r="A194">
        <v>13086530</v>
      </c>
      <c r="B194" t="s">
        <v>28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8"/>
        <v>5</v>
      </c>
      <c r="L194">
        <f t="shared" si="9"/>
        <v>12</v>
      </c>
      <c r="M194">
        <f t="shared" si="10"/>
        <v>2630.1210000000001</v>
      </c>
      <c r="N194">
        <f t="shared" si="11"/>
        <v>0</v>
      </c>
    </row>
    <row r="195" spans="1:14" x14ac:dyDescent="0.25">
      <c r="A195">
        <v>13086530</v>
      </c>
      <c r="B195" t="s">
        <v>28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12">MONTH(C195)</f>
        <v>5</v>
      </c>
      <c r="L195">
        <f t="shared" ref="L195:L258" si="13">DAY(C195)</f>
        <v>13</v>
      </c>
      <c r="M195">
        <f t="shared" ref="M195:M258" si="14">F195*1.9835</f>
        <v>2630.1210000000001</v>
      </c>
      <c r="N195">
        <f t="shared" ref="N195:N258" si="15">(D195-F195)*1.9835</f>
        <v>0</v>
      </c>
    </row>
    <row r="196" spans="1:14" x14ac:dyDescent="0.25">
      <c r="A196">
        <v>13086530</v>
      </c>
      <c r="B196" t="s">
        <v>28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12"/>
        <v>5</v>
      </c>
      <c r="L196">
        <f t="shared" si="13"/>
        <v>14</v>
      </c>
      <c r="M196">
        <f t="shared" si="14"/>
        <v>2622.1869999999999</v>
      </c>
      <c r="N196">
        <f t="shared" si="15"/>
        <v>0</v>
      </c>
    </row>
    <row r="197" spans="1:14" x14ac:dyDescent="0.25">
      <c r="A197">
        <v>13086530</v>
      </c>
      <c r="B197" t="s">
        <v>28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12"/>
        <v>5</v>
      </c>
      <c r="L197">
        <f t="shared" si="13"/>
        <v>15</v>
      </c>
      <c r="M197">
        <f t="shared" si="14"/>
        <v>2632.1044999999999</v>
      </c>
      <c r="N197">
        <f t="shared" si="15"/>
        <v>0</v>
      </c>
    </row>
    <row r="198" spans="1:14" x14ac:dyDescent="0.25">
      <c r="A198">
        <v>13086530</v>
      </c>
      <c r="B198" t="s">
        <v>28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12"/>
        <v>5</v>
      </c>
      <c r="L198">
        <f t="shared" si="13"/>
        <v>16</v>
      </c>
      <c r="M198">
        <f t="shared" si="14"/>
        <v>2626.154</v>
      </c>
      <c r="N198">
        <f t="shared" si="15"/>
        <v>0</v>
      </c>
    </row>
    <row r="199" spans="1:14" x14ac:dyDescent="0.25">
      <c r="A199">
        <v>13086530</v>
      </c>
      <c r="B199" t="s">
        <v>28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12"/>
        <v>5</v>
      </c>
      <c r="L199">
        <f t="shared" si="13"/>
        <v>17</v>
      </c>
      <c r="M199">
        <f t="shared" si="14"/>
        <v>2628.1375000000003</v>
      </c>
      <c r="N199">
        <f t="shared" si="15"/>
        <v>0</v>
      </c>
    </row>
    <row r="200" spans="1:14" x14ac:dyDescent="0.25">
      <c r="A200">
        <v>13086530</v>
      </c>
      <c r="B200" t="s">
        <v>28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12"/>
        <v>5</v>
      </c>
      <c r="L200">
        <f t="shared" si="13"/>
        <v>18</v>
      </c>
      <c r="M200">
        <f t="shared" si="14"/>
        <v>2636.0715</v>
      </c>
      <c r="N200">
        <f t="shared" si="15"/>
        <v>0</v>
      </c>
    </row>
    <row r="201" spans="1:14" x14ac:dyDescent="0.25">
      <c r="A201">
        <v>13086530</v>
      </c>
      <c r="B201" t="s">
        <v>28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12"/>
        <v>5</v>
      </c>
      <c r="L201">
        <f t="shared" si="13"/>
        <v>19</v>
      </c>
      <c r="M201">
        <f t="shared" si="14"/>
        <v>2632.1044999999999</v>
      </c>
      <c r="N201">
        <f t="shared" si="15"/>
        <v>0</v>
      </c>
    </row>
    <row r="202" spans="1:14" x14ac:dyDescent="0.25">
      <c r="A202">
        <v>13086530</v>
      </c>
      <c r="B202" t="s">
        <v>28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12"/>
        <v>5</v>
      </c>
      <c r="L202">
        <f t="shared" si="13"/>
        <v>20</v>
      </c>
      <c r="M202">
        <f t="shared" si="14"/>
        <v>2632.1044999999999</v>
      </c>
      <c r="N202">
        <f t="shared" si="15"/>
        <v>0</v>
      </c>
    </row>
    <row r="203" spans="1:14" x14ac:dyDescent="0.25">
      <c r="A203">
        <v>13086530</v>
      </c>
      <c r="B203" t="s">
        <v>28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12"/>
        <v>5</v>
      </c>
      <c r="L203">
        <f t="shared" si="13"/>
        <v>21</v>
      </c>
      <c r="M203">
        <f t="shared" si="14"/>
        <v>2632.1044999999999</v>
      </c>
      <c r="N203">
        <f t="shared" si="15"/>
        <v>0</v>
      </c>
    </row>
    <row r="204" spans="1:14" x14ac:dyDescent="0.25">
      <c r="A204">
        <v>13086530</v>
      </c>
      <c r="B204" t="s">
        <v>28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12"/>
        <v>5</v>
      </c>
      <c r="L204">
        <f t="shared" si="13"/>
        <v>22</v>
      </c>
      <c r="M204">
        <f t="shared" si="14"/>
        <v>2634.0880000000002</v>
      </c>
      <c r="N204">
        <f t="shared" si="15"/>
        <v>0</v>
      </c>
    </row>
    <row r="205" spans="1:14" x14ac:dyDescent="0.25">
      <c r="A205">
        <v>13086530</v>
      </c>
      <c r="B205" t="s">
        <v>28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12"/>
        <v>5</v>
      </c>
      <c r="L205">
        <f t="shared" si="13"/>
        <v>23</v>
      </c>
      <c r="M205">
        <f t="shared" si="14"/>
        <v>2624.1705000000002</v>
      </c>
      <c r="N205">
        <f t="shared" si="15"/>
        <v>0</v>
      </c>
    </row>
    <row r="206" spans="1:14" x14ac:dyDescent="0.25">
      <c r="A206">
        <v>13086530</v>
      </c>
      <c r="B206" t="s">
        <v>28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12"/>
        <v>5</v>
      </c>
      <c r="L206">
        <f t="shared" si="13"/>
        <v>24</v>
      </c>
      <c r="M206">
        <f t="shared" si="14"/>
        <v>2624.1705000000002</v>
      </c>
      <c r="N206">
        <f t="shared" si="15"/>
        <v>0</v>
      </c>
    </row>
    <row r="207" spans="1:14" x14ac:dyDescent="0.25">
      <c r="A207">
        <v>13086530</v>
      </c>
      <c r="B207" t="s">
        <v>28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12"/>
        <v>5</v>
      </c>
      <c r="L207">
        <f t="shared" si="13"/>
        <v>25</v>
      </c>
      <c r="M207">
        <f t="shared" si="14"/>
        <v>2634.0880000000002</v>
      </c>
      <c r="N207">
        <f t="shared" si="15"/>
        <v>0</v>
      </c>
    </row>
    <row r="208" spans="1:14" x14ac:dyDescent="0.25">
      <c r="A208">
        <v>13086530</v>
      </c>
      <c r="B208" t="s">
        <v>28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12"/>
        <v>5</v>
      </c>
      <c r="L208">
        <f t="shared" si="13"/>
        <v>26</v>
      </c>
      <c r="M208">
        <f t="shared" si="14"/>
        <v>2634.0880000000002</v>
      </c>
      <c r="N208">
        <f t="shared" si="15"/>
        <v>0</v>
      </c>
    </row>
    <row r="209" spans="1:14" x14ac:dyDescent="0.25">
      <c r="A209">
        <v>13086530</v>
      </c>
      <c r="B209" t="s">
        <v>28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12"/>
        <v>5</v>
      </c>
      <c r="L209">
        <f t="shared" si="13"/>
        <v>27</v>
      </c>
      <c r="M209">
        <f t="shared" si="14"/>
        <v>2630.1210000000001</v>
      </c>
      <c r="N209">
        <f t="shared" si="15"/>
        <v>0</v>
      </c>
    </row>
    <row r="210" spans="1:14" x14ac:dyDescent="0.25">
      <c r="A210">
        <v>13086530</v>
      </c>
      <c r="B210" t="s">
        <v>28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12"/>
        <v>5</v>
      </c>
      <c r="L210">
        <f t="shared" si="13"/>
        <v>28</v>
      </c>
      <c r="M210">
        <f t="shared" si="14"/>
        <v>2634.0880000000002</v>
      </c>
      <c r="N210">
        <f t="shared" si="15"/>
        <v>0</v>
      </c>
    </row>
    <row r="211" spans="1:14" x14ac:dyDescent="0.25">
      <c r="A211">
        <v>13086530</v>
      </c>
      <c r="B211" t="s">
        <v>28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12"/>
        <v>5</v>
      </c>
      <c r="L211">
        <f t="shared" si="13"/>
        <v>29</v>
      </c>
      <c r="M211">
        <f t="shared" si="14"/>
        <v>2640.0385000000001</v>
      </c>
      <c r="N211">
        <f t="shared" si="15"/>
        <v>0</v>
      </c>
    </row>
    <row r="212" spans="1:14" x14ac:dyDescent="0.25">
      <c r="A212">
        <v>13086530</v>
      </c>
      <c r="B212" t="s">
        <v>28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12"/>
        <v>5</v>
      </c>
      <c r="L212">
        <f t="shared" si="13"/>
        <v>30</v>
      </c>
      <c r="M212">
        <f t="shared" si="14"/>
        <v>2084.6585</v>
      </c>
      <c r="N212">
        <f t="shared" si="15"/>
        <v>551.41300000000001</v>
      </c>
    </row>
    <row r="213" spans="1:14" x14ac:dyDescent="0.25">
      <c r="A213">
        <v>13086530</v>
      </c>
      <c r="B213" t="s">
        <v>28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12"/>
        <v>5</v>
      </c>
      <c r="L213">
        <f t="shared" si="13"/>
        <v>31</v>
      </c>
      <c r="M213">
        <f t="shared" si="14"/>
        <v>2638.0549999999998</v>
      </c>
      <c r="N213">
        <f t="shared" si="15"/>
        <v>0</v>
      </c>
    </row>
    <row r="214" spans="1:14" x14ac:dyDescent="0.25">
      <c r="A214">
        <v>13086530</v>
      </c>
      <c r="B214" t="s">
        <v>28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12"/>
        <v>6</v>
      </c>
      <c r="L214">
        <f t="shared" si="13"/>
        <v>1</v>
      </c>
      <c r="M214">
        <f t="shared" si="14"/>
        <v>2630.1210000000001</v>
      </c>
      <c r="N214">
        <f t="shared" si="15"/>
        <v>0</v>
      </c>
    </row>
    <row r="215" spans="1:14" x14ac:dyDescent="0.25">
      <c r="A215">
        <v>13086530</v>
      </c>
      <c r="B215" t="s">
        <v>28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12"/>
        <v>6</v>
      </c>
      <c r="L215">
        <f t="shared" si="13"/>
        <v>2</v>
      </c>
      <c r="M215">
        <f t="shared" si="14"/>
        <v>2626.154</v>
      </c>
      <c r="N215">
        <f t="shared" si="15"/>
        <v>0</v>
      </c>
    </row>
    <row r="216" spans="1:14" x14ac:dyDescent="0.25">
      <c r="A216">
        <v>13086530</v>
      </c>
      <c r="B216" t="s">
        <v>28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12"/>
        <v>6</v>
      </c>
      <c r="L216">
        <f t="shared" si="13"/>
        <v>3</v>
      </c>
      <c r="M216">
        <f t="shared" si="14"/>
        <v>1495.559</v>
      </c>
      <c r="N216">
        <f t="shared" si="15"/>
        <v>1128.6115</v>
      </c>
    </row>
    <row r="217" spans="1:14" x14ac:dyDescent="0.25">
      <c r="A217">
        <v>13086530</v>
      </c>
      <c r="B217" t="s">
        <v>28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12"/>
        <v>6</v>
      </c>
      <c r="L217">
        <f t="shared" si="13"/>
        <v>4</v>
      </c>
      <c r="M217">
        <f t="shared" si="14"/>
        <v>0</v>
      </c>
      <c r="N217">
        <f t="shared" si="15"/>
        <v>2630.1210000000001</v>
      </c>
    </row>
    <row r="218" spans="1:14" x14ac:dyDescent="0.25">
      <c r="A218">
        <v>13086530</v>
      </c>
      <c r="B218" t="s">
        <v>28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12"/>
        <v>6</v>
      </c>
      <c r="L218">
        <f t="shared" si="13"/>
        <v>5</v>
      </c>
      <c r="M218">
        <f t="shared" si="14"/>
        <v>0</v>
      </c>
      <c r="N218">
        <f t="shared" si="15"/>
        <v>2622.1869999999999</v>
      </c>
    </row>
    <row r="219" spans="1:14" x14ac:dyDescent="0.25">
      <c r="A219">
        <v>13086530</v>
      </c>
      <c r="B219" t="s">
        <v>28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12"/>
        <v>6</v>
      </c>
      <c r="L219">
        <f t="shared" si="13"/>
        <v>6</v>
      </c>
      <c r="M219">
        <f t="shared" si="14"/>
        <v>0</v>
      </c>
      <c r="N219">
        <f t="shared" si="15"/>
        <v>2614.2530000000002</v>
      </c>
    </row>
    <row r="220" spans="1:14" x14ac:dyDescent="0.25">
      <c r="A220">
        <v>13086530</v>
      </c>
      <c r="B220" t="s">
        <v>28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12"/>
        <v>6</v>
      </c>
      <c r="L220">
        <f t="shared" si="13"/>
        <v>7</v>
      </c>
      <c r="M220">
        <f t="shared" si="14"/>
        <v>1110.76</v>
      </c>
      <c r="N220">
        <f t="shared" si="15"/>
        <v>1503.4929999999999</v>
      </c>
    </row>
    <row r="221" spans="1:14" x14ac:dyDescent="0.25">
      <c r="A221">
        <v>13086530</v>
      </c>
      <c r="B221" t="s">
        <v>28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12"/>
        <v>6</v>
      </c>
      <c r="L221">
        <f t="shared" si="13"/>
        <v>8</v>
      </c>
      <c r="M221">
        <f t="shared" si="14"/>
        <v>2493.2595000000001</v>
      </c>
      <c r="N221">
        <f t="shared" si="15"/>
        <v>0</v>
      </c>
    </row>
    <row r="222" spans="1:14" x14ac:dyDescent="0.25">
      <c r="A222">
        <v>13086530</v>
      </c>
      <c r="B222" t="s">
        <v>28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12"/>
        <v>6</v>
      </c>
      <c r="L222">
        <f t="shared" si="13"/>
        <v>9</v>
      </c>
      <c r="M222">
        <f t="shared" si="14"/>
        <v>2417.8865000000001</v>
      </c>
      <c r="N222">
        <f t="shared" si="15"/>
        <v>0</v>
      </c>
    </row>
    <row r="223" spans="1:14" x14ac:dyDescent="0.25">
      <c r="A223">
        <v>13086530</v>
      </c>
      <c r="B223" t="s">
        <v>28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12"/>
        <v>6</v>
      </c>
      <c r="L223">
        <f t="shared" si="13"/>
        <v>10</v>
      </c>
      <c r="M223">
        <f t="shared" si="14"/>
        <v>2076.7245000000003</v>
      </c>
      <c r="N223">
        <f t="shared" si="15"/>
        <v>343.14550000000003</v>
      </c>
    </row>
    <row r="224" spans="1:14" x14ac:dyDescent="0.25">
      <c r="A224">
        <v>13086530</v>
      </c>
      <c r="B224" t="s">
        <v>28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12"/>
        <v>6</v>
      </c>
      <c r="L224">
        <f t="shared" si="13"/>
        <v>11</v>
      </c>
      <c r="M224">
        <f t="shared" si="14"/>
        <v>2425.8205000000003</v>
      </c>
      <c r="N224">
        <f t="shared" si="15"/>
        <v>0</v>
      </c>
    </row>
    <row r="225" spans="1:14" x14ac:dyDescent="0.25">
      <c r="A225">
        <v>13086530</v>
      </c>
      <c r="B225" t="s">
        <v>28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12"/>
        <v>6</v>
      </c>
      <c r="L225">
        <f t="shared" si="13"/>
        <v>12</v>
      </c>
      <c r="M225">
        <f t="shared" si="14"/>
        <v>1451.922</v>
      </c>
      <c r="N225">
        <f t="shared" si="15"/>
        <v>965.96450000000004</v>
      </c>
    </row>
    <row r="226" spans="1:14" x14ac:dyDescent="0.25">
      <c r="A226">
        <v>13086530</v>
      </c>
      <c r="B226" t="s">
        <v>28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12"/>
        <v>6</v>
      </c>
      <c r="L226">
        <f t="shared" si="13"/>
        <v>13</v>
      </c>
      <c r="M226">
        <f t="shared" si="14"/>
        <v>1537.2125000000001</v>
      </c>
      <c r="N226">
        <f t="shared" si="15"/>
        <v>876.70699999999999</v>
      </c>
    </row>
    <row r="227" spans="1:14" x14ac:dyDescent="0.25">
      <c r="A227">
        <v>13086530</v>
      </c>
      <c r="B227" t="s">
        <v>28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12"/>
        <v>6</v>
      </c>
      <c r="L227">
        <f t="shared" si="13"/>
        <v>14</v>
      </c>
      <c r="M227">
        <f t="shared" si="14"/>
        <v>1205.9680000000001</v>
      </c>
      <c r="N227">
        <f t="shared" si="15"/>
        <v>1205.9680000000001</v>
      </c>
    </row>
    <row r="228" spans="1:14" x14ac:dyDescent="0.25">
      <c r="A228">
        <v>13086530</v>
      </c>
      <c r="B228" t="s">
        <v>28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12"/>
        <v>6</v>
      </c>
      <c r="L228">
        <f t="shared" si="13"/>
        <v>15</v>
      </c>
      <c r="M228">
        <f t="shared" si="14"/>
        <v>0</v>
      </c>
      <c r="N228">
        <f t="shared" si="15"/>
        <v>2396.0680000000002</v>
      </c>
    </row>
    <row r="229" spans="1:14" x14ac:dyDescent="0.25">
      <c r="A229">
        <v>13086530</v>
      </c>
      <c r="B229" t="s">
        <v>28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12"/>
        <v>6</v>
      </c>
      <c r="L229">
        <f t="shared" si="13"/>
        <v>16</v>
      </c>
      <c r="M229">
        <f t="shared" si="14"/>
        <v>0</v>
      </c>
      <c r="N229">
        <f t="shared" si="15"/>
        <v>2396.0680000000002</v>
      </c>
    </row>
    <row r="230" spans="1:14" x14ac:dyDescent="0.25">
      <c r="A230">
        <v>13086530</v>
      </c>
      <c r="B230" t="s">
        <v>28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12"/>
        <v>6</v>
      </c>
      <c r="L230">
        <f t="shared" si="13"/>
        <v>17</v>
      </c>
      <c r="M230">
        <f t="shared" si="14"/>
        <v>0</v>
      </c>
      <c r="N230">
        <f t="shared" si="15"/>
        <v>2384.1669999999999</v>
      </c>
    </row>
    <row r="231" spans="1:14" x14ac:dyDescent="0.25">
      <c r="A231">
        <v>13086530</v>
      </c>
      <c r="B231" t="s">
        <v>28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12"/>
        <v>6</v>
      </c>
      <c r="L231">
        <f t="shared" si="13"/>
        <v>18</v>
      </c>
      <c r="M231">
        <f t="shared" si="14"/>
        <v>0</v>
      </c>
      <c r="N231">
        <f t="shared" si="15"/>
        <v>2372.2660000000001</v>
      </c>
    </row>
    <row r="232" spans="1:14" x14ac:dyDescent="0.25">
      <c r="A232">
        <v>13086530</v>
      </c>
      <c r="B232" t="s">
        <v>28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12"/>
        <v>6</v>
      </c>
      <c r="L232">
        <f t="shared" si="13"/>
        <v>19</v>
      </c>
      <c r="M232">
        <f t="shared" si="14"/>
        <v>1360.681</v>
      </c>
      <c r="N232">
        <f t="shared" si="15"/>
        <v>995.71699999999998</v>
      </c>
    </row>
    <row r="233" spans="1:14" x14ac:dyDescent="0.25">
      <c r="A233">
        <v>13086530</v>
      </c>
      <c r="B233" t="s">
        <v>28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12"/>
        <v>6</v>
      </c>
      <c r="L233">
        <f t="shared" si="13"/>
        <v>20</v>
      </c>
      <c r="M233">
        <f t="shared" si="14"/>
        <v>2483.3420000000001</v>
      </c>
      <c r="N233">
        <f t="shared" si="15"/>
        <v>0</v>
      </c>
    </row>
    <row r="234" spans="1:14" x14ac:dyDescent="0.25">
      <c r="A234">
        <v>13086530</v>
      </c>
      <c r="B234" t="s">
        <v>28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12"/>
        <v>6</v>
      </c>
      <c r="L234">
        <f t="shared" si="13"/>
        <v>21</v>
      </c>
      <c r="M234">
        <f t="shared" si="14"/>
        <v>2538.88</v>
      </c>
      <c r="N234">
        <f t="shared" si="15"/>
        <v>0</v>
      </c>
    </row>
    <row r="235" spans="1:14" x14ac:dyDescent="0.25">
      <c r="A235">
        <v>13086530</v>
      </c>
      <c r="B235" t="s">
        <v>28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12"/>
        <v>6</v>
      </c>
      <c r="L235">
        <f t="shared" si="13"/>
        <v>22</v>
      </c>
      <c r="M235">
        <f t="shared" si="14"/>
        <v>2653.9230000000002</v>
      </c>
      <c r="N235">
        <f t="shared" si="15"/>
        <v>0</v>
      </c>
    </row>
    <row r="236" spans="1:14" x14ac:dyDescent="0.25">
      <c r="A236">
        <v>13086530</v>
      </c>
      <c r="B236" t="s">
        <v>28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12"/>
        <v>6</v>
      </c>
      <c r="L236">
        <f t="shared" si="13"/>
        <v>23</v>
      </c>
      <c r="M236">
        <f t="shared" si="14"/>
        <v>2757.0650000000001</v>
      </c>
      <c r="N236">
        <f t="shared" si="15"/>
        <v>0</v>
      </c>
    </row>
    <row r="237" spans="1:14" x14ac:dyDescent="0.25">
      <c r="A237">
        <v>13086530</v>
      </c>
      <c r="B237" t="s">
        <v>28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12"/>
        <v>6</v>
      </c>
      <c r="L237">
        <f t="shared" si="13"/>
        <v>24</v>
      </c>
      <c r="M237">
        <f t="shared" si="14"/>
        <v>2735.2465000000002</v>
      </c>
      <c r="N237">
        <f t="shared" si="15"/>
        <v>0</v>
      </c>
    </row>
    <row r="238" spans="1:14" x14ac:dyDescent="0.25">
      <c r="A238">
        <v>13086530</v>
      </c>
      <c r="B238" t="s">
        <v>28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12"/>
        <v>6</v>
      </c>
      <c r="L238">
        <f t="shared" si="13"/>
        <v>25</v>
      </c>
      <c r="M238">
        <f t="shared" si="14"/>
        <v>2862.1905000000002</v>
      </c>
      <c r="N238">
        <f t="shared" si="15"/>
        <v>0</v>
      </c>
    </row>
    <row r="239" spans="1:14" x14ac:dyDescent="0.25">
      <c r="A239">
        <v>13086530</v>
      </c>
      <c r="B239" t="s">
        <v>28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12"/>
        <v>6</v>
      </c>
      <c r="L239">
        <f t="shared" si="13"/>
        <v>26</v>
      </c>
      <c r="M239">
        <f t="shared" si="14"/>
        <v>2941.5304999999998</v>
      </c>
      <c r="N239">
        <f t="shared" si="15"/>
        <v>0</v>
      </c>
    </row>
    <row r="240" spans="1:14" x14ac:dyDescent="0.25">
      <c r="A240">
        <v>13086530</v>
      </c>
      <c r="B240" t="s">
        <v>28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12"/>
        <v>6</v>
      </c>
      <c r="L240">
        <f t="shared" si="13"/>
        <v>27</v>
      </c>
      <c r="M240">
        <f t="shared" si="14"/>
        <v>3010.953</v>
      </c>
      <c r="N240">
        <f t="shared" si="15"/>
        <v>0</v>
      </c>
    </row>
    <row r="241" spans="1:14" x14ac:dyDescent="0.25">
      <c r="A241">
        <v>13086530</v>
      </c>
      <c r="B241" t="s">
        <v>28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12"/>
        <v>6</v>
      </c>
      <c r="L241">
        <f t="shared" si="13"/>
        <v>28</v>
      </c>
      <c r="M241">
        <f t="shared" si="14"/>
        <v>3038.7220000000002</v>
      </c>
      <c r="N241">
        <f t="shared" si="15"/>
        <v>0</v>
      </c>
    </row>
    <row r="242" spans="1:14" x14ac:dyDescent="0.25">
      <c r="A242">
        <v>13086530</v>
      </c>
      <c r="B242" t="s">
        <v>28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12"/>
        <v>6</v>
      </c>
      <c r="L242">
        <f t="shared" si="13"/>
        <v>29</v>
      </c>
      <c r="M242">
        <f t="shared" si="14"/>
        <v>3050.623</v>
      </c>
      <c r="N242">
        <f t="shared" si="15"/>
        <v>0</v>
      </c>
    </row>
    <row r="243" spans="1:14" x14ac:dyDescent="0.25">
      <c r="A243">
        <v>13086530</v>
      </c>
      <c r="B243" t="s">
        <v>28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12"/>
        <v>6</v>
      </c>
      <c r="L243">
        <f t="shared" si="13"/>
        <v>30</v>
      </c>
      <c r="M243">
        <f t="shared" si="14"/>
        <v>3028.8045000000002</v>
      </c>
      <c r="N243">
        <f t="shared" si="15"/>
        <v>0</v>
      </c>
    </row>
    <row r="244" spans="1:14" x14ac:dyDescent="0.25">
      <c r="A244">
        <v>13086530</v>
      </c>
      <c r="B244" t="s">
        <v>28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12"/>
        <v>7</v>
      </c>
      <c r="L244">
        <f t="shared" si="13"/>
        <v>1</v>
      </c>
      <c r="M244">
        <f t="shared" si="14"/>
        <v>3034.7550000000001</v>
      </c>
      <c r="N244">
        <f t="shared" si="15"/>
        <v>0</v>
      </c>
    </row>
    <row r="245" spans="1:14" x14ac:dyDescent="0.25">
      <c r="A245">
        <v>13086530</v>
      </c>
      <c r="B245" t="s">
        <v>28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12"/>
        <v>7</v>
      </c>
      <c r="L245">
        <f t="shared" si="13"/>
        <v>2</v>
      </c>
      <c r="M245">
        <f t="shared" si="14"/>
        <v>3032.7715000000003</v>
      </c>
      <c r="N245">
        <f t="shared" si="15"/>
        <v>0</v>
      </c>
    </row>
    <row r="246" spans="1:14" x14ac:dyDescent="0.25">
      <c r="A246">
        <v>13086530</v>
      </c>
      <c r="B246" t="s">
        <v>28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12"/>
        <v>7</v>
      </c>
      <c r="L246">
        <f t="shared" si="13"/>
        <v>3</v>
      </c>
      <c r="M246">
        <f t="shared" si="14"/>
        <v>3046.6559999999999</v>
      </c>
      <c r="N246">
        <f t="shared" si="15"/>
        <v>0</v>
      </c>
    </row>
    <row r="247" spans="1:14" x14ac:dyDescent="0.25">
      <c r="A247">
        <v>13086530</v>
      </c>
      <c r="B247" t="s">
        <v>28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12"/>
        <v>7</v>
      </c>
      <c r="L247">
        <f t="shared" si="13"/>
        <v>4</v>
      </c>
      <c r="M247">
        <f t="shared" si="14"/>
        <v>3076.4085</v>
      </c>
      <c r="N247">
        <f t="shared" si="15"/>
        <v>0</v>
      </c>
    </row>
    <row r="248" spans="1:14" x14ac:dyDescent="0.25">
      <c r="A248">
        <v>13086530</v>
      </c>
      <c r="B248" t="s">
        <v>28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12"/>
        <v>7</v>
      </c>
      <c r="L248">
        <f t="shared" si="13"/>
        <v>5</v>
      </c>
      <c r="M248">
        <f t="shared" si="14"/>
        <v>3060.5405000000001</v>
      </c>
      <c r="N248">
        <f t="shared" si="15"/>
        <v>0</v>
      </c>
    </row>
    <row r="249" spans="1:14" x14ac:dyDescent="0.25">
      <c r="A249">
        <v>13086530</v>
      </c>
      <c r="B249" t="s">
        <v>28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12"/>
        <v>7</v>
      </c>
      <c r="L249">
        <f t="shared" si="13"/>
        <v>6</v>
      </c>
      <c r="M249">
        <f t="shared" si="14"/>
        <v>3038.7220000000002</v>
      </c>
      <c r="N249">
        <f t="shared" si="15"/>
        <v>0</v>
      </c>
    </row>
    <row r="250" spans="1:14" x14ac:dyDescent="0.25">
      <c r="A250">
        <v>13086530</v>
      </c>
      <c r="B250" t="s">
        <v>28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12"/>
        <v>7</v>
      </c>
      <c r="L250">
        <f t="shared" si="13"/>
        <v>7</v>
      </c>
      <c r="M250">
        <f t="shared" si="14"/>
        <v>3044.6725000000001</v>
      </c>
      <c r="N250">
        <f t="shared" si="15"/>
        <v>0</v>
      </c>
    </row>
    <row r="251" spans="1:14" x14ac:dyDescent="0.25">
      <c r="A251">
        <v>13086530</v>
      </c>
      <c r="B251" t="s">
        <v>28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12"/>
        <v>7</v>
      </c>
      <c r="L251">
        <f t="shared" si="13"/>
        <v>8</v>
      </c>
      <c r="M251">
        <f t="shared" si="14"/>
        <v>3068.4745000000003</v>
      </c>
      <c r="N251">
        <f t="shared" si="15"/>
        <v>0</v>
      </c>
    </row>
    <row r="252" spans="1:14" x14ac:dyDescent="0.25">
      <c r="A252">
        <v>13086530</v>
      </c>
      <c r="B252" t="s">
        <v>28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12"/>
        <v>7</v>
      </c>
      <c r="L252">
        <f t="shared" si="13"/>
        <v>9</v>
      </c>
      <c r="M252">
        <f t="shared" si="14"/>
        <v>3084.3425000000002</v>
      </c>
      <c r="N252">
        <f t="shared" si="15"/>
        <v>0</v>
      </c>
    </row>
    <row r="253" spans="1:14" x14ac:dyDescent="0.25">
      <c r="A253">
        <v>13086530</v>
      </c>
      <c r="B253" t="s">
        <v>28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12"/>
        <v>7</v>
      </c>
      <c r="L253">
        <f t="shared" si="13"/>
        <v>10</v>
      </c>
      <c r="M253">
        <f t="shared" si="14"/>
        <v>3076.4085</v>
      </c>
      <c r="N253">
        <f t="shared" si="15"/>
        <v>0</v>
      </c>
    </row>
    <row r="254" spans="1:14" x14ac:dyDescent="0.25">
      <c r="A254">
        <v>13086530</v>
      </c>
      <c r="B254" t="s">
        <v>28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12"/>
        <v>7</v>
      </c>
      <c r="L254">
        <f t="shared" si="13"/>
        <v>11</v>
      </c>
      <c r="M254">
        <f t="shared" si="14"/>
        <v>3064.5075000000002</v>
      </c>
      <c r="N254">
        <f t="shared" si="15"/>
        <v>0</v>
      </c>
    </row>
    <row r="255" spans="1:14" x14ac:dyDescent="0.25">
      <c r="A255">
        <v>13086530</v>
      </c>
      <c r="B255" t="s">
        <v>28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12"/>
        <v>7</v>
      </c>
      <c r="L255">
        <f t="shared" si="13"/>
        <v>12</v>
      </c>
      <c r="M255">
        <f t="shared" si="14"/>
        <v>3050.623</v>
      </c>
      <c r="N255">
        <f t="shared" si="15"/>
        <v>0</v>
      </c>
    </row>
    <row r="256" spans="1:14" x14ac:dyDescent="0.25">
      <c r="A256">
        <v>13086530</v>
      </c>
      <c r="B256" t="s">
        <v>28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12"/>
        <v>7</v>
      </c>
      <c r="L256">
        <f t="shared" si="13"/>
        <v>13</v>
      </c>
      <c r="M256">
        <f t="shared" si="14"/>
        <v>3042.6889999999999</v>
      </c>
      <c r="N256">
        <f t="shared" si="15"/>
        <v>0</v>
      </c>
    </row>
    <row r="257" spans="1:14" x14ac:dyDescent="0.25">
      <c r="A257">
        <v>13086530</v>
      </c>
      <c r="B257" t="s">
        <v>28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12"/>
        <v>7</v>
      </c>
      <c r="L257">
        <f t="shared" si="13"/>
        <v>14</v>
      </c>
      <c r="M257">
        <f t="shared" si="14"/>
        <v>3042.6889999999999</v>
      </c>
      <c r="N257">
        <f t="shared" si="15"/>
        <v>0</v>
      </c>
    </row>
    <row r="258" spans="1:14" x14ac:dyDescent="0.25">
      <c r="A258">
        <v>13086530</v>
      </c>
      <c r="B258" t="s">
        <v>28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12"/>
        <v>7</v>
      </c>
      <c r="L258">
        <f t="shared" si="13"/>
        <v>15</v>
      </c>
      <c r="M258">
        <f t="shared" si="14"/>
        <v>3054.59</v>
      </c>
      <c r="N258">
        <f t="shared" si="15"/>
        <v>0</v>
      </c>
    </row>
    <row r="259" spans="1:14" x14ac:dyDescent="0.25">
      <c r="A259">
        <v>13086530</v>
      </c>
      <c r="B259" t="s">
        <v>28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6">MONTH(C259)</f>
        <v>7</v>
      </c>
      <c r="L259">
        <f t="shared" ref="L259:L322" si="17">DAY(C259)</f>
        <v>16</v>
      </c>
      <c r="M259">
        <f t="shared" ref="M259:M322" si="18">F259*1.9835</f>
        <v>3064.5075000000002</v>
      </c>
      <c r="N259">
        <f t="shared" ref="N259:N322" si="19">(D259-F259)*1.9835</f>
        <v>0</v>
      </c>
    </row>
    <row r="260" spans="1:14" x14ac:dyDescent="0.25">
      <c r="A260">
        <v>13086530</v>
      </c>
      <c r="B260" t="s">
        <v>28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6"/>
        <v>7</v>
      </c>
      <c r="L260">
        <f t="shared" si="17"/>
        <v>17</v>
      </c>
      <c r="M260">
        <f t="shared" si="18"/>
        <v>3070.4580000000001</v>
      </c>
      <c r="N260">
        <f t="shared" si="19"/>
        <v>0</v>
      </c>
    </row>
    <row r="261" spans="1:14" x14ac:dyDescent="0.25">
      <c r="A261">
        <v>13086530</v>
      </c>
      <c r="B261" t="s">
        <v>28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6"/>
        <v>7</v>
      </c>
      <c r="L261">
        <f t="shared" si="17"/>
        <v>18</v>
      </c>
      <c r="M261">
        <f t="shared" si="18"/>
        <v>3076.4085</v>
      </c>
      <c r="N261">
        <f t="shared" si="19"/>
        <v>0</v>
      </c>
    </row>
    <row r="262" spans="1:14" x14ac:dyDescent="0.25">
      <c r="A262">
        <v>13086530</v>
      </c>
      <c r="B262" t="s">
        <v>28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6"/>
        <v>7</v>
      </c>
      <c r="L262">
        <f t="shared" si="17"/>
        <v>19</v>
      </c>
      <c r="M262">
        <f t="shared" si="18"/>
        <v>3072.4414999999999</v>
      </c>
      <c r="N262">
        <f t="shared" si="19"/>
        <v>0</v>
      </c>
    </row>
    <row r="263" spans="1:14" x14ac:dyDescent="0.25">
      <c r="A263">
        <v>13086530</v>
      </c>
      <c r="B263" t="s">
        <v>28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6"/>
        <v>7</v>
      </c>
      <c r="L263">
        <f t="shared" si="17"/>
        <v>20</v>
      </c>
      <c r="M263">
        <f t="shared" si="18"/>
        <v>3092.2764999999999</v>
      </c>
      <c r="N263">
        <f t="shared" si="19"/>
        <v>0</v>
      </c>
    </row>
    <row r="264" spans="1:14" x14ac:dyDescent="0.25">
      <c r="A264">
        <v>13086530</v>
      </c>
      <c r="B264" t="s">
        <v>28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6"/>
        <v>7</v>
      </c>
      <c r="L264">
        <f t="shared" si="17"/>
        <v>21</v>
      </c>
      <c r="M264">
        <f t="shared" si="18"/>
        <v>3098.2269999999999</v>
      </c>
      <c r="N264">
        <f t="shared" si="19"/>
        <v>0</v>
      </c>
    </row>
    <row r="265" spans="1:14" x14ac:dyDescent="0.25">
      <c r="A265">
        <v>13086530</v>
      </c>
      <c r="B265" t="s">
        <v>28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6"/>
        <v>7</v>
      </c>
      <c r="L265">
        <f t="shared" si="17"/>
        <v>22</v>
      </c>
      <c r="M265">
        <f t="shared" si="18"/>
        <v>3088.3094999999998</v>
      </c>
      <c r="N265">
        <f t="shared" si="19"/>
        <v>0</v>
      </c>
    </row>
    <row r="266" spans="1:14" x14ac:dyDescent="0.25">
      <c r="A266">
        <v>13086530</v>
      </c>
      <c r="B266" t="s">
        <v>28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6"/>
        <v>7</v>
      </c>
      <c r="L266">
        <f t="shared" si="17"/>
        <v>23</v>
      </c>
      <c r="M266">
        <f t="shared" si="18"/>
        <v>3080.3755000000001</v>
      </c>
      <c r="N266">
        <f t="shared" si="19"/>
        <v>0</v>
      </c>
    </row>
    <row r="267" spans="1:14" x14ac:dyDescent="0.25">
      <c r="A267">
        <v>13086530</v>
      </c>
      <c r="B267" t="s">
        <v>28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6"/>
        <v>7</v>
      </c>
      <c r="L267">
        <f t="shared" si="17"/>
        <v>24</v>
      </c>
      <c r="M267">
        <f t="shared" si="18"/>
        <v>3044.6725000000001</v>
      </c>
      <c r="N267">
        <f t="shared" si="19"/>
        <v>0</v>
      </c>
    </row>
    <row r="268" spans="1:14" x14ac:dyDescent="0.25">
      <c r="A268">
        <v>13086530</v>
      </c>
      <c r="B268" t="s">
        <v>28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6"/>
        <v>7</v>
      </c>
      <c r="L268">
        <f t="shared" si="17"/>
        <v>25</v>
      </c>
      <c r="M268">
        <f t="shared" si="18"/>
        <v>3026.8209999999999</v>
      </c>
      <c r="N268">
        <f t="shared" si="19"/>
        <v>0</v>
      </c>
    </row>
    <row r="269" spans="1:14" x14ac:dyDescent="0.25">
      <c r="A269">
        <v>13086530</v>
      </c>
      <c r="B269" t="s">
        <v>28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6"/>
        <v>7</v>
      </c>
      <c r="L269">
        <f t="shared" si="17"/>
        <v>26</v>
      </c>
      <c r="M269">
        <f t="shared" si="18"/>
        <v>3048.6395000000002</v>
      </c>
      <c r="N269">
        <f t="shared" si="19"/>
        <v>0</v>
      </c>
    </row>
    <row r="270" spans="1:14" x14ac:dyDescent="0.25">
      <c r="A270">
        <v>13086530</v>
      </c>
      <c r="B270" t="s">
        <v>28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6"/>
        <v>7</v>
      </c>
      <c r="L270">
        <f t="shared" si="17"/>
        <v>27</v>
      </c>
      <c r="M270">
        <f t="shared" si="18"/>
        <v>3074.4250000000002</v>
      </c>
      <c r="N270">
        <f t="shared" si="19"/>
        <v>0</v>
      </c>
    </row>
    <row r="271" spans="1:14" x14ac:dyDescent="0.25">
      <c r="A271">
        <v>13086530</v>
      </c>
      <c r="B271" t="s">
        <v>28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6"/>
        <v>7</v>
      </c>
      <c r="L271">
        <f t="shared" si="17"/>
        <v>28</v>
      </c>
      <c r="M271">
        <f t="shared" si="18"/>
        <v>3001.0355</v>
      </c>
      <c r="N271">
        <f t="shared" si="19"/>
        <v>0</v>
      </c>
    </row>
    <row r="272" spans="1:14" x14ac:dyDescent="0.25">
      <c r="A272">
        <v>13086530</v>
      </c>
      <c r="B272" t="s">
        <v>28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6"/>
        <v>7</v>
      </c>
      <c r="L272">
        <f t="shared" si="17"/>
        <v>29</v>
      </c>
      <c r="M272">
        <f t="shared" si="18"/>
        <v>2949.4645</v>
      </c>
      <c r="N272">
        <f t="shared" si="19"/>
        <v>0</v>
      </c>
    </row>
    <row r="273" spans="1:14" x14ac:dyDescent="0.25">
      <c r="A273">
        <v>13086530</v>
      </c>
      <c r="B273" t="s">
        <v>28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6"/>
        <v>7</v>
      </c>
      <c r="L273">
        <f t="shared" si="17"/>
        <v>30</v>
      </c>
      <c r="M273">
        <f t="shared" si="18"/>
        <v>2923.6790000000001</v>
      </c>
      <c r="N273">
        <f t="shared" si="19"/>
        <v>0</v>
      </c>
    </row>
    <row r="274" spans="1:14" x14ac:dyDescent="0.25">
      <c r="A274">
        <v>13086530</v>
      </c>
      <c r="B274" t="s">
        <v>28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6"/>
        <v>7</v>
      </c>
      <c r="L274">
        <f t="shared" si="17"/>
        <v>31</v>
      </c>
      <c r="M274">
        <f t="shared" si="18"/>
        <v>2899.877</v>
      </c>
      <c r="N274">
        <f t="shared" si="19"/>
        <v>0</v>
      </c>
    </row>
    <row r="275" spans="1:14" x14ac:dyDescent="0.25">
      <c r="A275">
        <v>13086530</v>
      </c>
      <c r="B275" t="s">
        <v>28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6"/>
        <v>8</v>
      </c>
      <c r="L275">
        <f t="shared" si="17"/>
        <v>1</v>
      </c>
      <c r="M275">
        <f t="shared" si="18"/>
        <v>2901.8605000000002</v>
      </c>
      <c r="N275">
        <f t="shared" si="19"/>
        <v>0</v>
      </c>
    </row>
    <row r="276" spans="1:14" x14ac:dyDescent="0.25">
      <c r="A276">
        <v>13086530</v>
      </c>
      <c r="B276" t="s">
        <v>28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6"/>
        <v>8</v>
      </c>
      <c r="L276">
        <f t="shared" si="17"/>
        <v>2</v>
      </c>
      <c r="M276">
        <f t="shared" si="18"/>
        <v>2911.7780000000002</v>
      </c>
      <c r="N276">
        <f t="shared" si="19"/>
        <v>0</v>
      </c>
    </row>
    <row r="277" spans="1:14" x14ac:dyDescent="0.25">
      <c r="A277">
        <v>13086530</v>
      </c>
      <c r="B277" t="s">
        <v>28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6"/>
        <v>8</v>
      </c>
      <c r="L277">
        <f t="shared" si="17"/>
        <v>3</v>
      </c>
      <c r="M277">
        <f t="shared" si="18"/>
        <v>2899.877</v>
      </c>
      <c r="N277">
        <f t="shared" si="19"/>
        <v>0</v>
      </c>
    </row>
    <row r="278" spans="1:14" x14ac:dyDescent="0.25">
      <c r="A278">
        <v>13086530</v>
      </c>
      <c r="B278" t="s">
        <v>28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6"/>
        <v>8</v>
      </c>
      <c r="L278">
        <f t="shared" si="17"/>
        <v>4</v>
      </c>
      <c r="M278">
        <f t="shared" si="18"/>
        <v>2907.8110000000001</v>
      </c>
      <c r="N278">
        <f t="shared" si="19"/>
        <v>0</v>
      </c>
    </row>
    <row r="279" spans="1:14" x14ac:dyDescent="0.25">
      <c r="A279">
        <v>13086530</v>
      </c>
      <c r="B279" t="s">
        <v>28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6"/>
        <v>8</v>
      </c>
      <c r="L279">
        <f t="shared" si="17"/>
        <v>5</v>
      </c>
      <c r="M279">
        <f t="shared" si="18"/>
        <v>2923.6790000000001</v>
      </c>
      <c r="N279">
        <f t="shared" si="19"/>
        <v>0</v>
      </c>
    </row>
    <row r="280" spans="1:14" x14ac:dyDescent="0.25">
      <c r="A280">
        <v>13086530</v>
      </c>
      <c r="B280" t="s">
        <v>28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6"/>
        <v>8</v>
      </c>
      <c r="L280">
        <f t="shared" si="17"/>
        <v>6</v>
      </c>
      <c r="M280">
        <f t="shared" si="18"/>
        <v>2925.6624999999999</v>
      </c>
      <c r="N280">
        <f t="shared" si="19"/>
        <v>0</v>
      </c>
    </row>
    <row r="281" spans="1:14" x14ac:dyDescent="0.25">
      <c r="A281">
        <v>13086530</v>
      </c>
      <c r="B281" t="s">
        <v>28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6"/>
        <v>8</v>
      </c>
      <c r="L281">
        <f t="shared" si="17"/>
        <v>7</v>
      </c>
      <c r="M281">
        <f t="shared" si="18"/>
        <v>2907.8110000000001</v>
      </c>
      <c r="N281">
        <f t="shared" si="19"/>
        <v>0</v>
      </c>
    </row>
    <row r="282" spans="1:14" x14ac:dyDescent="0.25">
      <c r="A282">
        <v>13086530</v>
      </c>
      <c r="B282" t="s">
        <v>28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6"/>
        <v>8</v>
      </c>
      <c r="L282">
        <f t="shared" si="17"/>
        <v>8</v>
      </c>
      <c r="M282">
        <f t="shared" si="18"/>
        <v>2901.8605000000002</v>
      </c>
      <c r="N282">
        <f t="shared" si="19"/>
        <v>0</v>
      </c>
    </row>
    <row r="283" spans="1:14" x14ac:dyDescent="0.25">
      <c r="A283">
        <v>13086530</v>
      </c>
      <c r="B283" t="s">
        <v>28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6"/>
        <v>8</v>
      </c>
      <c r="L283">
        <f t="shared" si="17"/>
        <v>9</v>
      </c>
      <c r="M283">
        <f t="shared" si="18"/>
        <v>2884.009</v>
      </c>
      <c r="N283">
        <f t="shared" si="19"/>
        <v>0</v>
      </c>
    </row>
    <row r="284" spans="1:14" x14ac:dyDescent="0.25">
      <c r="A284">
        <v>13086530</v>
      </c>
      <c r="B284" t="s">
        <v>28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6"/>
        <v>8</v>
      </c>
      <c r="L284">
        <f t="shared" si="17"/>
        <v>10</v>
      </c>
      <c r="M284">
        <f t="shared" si="18"/>
        <v>2884.009</v>
      </c>
      <c r="N284">
        <f t="shared" si="19"/>
        <v>0</v>
      </c>
    </row>
    <row r="285" spans="1:14" x14ac:dyDescent="0.25">
      <c r="A285">
        <v>13086530</v>
      </c>
      <c r="B285" t="s">
        <v>28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6"/>
        <v>8</v>
      </c>
      <c r="L285">
        <f t="shared" si="17"/>
        <v>11</v>
      </c>
      <c r="M285">
        <f t="shared" si="18"/>
        <v>2897.8935000000001</v>
      </c>
      <c r="N285">
        <f t="shared" si="19"/>
        <v>0</v>
      </c>
    </row>
    <row r="286" spans="1:14" x14ac:dyDescent="0.25">
      <c r="A286">
        <v>13086530</v>
      </c>
      <c r="B286" t="s">
        <v>28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6"/>
        <v>8</v>
      </c>
      <c r="L286">
        <f t="shared" si="17"/>
        <v>12</v>
      </c>
      <c r="M286">
        <f t="shared" si="18"/>
        <v>2915.7449999999999</v>
      </c>
      <c r="N286">
        <f t="shared" si="19"/>
        <v>0</v>
      </c>
    </row>
    <row r="287" spans="1:14" x14ac:dyDescent="0.25">
      <c r="A287">
        <v>13086530</v>
      </c>
      <c r="B287" t="s">
        <v>28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6"/>
        <v>8</v>
      </c>
      <c r="L287">
        <f t="shared" si="17"/>
        <v>13</v>
      </c>
      <c r="M287">
        <f t="shared" si="18"/>
        <v>2909.7945</v>
      </c>
      <c r="N287">
        <f t="shared" si="19"/>
        <v>0</v>
      </c>
    </row>
    <row r="288" spans="1:14" x14ac:dyDescent="0.25">
      <c r="A288">
        <v>13086530</v>
      </c>
      <c r="B288" t="s">
        <v>28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6"/>
        <v>8</v>
      </c>
      <c r="L288">
        <f t="shared" si="17"/>
        <v>14</v>
      </c>
      <c r="M288">
        <f t="shared" si="18"/>
        <v>2903.8440000000001</v>
      </c>
      <c r="N288">
        <f t="shared" si="19"/>
        <v>0</v>
      </c>
    </row>
    <row r="289" spans="1:14" x14ac:dyDescent="0.25">
      <c r="A289">
        <v>13086530</v>
      </c>
      <c r="B289" t="s">
        <v>28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6"/>
        <v>8</v>
      </c>
      <c r="L289">
        <f t="shared" si="17"/>
        <v>15</v>
      </c>
      <c r="M289">
        <f t="shared" si="18"/>
        <v>2899.877</v>
      </c>
      <c r="N289">
        <f t="shared" si="19"/>
        <v>0</v>
      </c>
    </row>
    <row r="290" spans="1:14" x14ac:dyDescent="0.25">
      <c r="A290">
        <v>13086530</v>
      </c>
      <c r="B290" t="s">
        <v>28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6"/>
        <v>8</v>
      </c>
      <c r="L290">
        <f t="shared" si="17"/>
        <v>16</v>
      </c>
      <c r="M290">
        <f t="shared" si="18"/>
        <v>2913.7615000000001</v>
      </c>
      <c r="N290">
        <f t="shared" si="19"/>
        <v>0</v>
      </c>
    </row>
    <row r="291" spans="1:14" x14ac:dyDescent="0.25">
      <c r="A291">
        <v>13086530</v>
      </c>
      <c r="B291" t="s">
        <v>28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6"/>
        <v>8</v>
      </c>
      <c r="L291">
        <f t="shared" si="17"/>
        <v>17</v>
      </c>
      <c r="M291">
        <f t="shared" si="18"/>
        <v>2917.7285000000002</v>
      </c>
      <c r="N291">
        <f t="shared" si="19"/>
        <v>0</v>
      </c>
    </row>
    <row r="292" spans="1:14" x14ac:dyDescent="0.25">
      <c r="A292">
        <v>13086530</v>
      </c>
      <c r="B292" t="s">
        <v>28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6"/>
        <v>8</v>
      </c>
      <c r="L292">
        <f t="shared" si="17"/>
        <v>18</v>
      </c>
      <c r="M292">
        <f t="shared" si="18"/>
        <v>2897.8935000000001</v>
      </c>
      <c r="N292">
        <f t="shared" si="19"/>
        <v>0</v>
      </c>
    </row>
    <row r="293" spans="1:14" x14ac:dyDescent="0.25">
      <c r="A293">
        <v>13086530</v>
      </c>
      <c r="B293" t="s">
        <v>28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6"/>
        <v>8</v>
      </c>
      <c r="L293">
        <f t="shared" si="17"/>
        <v>19</v>
      </c>
      <c r="M293">
        <f t="shared" si="18"/>
        <v>2911.7780000000002</v>
      </c>
      <c r="N293">
        <f t="shared" si="19"/>
        <v>0</v>
      </c>
    </row>
    <row r="294" spans="1:14" x14ac:dyDescent="0.25">
      <c r="A294">
        <v>13086530</v>
      </c>
      <c r="B294" t="s">
        <v>28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6"/>
        <v>8</v>
      </c>
      <c r="L294">
        <f t="shared" si="17"/>
        <v>20</v>
      </c>
      <c r="M294">
        <f t="shared" si="18"/>
        <v>2923.6790000000001</v>
      </c>
      <c r="N294">
        <f t="shared" si="19"/>
        <v>0</v>
      </c>
    </row>
    <row r="295" spans="1:14" x14ac:dyDescent="0.25">
      <c r="A295">
        <v>13086530</v>
      </c>
      <c r="B295" t="s">
        <v>28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6"/>
        <v>8</v>
      </c>
      <c r="L295">
        <f t="shared" si="17"/>
        <v>21</v>
      </c>
      <c r="M295">
        <f t="shared" si="18"/>
        <v>2872.1080000000002</v>
      </c>
      <c r="N295">
        <f t="shared" si="19"/>
        <v>0</v>
      </c>
    </row>
    <row r="296" spans="1:14" x14ac:dyDescent="0.25">
      <c r="A296">
        <v>13086530</v>
      </c>
      <c r="B296" t="s">
        <v>28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6"/>
        <v>8</v>
      </c>
      <c r="L296">
        <f t="shared" si="17"/>
        <v>22</v>
      </c>
      <c r="M296">
        <f t="shared" si="18"/>
        <v>2761.0320000000002</v>
      </c>
      <c r="N296">
        <f t="shared" si="19"/>
        <v>0</v>
      </c>
    </row>
    <row r="297" spans="1:14" x14ac:dyDescent="0.25">
      <c r="A297">
        <v>13086530</v>
      </c>
      <c r="B297" t="s">
        <v>28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6"/>
        <v>8</v>
      </c>
      <c r="L297">
        <f t="shared" si="17"/>
        <v>23</v>
      </c>
      <c r="M297">
        <f t="shared" si="18"/>
        <v>2747.1475</v>
      </c>
      <c r="N297">
        <f t="shared" si="19"/>
        <v>0</v>
      </c>
    </row>
    <row r="298" spans="1:14" x14ac:dyDescent="0.25">
      <c r="A298">
        <v>13086530</v>
      </c>
      <c r="B298" t="s">
        <v>28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6"/>
        <v>8</v>
      </c>
      <c r="L298">
        <f t="shared" si="17"/>
        <v>24</v>
      </c>
      <c r="M298">
        <f t="shared" si="18"/>
        <v>2745.1640000000002</v>
      </c>
      <c r="N298">
        <f t="shared" si="19"/>
        <v>0</v>
      </c>
    </row>
    <row r="299" spans="1:14" x14ac:dyDescent="0.25">
      <c r="A299">
        <v>13086530</v>
      </c>
      <c r="B299" t="s">
        <v>28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6"/>
        <v>8</v>
      </c>
      <c r="L299">
        <f t="shared" si="17"/>
        <v>25</v>
      </c>
      <c r="M299">
        <f t="shared" si="18"/>
        <v>2755.0815000000002</v>
      </c>
      <c r="N299">
        <f t="shared" si="19"/>
        <v>0</v>
      </c>
    </row>
    <row r="300" spans="1:14" x14ac:dyDescent="0.25">
      <c r="A300">
        <v>13086530</v>
      </c>
      <c r="B300" t="s">
        <v>28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6"/>
        <v>8</v>
      </c>
      <c r="L300">
        <f t="shared" si="17"/>
        <v>26</v>
      </c>
      <c r="M300">
        <f t="shared" si="18"/>
        <v>2763.0155</v>
      </c>
      <c r="N300">
        <f t="shared" si="19"/>
        <v>0</v>
      </c>
    </row>
    <row r="301" spans="1:14" x14ac:dyDescent="0.25">
      <c r="A301">
        <v>13086530</v>
      </c>
      <c r="B301" t="s">
        <v>28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6"/>
        <v>8</v>
      </c>
      <c r="L301">
        <f t="shared" si="17"/>
        <v>27</v>
      </c>
      <c r="M301">
        <f t="shared" si="18"/>
        <v>2768.9659999999999</v>
      </c>
      <c r="N301">
        <f t="shared" si="19"/>
        <v>0</v>
      </c>
    </row>
    <row r="302" spans="1:14" x14ac:dyDescent="0.25">
      <c r="A302">
        <v>13086530</v>
      </c>
      <c r="B302" t="s">
        <v>28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6"/>
        <v>8</v>
      </c>
      <c r="L302">
        <f t="shared" si="17"/>
        <v>28</v>
      </c>
      <c r="M302">
        <f t="shared" si="18"/>
        <v>2679.7085000000002</v>
      </c>
      <c r="N302">
        <f t="shared" si="19"/>
        <v>0</v>
      </c>
    </row>
    <row r="303" spans="1:14" x14ac:dyDescent="0.25">
      <c r="A303">
        <v>13086530</v>
      </c>
      <c r="B303" t="s">
        <v>28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6"/>
        <v>8</v>
      </c>
      <c r="L303">
        <f t="shared" si="17"/>
        <v>29</v>
      </c>
      <c r="M303">
        <f t="shared" si="18"/>
        <v>2640.0385000000001</v>
      </c>
      <c r="N303">
        <f t="shared" si="19"/>
        <v>0</v>
      </c>
    </row>
    <row r="304" spans="1:14" x14ac:dyDescent="0.25">
      <c r="A304">
        <v>13086530</v>
      </c>
      <c r="B304" t="s">
        <v>28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6"/>
        <v>8</v>
      </c>
      <c r="L304">
        <f t="shared" si="17"/>
        <v>30</v>
      </c>
      <c r="M304">
        <f t="shared" si="18"/>
        <v>2647.9724999999999</v>
      </c>
      <c r="N304">
        <f t="shared" si="19"/>
        <v>0</v>
      </c>
    </row>
    <row r="305" spans="1:14" x14ac:dyDescent="0.25">
      <c r="A305">
        <v>13086530</v>
      </c>
      <c r="B305" t="s">
        <v>28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6"/>
        <v>8</v>
      </c>
      <c r="L305">
        <f t="shared" si="17"/>
        <v>31</v>
      </c>
      <c r="M305">
        <f t="shared" si="18"/>
        <v>2653.9230000000002</v>
      </c>
      <c r="N305">
        <f t="shared" si="19"/>
        <v>0</v>
      </c>
    </row>
    <row r="306" spans="1:14" x14ac:dyDescent="0.25">
      <c r="A306">
        <v>13086530</v>
      </c>
      <c r="B306" t="s">
        <v>28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6"/>
        <v>9</v>
      </c>
      <c r="L306">
        <f t="shared" si="17"/>
        <v>1</v>
      </c>
      <c r="M306">
        <f t="shared" si="18"/>
        <v>2657.89</v>
      </c>
      <c r="N306">
        <f t="shared" si="19"/>
        <v>0</v>
      </c>
    </row>
    <row r="307" spans="1:14" x14ac:dyDescent="0.25">
      <c r="A307">
        <v>13086530</v>
      </c>
      <c r="B307" t="s">
        <v>28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6"/>
        <v>9</v>
      </c>
      <c r="L307">
        <f t="shared" si="17"/>
        <v>2</v>
      </c>
      <c r="M307">
        <f t="shared" si="18"/>
        <v>2665.8240000000001</v>
      </c>
      <c r="N307">
        <f t="shared" si="19"/>
        <v>0</v>
      </c>
    </row>
    <row r="308" spans="1:14" x14ac:dyDescent="0.25">
      <c r="A308">
        <v>13086530</v>
      </c>
      <c r="B308" t="s">
        <v>28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6"/>
        <v>9</v>
      </c>
      <c r="L308">
        <f t="shared" si="17"/>
        <v>3</v>
      </c>
      <c r="M308">
        <f t="shared" si="18"/>
        <v>2675.7415000000001</v>
      </c>
      <c r="N308">
        <f t="shared" si="19"/>
        <v>0</v>
      </c>
    </row>
    <row r="309" spans="1:14" x14ac:dyDescent="0.25">
      <c r="A309">
        <v>13086530</v>
      </c>
      <c r="B309" t="s">
        <v>28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6"/>
        <v>9</v>
      </c>
      <c r="L309">
        <f t="shared" si="17"/>
        <v>4</v>
      </c>
      <c r="M309">
        <f t="shared" si="18"/>
        <v>2679.7085000000002</v>
      </c>
      <c r="N309">
        <f t="shared" si="19"/>
        <v>0</v>
      </c>
    </row>
    <row r="310" spans="1:14" x14ac:dyDescent="0.25">
      <c r="A310">
        <v>13086530</v>
      </c>
      <c r="B310" t="s">
        <v>28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6"/>
        <v>9</v>
      </c>
      <c r="L310">
        <f t="shared" si="17"/>
        <v>5</v>
      </c>
      <c r="M310">
        <f t="shared" si="18"/>
        <v>2683.6754999999998</v>
      </c>
      <c r="N310">
        <f t="shared" si="19"/>
        <v>0</v>
      </c>
    </row>
    <row r="311" spans="1:14" x14ac:dyDescent="0.25">
      <c r="A311">
        <v>13086530</v>
      </c>
      <c r="B311" t="s">
        <v>28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6"/>
        <v>9</v>
      </c>
      <c r="L311">
        <f t="shared" si="17"/>
        <v>6</v>
      </c>
      <c r="M311">
        <f t="shared" si="18"/>
        <v>2586.4839999999999</v>
      </c>
      <c r="N311">
        <f t="shared" si="19"/>
        <v>0</v>
      </c>
    </row>
    <row r="312" spans="1:14" x14ac:dyDescent="0.25">
      <c r="A312">
        <v>13086530</v>
      </c>
      <c r="B312" t="s">
        <v>28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6"/>
        <v>9</v>
      </c>
      <c r="L312">
        <f t="shared" si="17"/>
        <v>7</v>
      </c>
      <c r="M312">
        <f t="shared" si="18"/>
        <v>2568.6325000000002</v>
      </c>
      <c r="N312">
        <f t="shared" si="19"/>
        <v>0</v>
      </c>
    </row>
    <row r="313" spans="1:14" x14ac:dyDescent="0.25">
      <c r="A313">
        <v>13086530</v>
      </c>
      <c r="B313" t="s">
        <v>28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6"/>
        <v>9</v>
      </c>
      <c r="L313">
        <f t="shared" si="17"/>
        <v>8</v>
      </c>
      <c r="M313">
        <f t="shared" si="18"/>
        <v>2560.6985</v>
      </c>
      <c r="N313">
        <f t="shared" si="19"/>
        <v>0</v>
      </c>
    </row>
    <row r="314" spans="1:14" x14ac:dyDescent="0.25">
      <c r="A314">
        <v>13086530</v>
      </c>
      <c r="B314" t="s">
        <v>28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6"/>
        <v>9</v>
      </c>
      <c r="L314">
        <f t="shared" si="17"/>
        <v>9</v>
      </c>
      <c r="M314">
        <f t="shared" si="18"/>
        <v>2564.6655000000001</v>
      </c>
      <c r="N314">
        <f t="shared" si="19"/>
        <v>0</v>
      </c>
    </row>
    <row r="315" spans="1:14" x14ac:dyDescent="0.25">
      <c r="A315">
        <v>13086530</v>
      </c>
      <c r="B315" t="s">
        <v>28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6"/>
        <v>9</v>
      </c>
      <c r="L315">
        <f t="shared" si="17"/>
        <v>10</v>
      </c>
      <c r="M315">
        <f t="shared" si="18"/>
        <v>2562.6820000000002</v>
      </c>
      <c r="N315">
        <f t="shared" si="19"/>
        <v>0</v>
      </c>
    </row>
    <row r="316" spans="1:14" x14ac:dyDescent="0.25">
      <c r="A316">
        <v>13086530</v>
      </c>
      <c r="B316" t="s">
        <v>28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6"/>
        <v>9</v>
      </c>
      <c r="L316">
        <f t="shared" si="17"/>
        <v>11</v>
      </c>
      <c r="M316">
        <f t="shared" si="18"/>
        <v>2562.6820000000002</v>
      </c>
      <c r="N316">
        <f t="shared" si="19"/>
        <v>0</v>
      </c>
    </row>
    <row r="317" spans="1:14" x14ac:dyDescent="0.25">
      <c r="A317">
        <v>13086530</v>
      </c>
      <c r="B317" t="s">
        <v>28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6"/>
        <v>9</v>
      </c>
      <c r="L317">
        <f t="shared" si="17"/>
        <v>12</v>
      </c>
      <c r="M317">
        <f t="shared" si="18"/>
        <v>2465.4904999999999</v>
      </c>
      <c r="N317">
        <f t="shared" si="19"/>
        <v>0</v>
      </c>
    </row>
    <row r="318" spans="1:14" x14ac:dyDescent="0.25">
      <c r="A318">
        <v>13086530</v>
      </c>
      <c r="B318" t="s">
        <v>28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6"/>
        <v>9</v>
      </c>
      <c r="L318">
        <f t="shared" si="17"/>
        <v>13</v>
      </c>
      <c r="M318">
        <f t="shared" si="18"/>
        <v>2441.6885000000002</v>
      </c>
      <c r="N318">
        <f t="shared" si="19"/>
        <v>0</v>
      </c>
    </row>
    <row r="319" spans="1:14" x14ac:dyDescent="0.25">
      <c r="A319">
        <v>13086530</v>
      </c>
      <c r="B319" t="s">
        <v>28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6"/>
        <v>9</v>
      </c>
      <c r="L319">
        <f t="shared" si="17"/>
        <v>14</v>
      </c>
      <c r="M319">
        <f t="shared" si="18"/>
        <v>2459.54</v>
      </c>
      <c r="N319">
        <f t="shared" si="19"/>
        <v>0</v>
      </c>
    </row>
    <row r="320" spans="1:14" x14ac:dyDescent="0.25">
      <c r="A320">
        <v>13086530</v>
      </c>
      <c r="B320" t="s">
        <v>28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6"/>
        <v>9</v>
      </c>
      <c r="L320">
        <f t="shared" si="17"/>
        <v>15</v>
      </c>
      <c r="M320">
        <f t="shared" si="18"/>
        <v>2461.5235000000002</v>
      </c>
      <c r="N320">
        <f t="shared" si="19"/>
        <v>0</v>
      </c>
    </row>
    <row r="321" spans="1:14" x14ac:dyDescent="0.25">
      <c r="A321">
        <v>13086530</v>
      </c>
      <c r="B321" t="s">
        <v>28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6"/>
        <v>9</v>
      </c>
      <c r="L321">
        <f t="shared" si="17"/>
        <v>16</v>
      </c>
      <c r="M321">
        <f t="shared" si="18"/>
        <v>2465.4904999999999</v>
      </c>
      <c r="N321">
        <f t="shared" si="19"/>
        <v>0</v>
      </c>
    </row>
    <row r="322" spans="1:14" x14ac:dyDescent="0.25">
      <c r="A322">
        <v>13086530</v>
      </c>
      <c r="B322" t="s">
        <v>28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6"/>
        <v>9</v>
      </c>
      <c r="L322">
        <f t="shared" si="17"/>
        <v>17</v>
      </c>
      <c r="M322">
        <f t="shared" si="18"/>
        <v>2467.4740000000002</v>
      </c>
      <c r="N322">
        <f t="shared" si="19"/>
        <v>0</v>
      </c>
    </row>
    <row r="323" spans="1:14" x14ac:dyDescent="0.25">
      <c r="A323">
        <v>13086530</v>
      </c>
      <c r="B323" t="s">
        <v>28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20">MONTH(C323)</f>
        <v>9</v>
      </c>
      <c r="L323">
        <f t="shared" ref="L323:L386" si="21">DAY(C323)</f>
        <v>18</v>
      </c>
      <c r="M323">
        <f t="shared" ref="M323:M386" si="22">F323*1.9835</f>
        <v>2356.3980000000001</v>
      </c>
      <c r="N323">
        <f t="shared" ref="N323:N386" si="23">(D323-F323)*1.9835</f>
        <v>0</v>
      </c>
    </row>
    <row r="324" spans="1:14" x14ac:dyDescent="0.25">
      <c r="A324">
        <v>13086530</v>
      </c>
      <c r="B324" t="s">
        <v>28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20"/>
        <v>9</v>
      </c>
      <c r="L324">
        <f t="shared" si="21"/>
        <v>19</v>
      </c>
      <c r="M324">
        <f t="shared" si="22"/>
        <v>2318.7114999999999</v>
      </c>
      <c r="N324">
        <f t="shared" si="23"/>
        <v>0</v>
      </c>
    </row>
    <row r="325" spans="1:14" x14ac:dyDescent="0.25">
      <c r="A325">
        <v>13086530</v>
      </c>
      <c r="B325" t="s">
        <v>28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20"/>
        <v>9</v>
      </c>
      <c r="L325">
        <f t="shared" si="21"/>
        <v>20</v>
      </c>
      <c r="M325">
        <f t="shared" si="22"/>
        <v>2314.7445000000002</v>
      </c>
      <c r="N325">
        <f t="shared" si="23"/>
        <v>0</v>
      </c>
    </row>
    <row r="326" spans="1:14" x14ac:dyDescent="0.25">
      <c r="A326">
        <v>13086530</v>
      </c>
      <c r="B326" t="s">
        <v>28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20"/>
        <v>9</v>
      </c>
      <c r="L326">
        <f t="shared" si="21"/>
        <v>21</v>
      </c>
      <c r="M326">
        <f t="shared" si="22"/>
        <v>2316.7280000000001</v>
      </c>
      <c r="N326">
        <f t="shared" si="23"/>
        <v>0</v>
      </c>
    </row>
    <row r="327" spans="1:14" x14ac:dyDescent="0.25">
      <c r="A327">
        <v>13086530</v>
      </c>
      <c r="B327" t="s">
        <v>28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20"/>
        <v>9</v>
      </c>
      <c r="L327">
        <f t="shared" si="21"/>
        <v>22</v>
      </c>
      <c r="M327">
        <f t="shared" si="22"/>
        <v>2316.7280000000001</v>
      </c>
      <c r="N327">
        <f t="shared" si="23"/>
        <v>0</v>
      </c>
    </row>
    <row r="328" spans="1:14" x14ac:dyDescent="0.25">
      <c r="A328">
        <v>13086530</v>
      </c>
      <c r="B328" t="s">
        <v>28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20"/>
        <v>9</v>
      </c>
      <c r="L328">
        <f t="shared" si="21"/>
        <v>23</v>
      </c>
      <c r="M328">
        <f t="shared" si="22"/>
        <v>2247.3054999999999</v>
      </c>
      <c r="N328">
        <f t="shared" si="23"/>
        <v>0</v>
      </c>
    </row>
    <row r="329" spans="1:14" x14ac:dyDescent="0.25">
      <c r="A329">
        <v>13086530</v>
      </c>
      <c r="B329" t="s">
        <v>28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20"/>
        <v>9</v>
      </c>
      <c r="L329">
        <f t="shared" si="21"/>
        <v>24</v>
      </c>
      <c r="M329">
        <f t="shared" si="22"/>
        <v>2219.5365000000002</v>
      </c>
      <c r="N329">
        <f t="shared" si="23"/>
        <v>0</v>
      </c>
    </row>
    <row r="330" spans="1:14" x14ac:dyDescent="0.25">
      <c r="A330">
        <v>13086530</v>
      </c>
      <c r="B330" t="s">
        <v>28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20"/>
        <v>9</v>
      </c>
      <c r="L330">
        <f t="shared" si="21"/>
        <v>25</v>
      </c>
      <c r="M330">
        <f t="shared" si="22"/>
        <v>2221.52</v>
      </c>
      <c r="N330">
        <f t="shared" si="23"/>
        <v>0</v>
      </c>
    </row>
    <row r="331" spans="1:14" x14ac:dyDescent="0.25">
      <c r="A331">
        <v>13086530</v>
      </c>
      <c r="B331" t="s">
        <v>28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20"/>
        <v>9</v>
      </c>
      <c r="L331">
        <f t="shared" si="21"/>
        <v>26</v>
      </c>
      <c r="M331">
        <f t="shared" si="22"/>
        <v>1882.3415</v>
      </c>
      <c r="N331">
        <f t="shared" si="23"/>
        <v>0</v>
      </c>
    </row>
    <row r="332" spans="1:14" x14ac:dyDescent="0.25">
      <c r="A332">
        <v>13086530</v>
      </c>
      <c r="B332" t="s">
        <v>28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20"/>
        <v>9</v>
      </c>
      <c r="L332">
        <f t="shared" si="21"/>
        <v>27</v>
      </c>
      <c r="M332">
        <f t="shared" si="22"/>
        <v>1963.665</v>
      </c>
      <c r="N332">
        <f t="shared" si="23"/>
        <v>0</v>
      </c>
    </row>
    <row r="333" spans="1:14" x14ac:dyDescent="0.25">
      <c r="A333">
        <v>13086530</v>
      </c>
      <c r="B333" t="s">
        <v>28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20"/>
        <v>9</v>
      </c>
      <c r="L333">
        <f t="shared" si="21"/>
        <v>28</v>
      </c>
      <c r="M333">
        <f t="shared" si="22"/>
        <v>2054.9059999999999</v>
      </c>
      <c r="N333">
        <f t="shared" si="23"/>
        <v>0</v>
      </c>
    </row>
    <row r="334" spans="1:14" x14ac:dyDescent="0.25">
      <c r="A334">
        <v>13086530</v>
      </c>
      <c r="B334" t="s">
        <v>28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20"/>
        <v>9</v>
      </c>
      <c r="L334">
        <f t="shared" si="21"/>
        <v>29</v>
      </c>
      <c r="M334">
        <f t="shared" si="22"/>
        <v>2056.8895000000002</v>
      </c>
      <c r="N334">
        <f t="shared" si="23"/>
        <v>0</v>
      </c>
    </row>
    <row r="335" spans="1:14" x14ac:dyDescent="0.25">
      <c r="A335">
        <v>13086530</v>
      </c>
      <c r="B335" t="s">
        <v>28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20"/>
        <v>9</v>
      </c>
      <c r="L335">
        <f t="shared" si="21"/>
        <v>30</v>
      </c>
      <c r="M335">
        <f t="shared" si="22"/>
        <v>2058.873</v>
      </c>
      <c r="N335">
        <f t="shared" si="23"/>
        <v>0</v>
      </c>
    </row>
    <row r="336" spans="1:14" x14ac:dyDescent="0.25">
      <c r="A336">
        <v>13086530</v>
      </c>
      <c r="B336" t="s">
        <v>28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20"/>
        <v>10</v>
      </c>
      <c r="L336">
        <f t="shared" si="21"/>
        <v>1</v>
      </c>
      <c r="M336">
        <f t="shared" si="22"/>
        <v>2058.873</v>
      </c>
      <c r="N336">
        <f t="shared" si="23"/>
        <v>0</v>
      </c>
    </row>
    <row r="337" spans="1:14" x14ac:dyDescent="0.25">
      <c r="A337">
        <v>13086530</v>
      </c>
      <c r="B337" t="s">
        <v>28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20"/>
        <v>10</v>
      </c>
      <c r="L337">
        <f t="shared" si="21"/>
        <v>2</v>
      </c>
      <c r="M337">
        <f t="shared" si="22"/>
        <v>2060.8564999999999</v>
      </c>
      <c r="N337">
        <f t="shared" si="23"/>
        <v>0</v>
      </c>
    </row>
    <row r="338" spans="1:14" x14ac:dyDescent="0.25">
      <c r="A338">
        <v>13086530</v>
      </c>
      <c r="B338" t="s">
        <v>28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20"/>
        <v>10</v>
      </c>
      <c r="L338">
        <f t="shared" si="21"/>
        <v>3</v>
      </c>
      <c r="M338">
        <f t="shared" si="22"/>
        <v>2070.7739999999999</v>
      </c>
      <c r="N338">
        <f t="shared" si="23"/>
        <v>0</v>
      </c>
    </row>
    <row r="339" spans="1:14" x14ac:dyDescent="0.25">
      <c r="A339">
        <v>13086530</v>
      </c>
      <c r="B339" t="s">
        <v>28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20"/>
        <v>10</v>
      </c>
      <c r="L339">
        <f t="shared" si="21"/>
        <v>4</v>
      </c>
      <c r="M339">
        <f t="shared" si="22"/>
        <v>2064.8235</v>
      </c>
      <c r="N339">
        <f t="shared" si="23"/>
        <v>0</v>
      </c>
    </row>
    <row r="340" spans="1:14" x14ac:dyDescent="0.25">
      <c r="A340">
        <v>13086530</v>
      </c>
      <c r="B340" t="s">
        <v>28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20"/>
        <v>10</v>
      </c>
      <c r="L340">
        <f t="shared" si="21"/>
        <v>5</v>
      </c>
      <c r="M340">
        <f t="shared" si="22"/>
        <v>2070.7739999999999</v>
      </c>
      <c r="N340">
        <f t="shared" si="23"/>
        <v>0</v>
      </c>
    </row>
    <row r="341" spans="1:14" x14ac:dyDescent="0.25">
      <c r="A341">
        <v>13086530</v>
      </c>
      <c r="B341" t="s">
        <v>28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20"/>
        <v>10</v>
      </c>
      <c r="L341">
        <f t="shared" si="21"/>
        <v>6</v>
      </c>
      <c r="M341">
        <f t="shared" si="22"/>
        <v>2074.741</v>
      </c>
      <c r="N341">
        <f t="shared" si="23"/>
        <v>0</v>
      </c>
    </row>
    <row r="342" spans="1:14" x14ac:dyDescent="0.25">
      <c r="A342">
        <v>13086530</v>
      </c>
      <c r="B342" t="s">
        <v>28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20"/>
        <v>10</v>
      </c>
      <c r="L342">
        <f t="shared" si="21"/>
        <v>7</v>
      </c>
      <c r="M342">
        <f t="shared" si="22"/>
        <v>2070.7739999999999</v>
      </c>
      <c r="N342">
        <f t="shared" si="23"/>
        <v>0</v>
      </c>
    </row>
    <row r="343" spans="1:14" x14ac:dyDescent="0.25">
      <c r="A343">
        <v>13086530</v>
      </c>
      <c r="B343" t="s">
        <v>28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20"/>
        <v>10</v>
      </c>
      <c r="L343">
        <f t="shared" si="21"/>
        <v>8</v>
      </c>
      <c r="M343">
        <f t="shared" si="22"/>
        <v>2150.114</v>
      </c>
      <c r="N343">
        <f t="shared" si="23"/>
        <v>0</v>
      </c>
    </row>
    <row r="344" spans="1:14" x14ac:dyDescent="0.25">
      <c r="A344">
        <v>13086530</v>
      </c>
      <c r="B344" t="s">
        <v>28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20"/>
        <v>10</v>
      </c>
      <c r="L344">
        <f t="shared" si="21"/>
        <v>9</v>
      </c>
      <c r="M344">
        <f t="shared" si="22"/>
        <v>2134.2460000000001</v>
      </c>
      <c r="N344">
        <f t="shared" si="23"/>
        <v>0</v>
      </c>
    </row>
    <row r="345" spans="1:14" x14ac:dyDescent="0.25">
      <c r="A345">
        <v>13086530</v>
      </c>
      <c r="B345" t="s">
        <v>28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20"/>
        <v>10</v>
      </c>
      <c r="L345">
        <f t="shared" si="21"/>
        <v>10</v>
      </c>
      <c r="M345">
        <f t="shared" si="22"/>
        <v>846.95450000000005</v>
      </c>
      <c r="N345">
        <f t="shared" si="23"/>
        <v>0</v>
      </c>
    </row>
    <row r="346" spans="1:14" x14ac:dyDescent="0.25">
      <c r="A346">
        <v>13086530</v>
      </c>
      <c r="B346" t="s">
        <v>28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20"/>
        <v>10</v>
      </c>
      <c r="L346">
        <f t="shared" si="21"/>
        <v>11</v>
      </c>
      <c r="M346">
        <f t="shared" si="22"/>
        <v>230.08600000000001</v>
      </c>
      <c r="N346">
        <f t="shared" si="23"/>
        <v>0</v>
      </c>
    </row>
    <row r="347" spans="1:14" x14ac:dyDescent="0.25">
      <c r="A347">
        <v>13086530</v>
      </c>
      <c r="B347" t="s">
        <v>28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20"/>
        <v>10</v>
      </c>
      <c r="L347">
        <f t="shared" si="21"/>
        <v>12</v>
      </c>
      <c r="M347">
        <f t="shared" si="22"/>
        <v>230.08600000000001</v>
      </c>
      <c r="N347">
        <f t="shared" si="23"/>
        <v>0</v>
      </c>
    </row>
    <row r="348" spans="1:14" x14ac:dyDescent="0.25">
      <c r="A348">
        <v>13086530</v>
      </c>
      <c r="B348" t="s">
        <v>28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20"/>
        <v>10</v>
      </c>
      <c r="L348">
        <f t="shared" si="21"/>
        <v>13</v>
      </c>
      <c r="M348">
        <f t="shared" si="22"/>
        <v>230.08600000000001</v>
      </c>
      <c r="N348">
        <f t="shared" si="23"/>
        <v>0</v>
      </c>
    </row>
    <row r="349" spans="1:14" x14ac:dyDescent="0.25">
      <c r="A349">
        <v>13086530</v>
      </c>
      <c r="B349" t="s">
        <v>28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20"/>
        <v>10</v>
      </c>
      <c r="L349">
        <f t="shared" si="21"/>
        <v>14</v>
      </c>
      <c r="M349">
        <f t="shared" si="22"/>
        <v>230.08600000000001</v>
      </c>
      <c r="N349">
        <f t="shared" si="23"/>
        <v>0</v>
      </c>
    </row>
    <row r="350" spans="1:14" x14ac:dyDescent="0.25">
      <c r="A350">
        <v>13086530</v>
      </c>
      <c r="B350" t="s">
        <v>28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20"/>
        <v>10</v>
      </c>
      <c r="L350">
        <f t="shared" si="21"/>
        <v>15</v>
      </c>
      <c r="M350">
        <f t="shared" si="22"/>
        <v>230.08600000000001</v>
      </c>
      <c r="N350">
        <f t="shared" si="23"/>
        <v>0</v>
      </c>
    </row>
    <row r="351" spans="1:14" x14ac:dyDescent="0.25">
      <c r="A351">
        <v>13086530</v>
      </c>
      <c r="B351" t="s">
        <v>28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20"/>
        <v>10</v>
      </c>
      <c r="L351">
        <f t="shared" si="21"/>
        <v>16</v>
      </c>
      <c r="M351">
        <f t="shared" si="22"/>
        <v>230.08600000000001</v>
      </c>
      <c r="N351">
        <f t="shared" si="23"/>
        <v>0</v>
      </c>
    </row>
    <row r="352" spans="1:14" x14ac:dyDescent="0.25">
      <c r="A352">
        <v>13086530</v>
      </c>
      <c r="B352" t="s">
        <v>28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20"/>
        <v>10</v>
      </c>
      <c r="L352">
        <f t="shared" si="21"/>
        <v>17</v>
      </c>
      <c r="M352">
        <f t="shared" si="22"/>
        <v>230.08600000000001</v>
      </c>
      <c r="N352">
        <f t="shared" si="23"/>
        <v>0</v>
      </c>
    </row>
    <row r="353" spans="1:14" x14ac:dyDescent="0.25">
      <c r="A353">
        <v>13086530</v>
      </c>
      <c r="B353" t="s">
        <v>28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20"/>
        <v>10</v>
      </c>
      <c r="L353">
        <f t="shared" si="21"/>
        <v>18</v>
      </c>
      <c r="M353">
        <f t="shared" si="22"/>
        <v>230.08600000000001</v>
      </c>
      <c r="N353">
        <f t="shared" si="23"/>
        <v>0</v>
      </c>
    </row>
    <row r="354" spans="1:14" x14ac:dyDescent="0.25">
      <c r="A354">
        <v>13086530</v>
      </c>
      <c r="B354" t="s">
        <v>28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20"/>
        <v>10</v>
      </c>
      <c r="L354">
        <f t="shared" si="21"/>
        <v>19</v>
      </c>
      <c r="M354">
        <f t="shared" si="22"/>
        <v>230.08600000000001</v>
      </c>
      <c r="N354">
        <f t="shared" si="23"/>
        <v>0</v>
      </c>
    </row>
    <row r="355" spans="1:14" x14ac:dyDescent="0.25">
      <c r="A355">
        <v>13086530</v>
      </c>
      <c r="B355" t="s">
        <v>28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20"/>
        <v>10</v>
      </c>
      <c r="L355">
        <f t="shared" si="21"/>
        <v>20</v>
      </c>
      <c r="M355">
        <f t="shared" si="22"/>
        <v>230.08600000000001</v>
      </c>
      <c r="N355">
        <f t="shared" si="23"/>
        <v>0</v>
      </c>
    </row>
    <row r="356" spans="1:14" x14ac:dyDescent="0.25">
      <c r="A356">
        <v>13086530</v>
      </c>
      <c r="B356" t="s">
        <v>28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20"/>
        <v>10</v>
      </c>
      <c r="L356">
        <f t="shared" si="21"/>
        <v>21</v>
      </c>
      <c r="M356">
        <f t="shared" si="22"/>
        <v>230.08600000000001</v>
      </c>
      <c r="N356">
        <f t="shared" si="23"/>
        <v>0</v>
      </c>
    </row>
    <row r="357" spans="1:14" x14ac:dyDescent="0.25">
      <c r="A357">
        <v>13086530</v>
      </c>
      <c r="B357" t="s">
        <v>28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20"/>
        <v>10</v>
      </c>
      <c r="L357">
        <f t="shared" si="21"/>
        <v>22</v>
      </c>
      <c r="M357">
        <f t="shared" si="22"/>
        <v>230.08600000000001</v>
      </c>
      <c r="N357">
        <f t="shared" si="23"/>
        <v>0</v>
      </c>
    </row>
    <row r="358" spans="1:14" x14ac:dyDescent="0.25">
      <c r="A358">
        <v>13086530</v>
      </c>
      <c r="B358" t="s">
        <v>28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20"/>
        <v>10</v>
      </c>
      <c r="L358">
        <f t="shared" si="21"/>
        <v>23</v>
      </c>
      <c r="M358">
        <f t="shared" si="22"/>
        <v>230.08600000000001</v>
      </c>
      <c r="N358">
        <f t="shared" si="23"/>
        <v>0</v>
      </c>
    </row>
    <row r="359" spans="1:14" x14ac:dyDescent="0.25">
      <c r="A359">
        <v>13086530</v>
      </c>
      <c r="B359" t="s">
        <v>28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20"/>
        <v>10</v>
      </c>
      <c r="L359">
        <f t="shared" si="21"/>
        <v>24</v>
      </c>
      <c r="M359">
        <f t="shared" si="22"/>
        <v>230.08600000000001</v>
      </c>
      <c r="N359">
        <f t="shared" si="23"/>
        <v>0</v>
      </c>
    </row>
    <row r="360" spans="1:14" x14ac:dyDescent="0.25">
      <c r="A360">
        <v>13086530</v>
      </c>
      <c r="B360" t="s">
        <v>28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20"/>
        <v>10</v>
      </c>
      <c r="L360">
        <f t="shared" si="21"/>
        <v>25</v>
      </c>
      <c r="M360">
        <f t="shared" si="22"/>
        <v>230.08600000000001</v>
      </c>
      <c r="N360">
        <f t="shared" si="23"/>
        <v>0</v>
      </c>
    </row>
    <row r="361" spans="1:14" x14ac:dyDescent="0.25">
      <c r="A361">
        <v>13086530</v>
      </c>
      <c r="B361" t="s">
        <v>28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20"/>
        <v>10</v>
      </c>
      <c r="L361">
        <f t="shared" si="21"/>
        <v>26</v>
      </c>
      <c r="M361">
        <f t="shared" si="22"/>
        <v>228.10249999999999</v>
      </c>
      <c r="N361">
        <f t="shared" si="23"/>
        <v>0</v>
      </c>
    </row>
    <row r="362" spans="1:14" x14ac:dyDescent="0.25">
      <c r="A362">
        <v>13086530</v>
      </c>
      <c r="B362" t="s">
        <v>28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20"/>
        <v>10</v>
      </c>
      <c r="L362">
        <f t="shared" si="21"/>
        <v>27</v>
      </c>
      <c r="M362">
        <f t="shared" si="22"/>
        <v>228.10249999999999</v>
      </c>
      <c r="N362">
        <f t="shared" si="23"/>
        <v>0</v>
      </c>
    </row>
    <row r="363" spans="1:14" x14ac:dyDescent="0.25">
      <c r="A363">
        <v>13086530</v>
      </c>
      <c r="B363" t="s">
        <v>28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20"/>
        <v>10</v>
      </c>
      <c r="L363">
        <f t="shared" si="21"/>
        <v>28</v>
      </c>
      <c r="M363">
        <f t="shared" si="22"/>
        <v>228.10249999999999</v>
      </c>
      <c r="N363">
        <f t="shared" si="23"/>
        <v>0</v>
      </c>
    </row>
    <row r="364" spans="1:14" x14ac:dyDescent="0.25">
      <c r="A364">
        <v>13086530</v>
      </c>
      <c r="B364" t="s">
        <v>28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20"/>
        <v>10</v>
      </c>
      <c r="L364">
        <f t="shared" si="21"/>
        <v>29</v>
      </c>
      <c r="M364">
        <f t="shared" si="22"/>
        <v>228.10249999999999</v>
      </c>
      <c r="N364">
        <f t="shared" si="23"/>
        <v>0</v>
      </c>
    </row>
    <row r="365" spans="1:14" x14ac:dyDescent="0.25">
      <c r="A365">
        <v>13086530</v>
      </c>
      <c r="B365" t="s">
        <v>28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20"/>
        <v>10</v>
      </c>
      <c r="L365">
        <f t="shared" si="21"/>
        <v>30</v>
      </c>
      <c r="M365">
        <f t="shared" si="22"/>
        <v>228.10249999999999</v>
      </c>
      <c r="N365">
        <f t="shared" si="23"/>
        <v>0</v>
      </c>
    </row>
    <row r="366" spans="1:14" x14ac:dyDescent="0.25">
      <c r="A366">
        <v>13086530</v>
      </c>
      <c r="B366" t="s">
        <v>28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20"/>
        <v>10</v>
      </c>
      <c r="L366">
        <f t="shared" si="21"/>
        <v>31</v>
      </c>
      <c r="M366">
        <f t="shared" si="22"/>
        <v>228.10249999999999</v>
      </c>
      <c r="N366">
        <f t="shared" si="23"/>
        <v>0</v>
      </c>
    </row>
    <row r="367" spans="1:14" x14ac:dyDescent="0.25">
      <c r="A367">
        <v>13086530</v>
      </c>
      <c r="B367" t="s">
        <v>28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20"/>
        <v>4</v>
      </c>
      <c r="L367">
        <f t="shared" si="21"/>
        <v>13</v>
      </c>
      <c r="M367">
        <f t="shared" si="22"/>
        <v>1013.5685</v>
      </c>
      <c r="N367">
        <f t="shared" si="23"/>
        <v>0</v>
      </c>
    </row>
    <row r="368" spans="1:14" x14ac:dyDescent="0.25">
      <c r="A368">
        <v>13086530</v>
      </c>
      <c r="B368" t="s">
        <v>28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20"/>
        <v>4</v>
      </c>
      <c r="L368">
        <f t="shared" si="21"/>
        <v>14</v>
      </c>
      <c r="M368">
        <f t="shared" si="22"/>
        <v>922.32749999999999</v>
      </c>
      <c r="N368">
        <f t="shared" si="23"/>
        <v>0</v>
      </c>
    </row>
    <row r="369" spans="1:14" x14ac:dyDescent="0.25">
      <c r="A369">
        <v>13086530</v>
      </c>
      <c r="B369" t="s">
        <v>28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20"/>
        <v>4</v>
      </c>
      <c r="L369">
        <f t="shared" si="21"/>
        <v>15</v>
      </c>
      <c r="M369">
        <f t="shared" si="22"/>
        <v>896.54200000000003</v>
      </c>
      <c r="N369">
        <f t="shared" si="23"/>
        <v>0</v>
      </c>
    </row>
    <row r="370" spans="1:14" x14ac:dyDescent="0.25">
      <c r="A370">
        <v>13086530</v>
      </c>
      <c r="B370" t="s">
        <v>28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20"/>
        <v>4</v>
      </c>
      <c r="L370">
        <f t="shared" si="21"/>
        <v>16</v>
      </c>
      <c r="M370">
        <f t="shared" si="22"/>
        <v>902.49250000000006</v>
      </c>
      <c r="N370">
        <f t="shared" si="23"/>
        <v>0</v>
      </c>
    </row>
    <row r="371" spans="1:14" x14ac:dyDescent="0.25">
      <c r="A371">
        <v>13086530</v>
      </c>
      <c r="B371" t="s">
        <v>28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20"/>
        <v>4</v>
      </c>
      <c r="L371">
        <f t="shared" si="21"/>
        <v>17</v>
      </c>
      <c r="M371">
        <f t="shared" si="22"/>
        <v>1328.9449999999999</v>
      </c>
      <c r="N371">
        <f t="shared" si="23"/>
        <v>0</v>
      </c>
    </row>
    <row r="372" spans="1:14" x14ac:dyDescent="0.25">
      <c r="A372">
        <v>13086530</v>
      </c>
      <c r="B372" t="s">
        <v>28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20"/>
        <v>4</v>
      </c>
      <c r="L372">
        <f t="shared" si="21"/>
        <v>18</v>
      </c>
      <c r="M372">
        <f t="shared" si="22"/>
        <v>1354.7305000000001</v>
      </c>
      <c r="N372">
        <f t="shared" si="23"/>
        <v>0</v>
      </c>
    </row>
    <row r="373" spans="1:14" x14ac:dyDescent="0.25">
      <c r="A373">
        <v>13086530</v>
      </c>
      <c r="B373" t="s">
        <v>28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20"/>
        <v>4</v>
      </c>
      <c r="L373">
        <f t="shared" si="21"/>
        <v>19</v>
      </c>
      <c r="M373">
        <f t="shared" si="22"/>
        <v>1348.78</v>
      </c>
      <c r="N373">
        <f t="shared" si="23"/>
        <v>0</v>
      </c>
    </row>
    <row r="374" spans="1:14" x14ac:dyDescent="0.25">
      <c r="A374">
        <v>13086530</v>
      </c>
      <c r="B374" t="s">
        <v>28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20"/>
        <v>4</v>
      </c>
      <c r="L374">
        <f t="shared" si="21"/>
        <v>20</v>
      </c>
      <c r="M374">
        <f t="shared" si="22"/>
        <v>1352.7470000000001</v>
      </c>
      <c r="N374">
        <f t="shared" si="23"/>
        <v>0</v>
      </c>
    </row>
    <row r="375" spans="1:14" x14ac:dyDescent="0.25">
      <c r="A375">
        <v>13086530</v>
      </c>
      <c r="B375" t="s">
        <v>28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20"/>
        <v>4</v>
      </c>
      <c r="L375">
        <f t="shared" si="21"/>
        <v>21</v>
      </c>
      <c r="M375">
        <f t="shared" si="22"/>
        <v>1350.7635</v>
      </c>
      <c r="N375">
        <f t="shared" si="23"/>
        <v>0</v>
      </c>
    </row>
    <row r="376" spans="1:14" x14ac:dyDescent="0.25">
      <c r="A376">
        <v>13086530</v>
      </c>
      <c r="B376" t="s">
        <v>28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20"/>
        <v>4</v>
      </c>
      <c r="L376">
        <f t="shared" si="21"/>
        <v>22</v>
      </c>
      <c r="M376">
        <f t="shared" si="22"/>
        <v>1340.846</v>
      </c>
      <c r="N376">
        <f t="shared" si="23"/>
        <v>0</v>
      </c>
    </row>
    <row r="377" spans="1:14" x14ac:dyDescent="0.25">
      <c r="A377">
        <v>13086530</v>
      </c>
      <c r="B377" t="s">
        <v>28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20"/>
        <v>4</v>
      </c>
      <c r="L377">
        <f t="shared" si="21"/>
        <v>23</v>
      </c>
      <c r="M377">
        <f t="shared" si="22"/>
        <v>1342.8295000000001</v>
      </c>
      <c r="N377">
        <f t="shared" si="23"/>
        <v>0</v>
      </c>
    </row>
    <row r="378" spans="1:14" x14ac:dyDescent="0.25">
      <c r="A378">
        <v>13086530</v>
      </c>
      <c r="B378" t="s">
        <v>28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20"/>
        <v>4</v>
      </c>
      <c r="L378">
        <f t="shared" si="21"/>
        <v>24</v>
      </c>
      <c r="M378">
        <f t="shared" si="22"/>
        <v>1475.7239999999999</v>
      </c>
      <c r="N378">
        <f t="shared" si="23"/>
        <v>0</v>
      </c>
    </row>
    <row r="379" spans="1:14" x14ac:dyDescent="0.25">
      <c r="A379">
        <v>13086530</v>
      </c>
      <c r="B379" t="s">
        <v>28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20"/>
        <v>4</v>
      </c>
      <c r="L379">
        <f t="shared" si="21"/>
        <v>25</v>
      </c>
      <c r="M379">
        <f t="shared" si="22"/>
        <v>1733.579</v>
      </c>
      <c r="N379">
        <f t="shared" si="23"/>
        <v>0</v>
      </c>
    </row>
    <row r="380" spans="1:14" x14ac:dyDescent="0.25">
      <c r="A380">
        <v>13086530</v>
      </c>
      <c r="B380" t="s">
        <v>28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20"/>
        <v>4</v>
      </c>
      <c r="L380">
        <f t="shared" si="21"/>
        <v>26</v>
      </c>
      <c r="M380">
        <f t="shared" si="22"/>
        <v>1463.8230000000001</v>
      </c>
      <c r="N380">
        <f t="shared" si="23"/>
        <v>0</v>
      </c>
    </row>
    <row r="381" spans="1:14" x14ac:dyDescent="0.25">
      <c r="A381">
        <v>13086530</v>
      </c>
      <c r="B381" t="s">
        <v>28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20"/>
        <v>4</v>
      </c>
      <c r="L381">
        <f t="shared" si="21"/>
        <v>27</v>
      </c>
      <c r="M381">
        <f t="shared" si="22"/>
        <v>1727.6285</v>
      </c>
      <c r="N381">
        <f t="shared" si="23"/>
        <v>0</v>
      </c>
    </row>
    <row r="382" spans="1:14" x14ac:dyDescent="0.25">
      <c r="A382">
        <v>13086530</v>
      </c>
      <c r="B382" t="s">
        <v>28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20"/>
        <v>4</v>
      </c>
      <c r="L382">
        <f t="shared" si="21"/>
        <v>28</v>
      </c>
      <c r="M382">
        <f t="shared" si="22"/>
        <v>1729.6120000000001</v>
      </c>
      <c r="N382">
        <f t="shared" si="23"/>
        <v>0</v>
      </c>
    </row>
    <row r="383" spans="1:14" x14ac:dyDescent="0.25">
      <c r="A383">
        <v>13086530</v>
      </c>
      <c r="B383" t="s">
        <v>28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20"/>
        <v>4</v>
      </c>
      <c r="L383">
        <f t="shared" si="21"/>
        <v>29</v>
      </c>
      <c r="M383">
        <f t="shared" si="22"/>
        <v>1727.6285</v>
      </c>
      <c r="N383">
        <f t="shared" si="23"/>
        <v>0</v>
      </c>
    </row>
    <row r="384" spans="1:14" x14ac:dyDescent="0.25">
      <c r="A384">
        <v>13086530</v>
      </c>
      <c r="B384" t="s">
        <v>28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20"/>
        <v>4</v>
      </c>
      <c r="L384">
        <f t="shared" si="21"/>
        <v>30</v>
      </c>
      <c r="M384">
        <f t="shared" si="22"/>
        <v>1727.6285</v>
      </c>
      <c r="N384">
        <f t="shared" si="23"/>
        <v>0</v>
      </c>
    </row>
    <row r="385" spans="1:14" x14ac:dyDescent="0.25">
      <c r="A385">
        <v>13086530</v>
      </c>
      <c r="B385" t="s">
        <v>28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20"/>
        <v>5</v>
      </c>
      <c r="L385">
        <f t="shared" si="21"/>
        <v>1</v>
      </c>
      <c r="M385">
        <f t="shared" si="22"/>
        <v>1886.3085000000001</v>
      </c>
      <c r="N385">
        <f t="shared" si="23"/>
        <v>0</v>
      </c>
    </row>
    <row r="386" spans="1:14" x14ac:dyDescent="0.25">
      <c r="A386">
        <v>13086530</v>
      </c>
      <c r="B386" t="s">
        <v>28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20"/>
        <v>5</v>
      </c>
      <c r="L386">
        <f t="shared" si="21"/>
        <v>2</v>
      </c>
      <c r="M386">
        <f t="shared" si="22"/>
        <v>1023.486</v>
      </c>
      <c r="N386">
        <f t="shared" si="23"/>
        <v>924.31100000000004</v>
      </c>
    </row>
    <row r="387" spans="1:14" x14ac:dyDescent="0.25">
      <c r="A387">
        <v>13086530</v>
      </c>
      <c r="B387" t="s">
        <v>28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24">MONTH(C387)</f>
        <v>5</v>
      </c>
      <c r="L387">
        <f t="shared" ref="L387:L450" si="25">DAY(C387)</f>
        <v>3</v>
      </c>
      <c r="M387">
        <f t="shared" ref="M387:M450" si="26">F387*1.9835</f>
        <v>1693.9090000000001</v>
      </c>
      <c r="N387">
        <f t="shared" ref="N387:N450" si="27">(D387-F387)*1.9835</f>
        <v>259.83850000000001</v>
      </c>
    </row>
    <row r="388" spans="1:14" x14ac:dyDescent="0.25">
      <c r="A388">
        <v>13086530</v>
      </c>
      <c r="B388" t="s">
        <v>28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24"/>
        <v>5</v>
      </c>
      <c r="L388">
        <f t="shared" si="25"/>
        <v>4</v>
      </c>
      <c r="M388">
        <f t="shared" si="26"/>
        <v>1949.7805000000001</v>
      </c>
      <c r="N388">
        <f t="shared" si="27"/>
        <v>0</v>
      </c>
    </row>
    <row r="389" spans="1:14" x14ac:dyDescent="0.25">
      <c r="A389">
        <v>13086530</v>
      </c>
      <c r="B389" t="s">
        <v>28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24"/>
        <v>5</v>
      </c>
      <c r="L389">
        <f t="shared" si="25"/>
        <v>5</v>
      </c>
      <c r="M389">
        <f t="shared" si="26"/>
        <v>1880.3579999999999</v>
      </c>
      <c r="N389">
        <f t="shared" si="27"/>
        <v>59.505000000000003</v>
      </c>
    </row>
    <row r="390" spans="1:14" x14ac:dyDescent="0.25">
      <c r="A390">
        <v>13086530</v>
      </c>
      <c r="B390" t="s">
        <v>28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24"/>
        <v>5</v>
      </c>
      <c r="L390">
        <f t="shared" si="25"/>
        <v>6</v>
      </c>
      <c r="M390">
        <f t="shared" si="26"/>
        <v>1856.556</v>
      </c>
      <c r="N390">
        <f t="shared" si="27"/>
        <v>170.58100000000002</v>
      </c>
    </row>
    <row r="391" spans="1:14" x14ac:dyDescent="0.25">
      <c r="A391">
        <v>13086530</v>
      </c>
      <c r="B391" t="s">
        <v>28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24"/>
        <v>5</v>
      </c>
      <c r="L391">
        <f t="shared" si="25"/>
        <v>7</v>
      </c>
      <c r="M391">
        <f t="shared" si="26"/>
        <v>1846.6385</v>
      </c>
      <c r="N391">
        <f t="shared" si="27"/>
        <v>200.33350000000002</v>
      </c>
    </row>
    <row r="392" spans="1:14" x14ac:dyDescent="0.25">
      <c r="A392">
        <v>13086530</v>
      </c>
      <c r="B392" t="s">
        <v>28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24"/>
        <v>5</v>
      </c>
      <c r="L392">
        <f t="shared" si="25"/>
        <v>8</v>
      </c>
      <c r="M392">
        <f t="shared" si="26"/>
        <v>1491.5920000000001</v>
      </c>
      <c r="N392">
        <f t="shared" si="27"/>
        <v>535.54499999999996</v>
      </c>
    </row>
    <row r="393" spans="1:14" x14ac:dyDescent="0.25">
      <c r="A393">
        <v>13086530</v>
      </c>
      <c r="B393" t="s">
        <v>28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24"/>
        <v>5</v>
      </c>
      <c r="L393">
        <f t="shared" si="25"/>
        <v>9</v>
      </c>
      <c r="M393">
        <f t="shared" si="26"/>
        <v>1709.777</v>
      </c>
      <c r="N393">
        <f t="shared" si="27"/>
        <v>313.39300000000003</v>
      </c>
    </row>
    <row r="394" spans="1:14" x14ac:dyDescent="0.25">
      <c r="A394">
        <v>13086530</v>
      </c>
      <c r="B394" t="s">
        <v>28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24"/>
        <v>5</v>
      </c>
      <c r="L394">
        <f t="shared" si="25"/>
        <v>10</v>
      </c>
      <c r="M394">
        <f t="shared" si="26"/>
        <v>1491.5920000000001</v>
      </c>
      <c r="N394">
        <f t="shared" si="27"/>
        <v>529.59450000000004</v>
      </c>
    </row>
    <row r="395" spans="1:14" x14ac:dyDescent="0.25">
      <c r="A395">
        <v>13086530</v>
      </c>
      <c r="B395" t="s">
        <v>28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24"/>
        <v>5</v>
      </c>
      <c r="L395">
        <f t="shared" si="25"/>
        <v>11</v>
      </c>
      <c r="M395">
        <f t="shared" si="26"/>
        <v>327.27750000000003</v>
      </c>
      <c r="N395">
        <f t="shared" si="27"/>
        <v>1685.9750000000001</v>
      </c>
    </row>
    <row r="396" spans="1:14" x14ac:dyDescent="0.25">
      <c r="A396">
        <v>13086530</v>
      </c>
      <c r="B396" t="s">
        <v>28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24"/>
        <v>5</v>
      </c>
      <c r="L396">
        <f t="shared" si="25"/>
        <v>12</v>
      </c>
      <c r="M396">
        <f t="shared" si="26"/>
        <v>329.26100000000002</v>
      </c>
      <c r="N396">
        <f t="shared" si="27"/>
        <v>1685.9750000000001</v>
      </c>
    </row>
    <row r="397" spans="1:14" x14ac:dyDescent="0.25">
      <c r="A397">
        <v>13086530</v>
      </c>
      <c r="B397" t="s">
        <v>28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24"/>
        <v>5</v>
      </c>
      <c r="L397">
        <f t="shared" si="25"/>
        <v>13</v>
      </c>
      <c r="M397">
        <f t="shared" si="26"/>
        <v>323.31049999999999</v>
      </c>
      <c r="N397">
        <f t="shared" si="27"/>
        <v>1685.9750000000001</v>
      </c>
    </row>
    <row r="398" spans="1:14" x14ac:dyDescent="0.25">
      <c r="A398">
        <v>13086530</v>
      </c>
      <c r="B398" t="s">
        <v>28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24"/>
        <v>5</v>
      </c>
      <c r="L398">
        <f t="shared" si="25"/>
        <v>14</v>
      </c>
      <c r="M398">
        <f t="shared" si="26"/>
        <v>325.29399999999998</v>
      </c>
      <c r="N398">
        <f t="shared" si="27"/>
        <v>1685.9750000000001</v>
      </c>
    </row>
    <row r="399" spans="1:14" x14ac:dyDescent="0.25">
      <c r="A399">
        <v>13086530</v>
      </c>
      <c r="B399" t="s">
        <v>28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24"/>
        <v>5</v>
      </c>
      <c r="L399">
        <f t="shared" si="25"/>
        <v>15</v>
      </c>
      <c r="M399">
        <f t="shared" si="26"/>
        <v>323.31049999999999</v>
      </c>
      <c r="N399">
        <f t="shared" si="27"/>
        <v>1685.9750000000001</v>
      </c>
    </row>
    <row r="400" spans="1:14" x14ac:dyDescent="0.25">
      <c r="A400">
        <v>13086530</v>
      </c>
      <c r="B400" t="s">
        <v>28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24"/>
        <v>5</v>
      </c>
      <c r="L400">
        <f t="shared" si="25"/>
        <v>16</v>
      </c>
      <c r="M400">
        <f t="shared" si="26"/>
        <v>0</v>
      </c>
      <c r="N400">
        <f t="shared" si="27"/>
        <v>2003.335</v>
      </c>
    </row>
    <row r="401" spans="1:14" x14ac:dyDescent="0.25">
      <c r="A401">
        <v>13086530</v>
      </c>
      <c r="B401" t="s">
        <v>28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24"/>
        <v>5</v>
      </c>
      <c r="L401">
        <f t="shared" si="25"/>
        <v>17</v>
      </c>
      <c r="M401">
        <f t="shared" si="26"/>
        <v>0</v>
      </c>
      <c r="N401">
        <f t="shared" si="27"/>
        <v>2001.3515</v>
      </c>
    </row>
    <row r="402" spans="1:14" x14ac:dyDescent="0.25">
      <c r="A402">
        <v>13086530</v>
      </c>
      <c r="B402" t="s">
        <v>28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24"/>
        <v>5</v>
      </c>
      <c r="L402">
        <f t="shared" si="25"/>
        <v>18</v>
      </c>
      <c r="M402">
        <f t="shared" si="26"/>
        <v>0</v>
      </c>
      <c r="N402">
        <f t="shared" si="27"/>
        <v>2003.335</v>
      </c>
    </row>
    <row r="403" spans="1:14" x14ac:dyDescent="0.25">
      <c r="A403">
        <v>13086530</v>
      </c>
      <c r="B403" t="s">
        <v>28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24"/>
        <v>5</v>
      </c>
      <c r="L403">
        <f t="shared" si="25"/>
        <v>19</v>
      </c>
      <c r="M403">
        <f t="shared" si="26"/>
        <v>0</v>
      </c>
      <c r="N403">
        <f t="shared" si="27"/>
        <v>1898.2094999999999</v>
      </c>
    </row>
    <row r="404" spans="1:14" x14ac:dyDescent="0.25">
      <c r="A404">
        <v>13086530</v>
      </c>
      <c r="B404" t="s">
        <v>28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24"/>
        <v>5</v>
      </c>
      <c r="L404">
        <f t="shared" si="25"/>
        <v>20</v>
      </c>
      <c r="M404">
        <f t="shared" si="26"/>
        <v>0</v>
      </c>
      <c r="N404">
        <f t="shared" si="27"/>
        <v>1890.2755</v>
      </c>
    </row>
    <row r="405" spans="1:14" x14ac:dyDescent="0.25">
      <c r="A405">
        <v>13086530</v>
      </c>
      <c r="B405" t="s">
        <v>28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24"/>
        <v>5</v>
      </c>
      <c r="L405">
        <f t="shared" si="25"/>
        <v>21</v>
      </c>
      <c r="M405">
        <f t="shared" si="26"/>
        <v>0</v>
      </c>
      <c r="N405">
        <f t="shared" si="27"/>
        <v>1912.0940000000001</v>
      </c>
    </row>
    <row r="406" spans="1:14" x14ac:dyDescent="0.25">
      <c r="A406">
        <v>13086530</v>
      </c>
      <c r="B406" t="s">
        <v>28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24"/>
        <v>5</v>
      </c>
      <c r="L406">
        <f t="shared" si="25"/>
        <v>22</v>
      </c>
      <c r="M406">
        <f t="shared" si="26"/>
        <v>0</v>
      </c>
      <c r="N406">
        <f t="shared" si="27"/>
        <v>1908.127</v>
      </c>
    </row>
    <row r="407" spans="1:14" x14ac:dyDescent="0.25">
      <c r="A407">
        <v>13086530</v>
      </c>
      <c r="B407" t="s">
        <v>28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24"/>
        <v>5</v>
      </c>
      <c r="L407">
        <f t="shared" si="25"/>
        <v>23</v>
      </c>
      <c r="M407">
        <f t="shared" si="26"/>
        <v>0</v>
      </c>
      <c r="N407">
        <f t="shared" si="27"/>
        <v>2070.7739999999999</v>
      </c>
    </row>
    <row r="408" spans="1:14" x14ac:dyDescent="0.25">
      <c r="A408">
        <v>13086530</v>
      </c>
      <c r="B408" t="s">
        <v>28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24"/>
        <v>5</v>
      </c>
      <c r="L408">
        <f t="shared" si="25"/>
        <v>24</v>
      </c>
      <c r="M408">
        <f t="shared" si="26"/>
        <v>0</v>
      </c>
      <c r="N408">
        <f t="shared" si="27"/>
        <v>2144.1635000000001</v>
      </c>
    </row>
    <row r="409" spans="1:14" x14ac:dyDescent="0.25">
      <c r="A409">
        <v>13086530</v>
      </c>
      <c r="B409" t="s">
        <v>28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24"/>
        <v>5</v>
      </c>
      <c r="L409">
        <f t="shared" si="25"/>
        <v>25</v>
      </c>
      <c r="M409">
        <f t="shared" si="26"/>
        <v>0</v>
      </c>
      <c r="N409">
        <f t="shared" si="27"/>
        <v>2142.1799999999998</v>
      </c>
    </row>
    <row r="410" spans="1:14" x14ac:dyDescent="0.25">
      <c r="A410">
        <v>13086530</v>
      </c>
      <c r="B410" t="s">
        <v>28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24"/>
        <v>5</v>
      </c>
      <c r="L410">
        <f t="shared" si="25"/>
        <v>26</v>
      </c>
      <c r="M410">
        <f t="shared" si="26"/>
        <v>0</v>
      </c>
      <c r="N410">
        <f t="shared" si="27"/>
        <v>2144.1635000000001</v>
      </c>
    </row>
    <row r="411" spans="1:14" x14ac:dyDescent="0.25">
      <c r="A411">
        <v>13086530</v>
      </c>
      <c r="B411" t="s">
        <v>28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24"/>
        <v>5</v>
      </c>
      <c r="L411">
        <f t="shared" si="25"/>
        <v>27</v>
      </c>
      <c r="M411">
        <f t="shared" si="26"/>
        <v>0</v>
      </c>
      <c r="N411">
        <f t="shared" si="27"/>
        <v>2142.1799999999998</v>
      </c>
    </row>
    <row r="412" spans="1:14" x14ac:dyDescent="0.25">
      <c r="A412">
        <v>13086530</v>
      </c>
      <c r="B412" t="s">
        <v>28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24"/>
        <v>5</v>
      </c>
      <c r="L412">
        <f t="shared" si="25"/>
        <v>28</v>
      </c>
      <c r="M412">
        <f t="shared" si="26"/>
        <v>0</v>
      </c>
      <c r="N412">
        <f t="shared" si="27"/>
        <v>2213.5860000000002</v>
      </c>
    </row>
    <row r="413" spans="1:14" x14ac:dyDescent="0.25">
      <c r="A413">
        <v>13086530</v>
      </c>
      <c r="B413" t="s">
        <v>28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24"/>
        <v>5</v>
      </c>
      <c r="L413">
        <f t="shared" si="25"/>
        <v>29</v>
      </c>
      <c r="M413">
        <f t="shared" si="26"/>
        <v>0</v>
      </c>
      <c r="N413">
        <f t="shared" si="27"/>
        <v>2338.5464999999999</v>
      </c>
    </row>
    <row r="414" spans="1:14" x14ac:dyDescent="0.25">
      <c r="A414">
        <v>13086530</v>
      </c>
      <c r="B414" t="s">
        <v>28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24"/>
        <v>5</v>
      </c>
      <c r="L414">
        <f t="shared" si="25"/>
        <v>30</v>
      </c>
      <c r="M414">
        <f t="shared" si="26"/>
        <v>0</v>
      </c>
      <c r="N414">
        <f t="shared" si="27"/>
        <v>2370.2825000000003</v>
      </c>
    </row>
    <row r="415" spans="1:14" x14ac:dyDescent="0.25">
      <c r="A415">
        <v>13086530</v>
      </c>
      <c r="B415" t="s">
        <v>28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24"/>
        <v>5</v>
      </c>
      <c r="L415">
        <f t="shared" si="25"/>
        <v>31</v>
      </c>
      <c r="M415">
        <f t="shared" si="26"/>
        <v>0</v>
      </c>
      <c r="N415">
        <f t="shared" si="27"/>
        <v>2364.3319999999999</v>
      </c>
    </row>
    <row r="416" spans="1:14" x14ac:dyDescent="0.25">
      <c r="A416">
        <v>13086530</v>
      </c>
      <c r="B416" t="s">
        <v>28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24"/>
        <v>6</v>
      </c>
      <c r="L416">
        <f t="shared" si="25"/>
        <v>1</v>
      </c>
      <c r="M416">
        <f t="shared" si="26"/>
        <v>0</v>
      </c>
      <c r="N416">
        <f t="shared" si="27"/>
        <v>2503.1770000000001</v>
      </c>
    </row>
    <row r="417" spans="1:14" x14ac:dyDescent="0.25">
      <c r="A417">
        <v>13086530</v>
      </c>
      <c r="B417" t="s">
        <v>28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24"/>
        <v>6</v>
      </c>
      <c r="L417">
        <f t="shared" si="25"/>
        <v>2</v>
      </c>
      <c r="M417">
        <f t="shared" si="26"/>
        <v>0</v>
      </c>
      <c r="N417">
        <f t="shared" si="27"/>
        <v>2574.5830000000001</v>
      </c>
    </row>
    <row r="418" spans="1:14" x14ac:dyDescent="0.25">
      <c r="A418">
        <v>13086530</v>
      </c>
      <c r="B418" t="s">
        <v>28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24"/>
        <v>6</v>
      </c>
      <c r="L418">
        <f t="shared" si="25"/>
        <v>3</v>
      </c>
      <c r="M418">
        <f t="shared" si="26"/>
        <v>2312.761</v>
      </c>
      <c r="N418">
        <f t="shared" si="27"/>
        <v>267.77249999999998</v>
      </c>
    </row>
    <row r="419" spans="1:14" x14ac:dyDescent="0.25">
      <c r="A419">
        <v>13086530</v>
      </c>
      <c r="B419" t="s">
        <v>28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24"/>
        <v>6</v>
      </c>
      <c r="L419">
        <f t="shared" si="25"/>
        <v>4</v>
      </c>
      <c r="M419">
        <f t="shared" si="26"/>
        <v>2594.4180000000001</v>
      </c>
      <c r="N419">
        <f t="shared" si="27"/>
        <v>0</v>
      </c>
    </row>
    <row r="420" spans="1:14" x14ac:dyDescent="0.25">
      <c r="A420">
        <v>13086530</v>
      </c>
      <c r="B420" t="s">
        <v>28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24"/>
        <v>6</v>
      </c>
      <c r="L420">
        <f t="shared" si="25"/>
        <v>5</v>
      </c>
      <c r="M420">
        <f t="shared" si="26"/>
        <v>2747.1475</v>
      </c>
      <c r="N420">
        <f t="shared" si="27"/>
        <v>0</v>
      </c>
    </row>
    <row r="421" spans="1:14" x14ac:dyDescent="0.25">
      <c r="A421">
        <v>13086530</v>
      </c>
      <c r="B421" t="s">
        <v>28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24"/>
        <v>6</v>
      </c>
      <c r="L421">
        <f t="shared" si="25"/>
        <v>6</v>
      </c>
      <c r="M421">
        <f t="shared" si="26"/>
        <v>2832.4380000000001</v>
      </c>
      <c r="N421">
        <f t="shared" si="27"/>
        <v>0</v>
      </c>
    </row>
    <row r="422" spans="1:14" x14ac:dyDescent="0.25">
      <c r="A422">
        <v>13086530</v>
      </c>
      <c r="B422" t="s">
        <v>28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24"/>
        <v>6</v>
      </c>
      <c r="L422">
        <f t="shared" si="25"/>
        <v>7</v>
      </c>
      <c r="M422">
        <f t="shared" si="26"/>
        <v>0</v>
      </c>
      <c r="N422">
        <f t="shared" si="27"/>
        <v>2840.3719999999998</v>
      </c>
    </row>
    <row r="423" spans="1:14" x14ac:dyDescent="0.25">
      <c r="A423">
        <v>13086530</v>
      </c>
      <c r="B423" t="s">
        <v>28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24"/>
        <v>6</v>
      </c>
      <c r="L423">
        <f t="shared" si="25"/>
        <v>8</v>
      </c>
      <c r="M423">
        <f t="shared" si="26"/>
        <v>0</v>
      </c>
      <c r="N423">
        <f t="shared" si="27"/>
        <v>2842.3555000000001</v>
      </c>
    </row>
    <row r="424" spans="1:14" x14ac:dyDescent="0.25">
      <c r="A424">
        <v>13086530</v>
      </c>
      <c r="B424" t="s">
        <v>28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24"/>
        <v>6</v>
      </c>
      <c r="L424">
        <f t="shared" si="25"/>
        <v>9</v>
      </c>
      <c r="M424">
        <f t="shared" si="26"/>
        <v>0</v>
      </c>
      <c r="N424">
        <f t="shared" si="27"/>
        <v>2852.2730000000001</v>
      </c>
    </row>
    <row r="425" spans="1:14" x14ac:dyDescent="0.25">
      <c r="A425">
        <v>13086530</v>
      </c>
      <c r="B425" t="s">
        <v>28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24"/>
        <v>6</v>
      </c>
      <c r="L425">
        <f t="shared" si="25"/>
        <v>10</v>
      </c>
      <c r="M425">
        <f t="shared" si="26"/>
        <v>0</v>
      </c>
      <c r="N425">
        <f t="shared" si="27"/>
        <v>2850.2894999999999</v>
      </c>
    </row>
    <row r="426" spans="1:14" x14ac:dyDescent="0.25">
      <c r="A426">
        <v>13086530</v>
      </c>
      <c r="B426" t="s">
        <v>28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24"/>
        <v>6</v>
      </c>
      <c r="L426">
        <f t="shared" si="25"/>
        <v>11</v>
      </c>
      <c r="M426">
        <f t="shared" si="26"/>
        <v>0</v>
      </c>
      <c r="N426">
        <f t="shared" si="27"/>
        <v>2870.1244999999999</v>
      </c>
    </row>
    <row r="427" spans="1:14" x14ac:dyDescent="0.25">
      <c r="A427">
        <v>13086530</v>
      </c>
      <c r="B427" t="s">
        <v>28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24"/>
        <v>6</v>
      </c>
      <c r="L427">
        <f t="shared" si="25"/>
        <v>12</v>
      </c>
      <c r="M427">
        <f t="shared" si="26"/>
        <v>0</v>
      </c>
      <c r="N427">
        <f t="shared" si="27"/>
        <v>2939.547</v>
      </c>
    </row>
    <row r="428" spans="1:14" x14ac:dyDescent="0.25">
      <c r="A428">
        <v>13086530</v>
      </c>
      <c r="B428" t="s">
        <v>28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24"/>
        <v>6</v>
      </c>
      <c r="L428">
        <f t="shared" si="25"/>
        <v>13</v>
      </c>
      <c r="M428">
        <f t="shared" si="26"/>
        <v>0</v>
      </c>
      <c r="N428">
        <f t="shared" si="27"/>
        <v>2953.4315000000001</v>
      </c>
    </row>
    <row r="429" spans="1:14" x14ac:dyDescent="0.25">
      <c r="A429">
        <v>13086530</v>
      </c>
      <c r="B429" t="s">
        <v>28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24"/>
        <v>6</v>
      </c>
      <c r="L429">
        <f t="shared" si="25"/>
        <v>14</v>
      </c>
      <c r="M429">
        <f t="shared" si="26"/>
        <v>0</v>
      </c>
      <c r="N429">
        <f t="shared" si="27"/>
        <v>2941.5304999999998</v>
      </c>
    </row>
    <row r="430" spans="1:14" x14ac:dyDescent="0.25">
      <c r="A430">
        <v>13086530</v>
      </c>
      <c r="B430" t="s">
        <v>28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24"/>
        <v>6</v>
      </c>
      <c r="L430">
        <f t="shared" si="25"/>
        <v>15</v>
      </c>
      <c r="M430">
        <f t="shared" si="26"/>
        <v>0</v>
      </c>
      <c r="N430">
        <f t="shared" si="27"/>
        <v>2927.6460000000002</v>
      </c>
    </row>
    <row r="431" spans="1:14" x14ac:dyDescent="0.25">
      <c r="A431">
        <v>13086530</v>
      </c>
      <c r="B431" t="s">
        <v>28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24"/>
        <v>6</v>
      </c>
      <c r="L431">
        <f t="shared" si="25"/>
        <v>16</v>
      </c>
      <c r="M431">
        <f t="shared" si="26"/>
        <v>0</v>
      </c>
      <c r="N431">
        <f t="shared" si="27"/>
        <v>2911.7780000000002</v>
      </c>
    </row>
    <row r="432" spans="1:14" x14ac:dyDescent="0.25">
      <c r="A432">
        <v>13086530</v>
      </c>
      <c r="B432" t="s">
        <v>28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24"/>
        <v>6</v>
      </c>
      <c r="L432">
        <f t="shared" si="25"/>
        <v>17</v>
      </c>
      <c r="M432">
        <f t="shared" si="26"/>
        <v>0</v>
      </c>
      <c r="N432">
        <f t="shared" si="27"/>
        <v>2901.8605000000002</v>
      </c>
    </row>
    <row r="433" spans="1:14" x14ac:dyDescent="0.25">
      <c r="A433">
        <v>13086530</v>
      </c>
      <c r="B433" t="s">
        <v>28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24"/>
        <v>6</v>
      </c>
      <c r="L433">
        <f t="shared" si="25"/>
        <v>18</v>
      </c>
      <c r="M433">
        <f t="shared" si="26"/>
        <v>0</v>
      </c>
      <c r="N433">
        <f t="shared" si="27"/>
        <v>2874.0915</v>
      </c>
    </row>
    <row r="434" spans="1:14" x14ac:dyDescent="0.25">
      <c r="A434">
        <v>13086530</v>
      </c>
      <c r="B434" t="s">
        <v>28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24"/>
        <v>6</v>
      </c>
      <c r="L434">
        <f t="shared" si="25"/>
        <v>19</v>
      </c>
      <c r="M434">
        <f t="shared" si="26"/>
        <v>0</v>
      </c>
      <c r="N434">
        <f t="shared" si="27"/>
        <v>2868.1410000000001</v>
      </c>
    </row>
    <row r="435" spans="1:14" x14ac:dyDescent="0.25">
      <c r="A435">
        <v>13086530</v>
      </c>
      <c r="B435" t="s">
        <v>28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24"/>
        <v>6</v>
      </c>
      <c r="L435">
        <f t="shared" si="25"/>
        <v>20</v>
      </c>
      <c r="M435">
        <f t="shared" si="26"/>
        <v>0</v>
      </c>
      <c r="N435">
        <f t="shared" si="27"/>
        <v>2848.306</v>
      </c>
    </row>
    <row r="436" spans="1:14" x14ac:dyDescent="0.25">
      <c r="A436">
        <v>13086530</v>
      </c>
      <c r="B436" t="s">
        <v>28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24"/>
        <v>6</v>
      </c>
      <c r="L436">
        <f t="shared" si="25"/>
        <v>21</v>
      </c>
      <c r="M436">
        <f t="shared" si="26"/>
        <v>0</v>
      </c>
      <c r="N436">
        <f t="shared" si="27"/>
        <v>2866.1575000000003</v>
      </c>
    </row>
    <row r="437" spans="1:14" x14ac:dyDescent="0.25">
      <c r="A437">
        <v>13086530</v>
      </c>
      <c r="B437" t="s">
        <v>28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24"/>
        <v>6</v>
      </c>
      <c r="L437">
        <f t="shared" si="25"/>
        <v>22</v>
      </c>
      <c r="M437">
        <f t="shared" si="26"/>
        <v>2300.86</v>
      </c>
      <c r="N437">
        <f t="shared" si="27"/>
        <v>624.80250000000001</v>
      </c>
    </row>
    <row r="438" spans="1:14" x14ac:dyDescent="0.25">
      <c r="A438">
        <v>13086530</v>
      </c>
      <c r="B438" t="s">
        <v>28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24"/>
        <v>6</v>
      </c>
      <c r="L438">
        <f t="shared" si="25"/>
        <v>23</v>
      </c>
      <c r="M438">
        <f t="shared" si="26"/>
        <v>2929.6295</v>
      </c>
      <c r="N438">
        <f t="shared" si="27"/>
        <v>0</v>
      </c>
    </row>
    <row r="439" spans="1:14" x14ac:dyDescent="0.25">
      <c r="A439">
        <v>13086530</v>
      </c>
      <c r="B439" t="s">
        <v>28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24"/>
        <v>6</v>
      </c>
      <c r="L439">
        <f t="shared" si="25"/>
        <v>24</v>
      </c>
      <c r="M439">
        <f t="shared" si="26"/>
        <v>2929.6295</v>
      </c>
      <c r="N439">
        <f t="shared" si="27"/>
        <v>0</v>
      </c>
    </row>
    <row r="440" spans="1:14" x14ac:dyDescent="0.25">
      <c r="A440">
        <v>13086530</v>
      </c>
      <c r="B440" t="s">
        <v>28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24"/>
        <v>6</v>
      </c>
      <c r="L440">
        <f t="shared" si="25"/>
        <v>25</v>
      </c>
      <c r="M440">
        <f t="shared" si="26"/>
        <v>3001.0355</v>
      </c>
      <c r="N440">
        <f t="shared" si="27"/>
        <v>0</v>
      </c>
    </row>
    <row r="441" spans="1:14" x14ac:dyDescent="0.25">
      <c r="A441">
        <v>13086530</v>
      </c>
      <c r="B441" t="s">
        <v>28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24"/>
        <v>6</v>
      </c>
      <c r="L441">
        <f t="shared" si="25"/>
        <v>26</v>
      </c>
      <c r="M441">
        <f t="shared" si="26"/>
        <v>3070.4580000000001</v>
      </c>
      <c r="N441">
        <f t="shared" si="27"/>
        <v>0</v>
      </c>
    </row>
    <row r="442" spans="1:14" x14ac:dyDescent="0.25">
      <c r="A442">
        <v>13086530</v>
      </c>
      <c r="B442" t="s">
        <v>28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24"/>
        <v>6</v>
      </c>
      <c r="L442">
        <f t="shared" si="25"/>
        <v>27</v>
      </c>
      <c r="M442">
        <f t="shared" si="26"/>
        <v>3070.4580000000001</v>
      </c>
      <c r="N442">
        <f t="shared" si="27"/>
        <v>0</v>
      </c>
    </row>
    <row r="443" spans="1:14" x14ac:dyDescent="0.25">
      <c r="A443">
        <v>13086530</v>
      </c>
      <c r="B443" t="s">
        <v>28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24"/>
        <v>6</v>
      </c>
      <c r="L443">
        <f t="shared" si="25"/>
        <v>28</v>
      </c>
      <c r="M443">
        <f t="shared" si="26"/>
        <v>3066.491</v>
      </c>
      <c r="N443">
        <f t="shared" si="27"/>
        <v>0</v>
      </c>
    </row>
    <row r="444" spans="1:14" x14ac:dyDescent="0.25">
      <c r="A444">
        <v>13086530</v>
      </c>
      <c r="B444" t="s">
        <v>28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24"/>
        <v>6</v>
      </c>
      <c r="L444">
        <f t="shared" si="25"/>
        <v>29</v>
      </c>
      <c r="M444">
        <f t="shared" si="26"/>
        <v>3070.4580000000001</v>
      </c>
      <c r="N444">
        <f t="shared" si="27"/>
        <v>0</v>
      </c>
    </row>
    <row r="445" spans="1:14" x14ac:dyDescent="0.25">
      <c r="A445">
        <v>13086530</v>
      </c>
      <c r="B445" t="s">
        <v>28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24"/>
        <v>6</v>
      </c>
      <c r="L445">
        <f t="shared" si="25"/>
        <v>30</v>
      </c>
      <c r="M445">
        <f t="shared" si="26"/>
        <v>3070.4580000000001</v>
      </c>
      <c r="N445">
        <f t="shared" si="27"/>
        <v>0</v>
      </c>
    </row>
    <row r="446" spans="1:14" x14ac:dyDescent="0.25">
      <c r="A446">
        <v>13086530</v>
      </c>
      <c r="B446" t="s">
        <v>28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24"/>
        <v>7</v>
      </c>
      <c r="L446">
        <f t="shared" si="25"/>
        <v>1</v>
      </c>
      <c r="M446">
        <f t="shared" si="26"/>
        <v>3064.5075000000002</v>
      </c>
      <c r="N446">
        <f t="shared" si="27"/>
        <v>0</v>
      </c>
    </row>
    <row r="447" spans="1:14" x14ac:dyDescent="0.25">
      <c r="A447">
        <v>13086530</v>
      </c>
      <c r="B447" t="s">
        <v>28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24"/>
        <v>7</v>
      </c>
      <c r="L447">
        <f t="shared" si="25"/>
        <v>2</v>
      </c>
      <c r="M447">
        <f t="shared" si="26"/>
        <v>3064.5075000000002</v>
      </c>
      <c r="N447">
        <f t="shared" si="27"/>
        <v>0</v>
      </c>
    </row>
    <row r="448" spans="1:14" x14ac:dyDescent="0.25">
      <c r="A448">
        <v>13086530</v>
      </c>
      <c r="B448" t="s">
        <v>28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24"/>
        <v>7</v>
      </c>
      <c r="L448">
        <f t="shared" si="25"/>
        <v>3</v>
      </c>
      <c r="M448">
        <f t="shared" si="26"/>
        <v>3064.5075000000002</v>
      </c>
      <c r="N448">
        <f t="shared" si="27"/>
        <v>0</v>
      </c>
    </row>
    <row r="449" spans="1:14" x14ac:dyDescent="0.25">
      <c r="A449">
        <v>13086530</v>
      </c>
      <c r="B449" t="s">
        <v>28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24"/>
        <v>7</v>
      </c>
      <c r="L449">
        <f t="shared" si="25"/>
        <v>4</v>
      </c>
      <c r="M449">
        <f t="shared" si="26"/>
        <v>3064.5075000000002</v>
      </c>
      <c r="N449">
        <f t="shared" si="27"/>
        <v>0</v>
      </c>
    </row>
    <row r="450" spans="1:14" x14ac:dyDescent="0.25">
      <c r="A450">
        <v>13086530</v>
      </c>
      <c r="B450" t="s">
        <v>28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24"/>
        <v>7</v>
      </c>
      <c r="L450">
        <f t="shared" si="25"/>
        <v>5</v>
      </c>
      <c r="M450">
        <f t="shared" si="26"/>
        <v>3159.7155000000002</v>
      </c>
      <c r="N450">
        <f t="shared" si="27"/>
        <v>0</v>
      </c>
    </row>
    <row r="451" spans="1:14" x14ac:dyDescent="0.25">
      <c r="A451">
        <v>13086530</v>
      </c>
      <c r="B451" t="s">
        <v>28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8">MONTH(C451)</f>
        <v>7</v>
      </c>
      <c r="L451">
        <f t="shared" ref="L451:L514" si="29">DAY(C451)</f>
        <v>6</v>
      </c>
      <c r="M451">
        <f t="shared" ref="M451:M514" si="30">F451*1.9835</f>
        <v>3191.4515000000001</v>
      </c>
      <c r="N451">
        <f t="shared" ref="N451:N514" si="31">(D451-F451)*1.9835</f>
        <v>0</v>
      </c>
    </row>
    <row r="452" spans="1:14" x14ac:dyDescent="0.25">
      <c r="A452">
        <v>13086530</v>
      </c>
      <c r="B452" t="s">
        <v>28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8"/>
        <v>7</v>
      </c>
      <c r="L452">
        <f t="shared" si="29"/>
        <v>7</v>
      </c>
      <c r="M452">
        <f t="shared" si="30"/>
        <v>3211.2865000000002</v>
      </c>
      <c r="N452">
        <f t="shared" si="31"/>
        <v>0</v>
      </c>
    </row>
    <row r="453" spans="1:14" x14ac:dyDescent="0.25">
      <c r="A453">
        <v>13086530</v>
      </c>
      <c r="B453" t="s">
        <v>28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8"/>
        <v>7</v>
      </c>
      <c r="L453">
        <f t="shared" si="29"/>
        <v>8</v>
      </c>
      <c r="M453">
        <f t="shared" si="30"/>
        <v>3201.3690000000001</v>
      </c>
      <c r="N453">
        <f t="shared" si="31"/>
        <v>0</v>
      </c>
    </row>
    <row r="454" spans="1:14" x14ac:dyDescent="0.25">
      <c r="A454">
        <v>13086530</v>
      </c>
      <c r="B454" t="s">
        <v>28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8"/>
        <v>7</v>
      </c>
      <c r="L454">
        <f t="shared" si="29"/>
        <v>9</v>
      </c>
      <c r="M454">
        <f t="shared" si="30"/>
        <v>3187.4845</v>
      </c>
      <c r="N454">
        <f t="shared" si="31"/>
        <v>0</v>
      </c>
    </row>
    <row r="455" spans="1:14" x14ac:dyDescent="0.25">
      <c r="A455">
        <v>13086530</v>
      </c>
      <c r="B455" t="s">
        <v>28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8"/>
        <v>7</v>
      </c>
      <c r="L455">
        <f t="shared" si="29"/>
        <v>10</v>
      </c>
      <c r="M455">
        <f t="shared" si="30"/>
        <v>3177.567</v>
      </c>
      <c r="N455">
        <f t="shared" si="31"/>
        <v>0</v>
      </c>
    </row>
    <row r="456" spans="1:14" x14ac:dyDescent="0.25">
      <c r="A456">
        <v>13086530</v>
      </c>
      <c r="B456" t="s">
        <v>28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8"/>
        <v>7</v>
      </c>
      <c r="L456">
        <f t="shared" si="29"/>
        <v>11</v>
      </c>
      <c r="M456">
        <f t="shared" si="30"/>
        <v>3272.7750000000001</v>
      </c>
      <c r="N456">
        <f t="shared" si="31"/>
        <v>0</v>
      </c>
    </row>
    <row r="457" spans="1:14" x14ac:dyDescent="0.25">
      <c r="A457">
        <v>13086530</v>
      </c>
      <c r="B457" t="s">
        <v>28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8"/>
        <v>7</v>
      </c>
      <c r="L457">
        <f t="shared" si="29"/>
        <v>12</v>
      </c>
      <c r="M457">
        <f t="shared" si="30"/>
        <v>3326.3295000000003</v>
      </c>
      <c r="N457">
        <f t="shared" si="31"/>
        <v>0</v>
      </c>
    </row>
    <row r="458" spans="1:14" x14ac:dyDescent="0.25">
      <c r="A458">
        <v>13086530</v>
      </c>
      <c r="B458" t="s">
        <v>28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8"/>
        <v>7</v>
      </c>
      <c r="L458">
        <f t="shared" si="29"/>
        <v>13</v>
      </c>
      <c r="M458">
        <f t="shared" si="30"/>
        <v>3282.6925000000001</v>
      </c>
      <c r="N458">
        <f t="shared" si="31"/>
        <v>0</v>
      </c>
    </row>
    <row r="459" spans="1:14" x14ac:dyDescent="0.25">
      <c r="A459">
        <v>13086530</v>
      </c>
      <c r="B459" t="s">
        <v>28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8"/>
        <v>7</v>
      </c>
      <c r="L459">
        <f t="shared" si="29"/>
        <v>14</v>
      </c>
      <c r="M459">
        <f t="shared" si="30"/>
        <v>3264.8409999999999</v>
      </c>
      <c r="N459">
        <f t="shared" si="31"/>
        <v>0</v>
      </c>
    </row>
    <row r="460" spans="1:14" x14ac:dyDescent="0.25">
      <c r="A460">
        <v>13086530</v>
      </c>
      <c r="B460" t="s">
        <v>28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8"/>
        <v>7</v>
      </c>
      <c r="L460">
        <f t="shared" si="29"/>
        <v>15</v>
      </c>
      <c r="M460">
        <f t="shared" si="30"/>
        <v>3296.5770000000002</v>
      </c>
      <c r="N460">
        <f t="shared" si="31"/>
        <v>0</v>
      </c>
    </row>
    <row r="461" spans="1:14" x14ac:dyDescent="0.25">
      <c r="A461">
        <v>13086530</v>
      </c>
      <c r="B461" t="s">
        <v>28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8"/>
        <v>7</v>
      </c>
      <c r="L461">
        <f t="shared" si="29"/>
        <v>16</v>
      </c>
      <c r="M461">
        <f t="shared" si="30"/>
        <v>3292.61</v>
      </c>
      <c r="N461">
        <f t="shared" si="31"/>
        <v>0</v>
      </c>
    </row>
    <row r="462" spans="1:14" x14ac:dyDescent="0.25">
      <c r="A462">
        <v>13086530</v>
      </c>
      <c r="B462" t="s">
        <v>28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8"/>
        <v>7</v>
      </c>
      <c r="L462">
        <f t="shared" si="29"/>
        <v>17</v>
      </c>
      <c r="M462">
        <f t="shared" si="30"/>
        <v>3278.7255</v>
      </c>
      <c r="N462">
        <f t="shared" si="31"/>
        <v>0</v>
      </c>
    </row>
    <row r="463" spans="1:14" x14ac:dyDescent="0.25">
      <c r="A463">
        <v>13086530</v>
      </c>
      <c r="B463" t="s">
        <v>28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8"/>
        <v>7</v>
      </c>
      <c r="L463">
        <f t="shared" si="29"/>
        <v>18</v>
      </c>
      <c r="M463">
        <f t="shared" si="30"/>
        <v>3306.4945000000002</v>
      </c>
      <c r="N463">
        <f t="shared" si="31"/>
        <v>0</v>
      </c>
    </row>
    <row r="464" spans="1:14" x14ac:dyDescent="0.25">
      <c r="A464">
        <v>13086530</v>
      </c>
      <c r="B464" t="s">
        <v>28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8"/>
        <v>7</v>
      </c>
      <c r="L464">
        <f t="shared" si="29"/>
        <v>19</v>
      </c>
      <c r="M464">
        <f t="shared" si="30"/>
        <v>3340.2139999999999</v>
      </c>
      <c r="N464">
        <f t="shared" si="31"/>
        <v>0</v>
      </c>
    </row>
    <row r="465" spans="1:14" x14ac:dyDescent="0.25">
      <c r="A465">
        <v>13086530</v>
      </c>
      <c r="B465" t="s">
        <v>28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8"/>
        <v>7</v>
      </c>
      <c r="L465">
        <f t="shared" si="29"/>
        <v>20</v>
      </c>
      <c r="M465">
        <f t="shared" si="30"/>
        <v>3340.2139999999999</v>
      </c>
      <c r="N465">
        <f t="shared" si="31"/>
        <v>0</v>
      </c>
    </row>
    <row r="466" spans="1:14" x14ac:dyDescent="0.25">
      <c r="A466">
        <v>13086530</v>
      </c>
      <c r="B466" t="s">
        <v>28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8"/>
        <v>7</v>
      </c>
      <c r="L466">
        <f t="shared" si="29"/>
        <v>21</v>
      </c>
      <c r="M466">
        <f t="shared" si="30"/>
        <v>3326.3295000000003</v>
      </c>
      <c r="N466">
        <f t="shared" si="31"/>
        <v>0</v>
      </c>
    </row>
    <row r="467" spans="1:14" x14ac:dyDescent="0.25">
      <c r="A467">
        <v>13086530</v>
      </c>
      <c r="B467" t="s">
        <v>28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8"/>
        <v>7</v>
      </c>
      <c r="L467">
        <f t="shared" si="29"/>
        <v>22</v>
      </c>
      <c r="M467">
        <f t="shared" si="30"/>
        <v>3330.2964999999999</v>
      </c>
      <c r="N467">
        <f t="shared" si="31"/>
        <v>0</v>
      </c>
    </row>
    <row r="468" spans="1:14" x14ac:dyDescent="0.25">
      <c r="A468">
        <v>13086530</v>
      </c>
      <c r="B468" t="s">
        <v>28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8"/>
        <v>7</v>
      </c>
      <c r="L468">
        <f t="shared" si="29"/>
        <v>23</v>
      </c>
      <c r="M468">
        <f t="shared" si="30"/>
        <v>3312.4450000000002</v>
      </c>
      <c r="N468">
        <f t="shared" si="31"/>
        <v>0</v>
      </c>
    </row>
    <row r="469" spans="1:14" x14ac:dyDescent="0.25">
      <c r="A469">
        <v>13086530</v>
      </c>
      <c r="B469" t="s">
        <v>28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8"/>
        <v>7</v>
      </c>
      <c r="L469">
        <f t="shared" si="29"/>
        <v>24</v>
      </c>
      <c r="M469">
        <f t="shared" si="30"/>
        <v>3288.643</v>
      </c>
      <c r="N469">
        <f t="shared" si="31"/>
        <v>0</v>
      </c>
    </row>
    <row r="470" spans="1:14" x14ac:dyDescent="0.25">
      <c r="A470">
        <v>13086530</v>
      </c>
      <c r="B470" t="s">
        <v>28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8"/>
        <v>7</v>
      </c>
      <c r="L470">
        <f t="shared" si="29"/>
        <v>25</v>
      </c>
      <c r="M470">
        <f t="shared" si="30"/>
        <v>3268.808</v>
      </c>
      <c r="N470">
        <f t="shared" si="31"/>
        <v>0</v>
      </c>
    </row>
    <row r="471" spans="1:14" x14ac:dyDescent="0.25">
      <c r="A471">
        <v>13086530</v>
      </c>
      <c r="B471" t="s">
        <v>28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8"/>
        <v>7</v>
      </c>
      <c r="L471">
        <f t="shared" si="29"/>
        <v>26</v>
      </c>
      <c r="M471">
        <f t="shared" si="30"/>
        <v>3246.9895000000001</v>
      </c>
      <c r="N471">
        <f t="shared" si="31"/>
        <v>0</v>
      </c>
    </row>
    <row r="472" spans="1:14" x14ac:dyDescent="0.25">
      <c r="A472">
        <v>13086530</v>
      </c>
      <c r="B472" t="s">
        <v>28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8"/>
        <v>7</v>
      </c>
      <c r="L472">
        <f t="shared" si="29"/>
        <v>27</v>
      </c>
      <c r="M472">
        <f t="shared" si="30"/>
        <v>3237.0720000000001</v>
      </c>
      <c r="N472">
        <f t="shared" si="31"/>
        <v>0</v>
      </c>
    </row>
    <row r="473" spans="1:14" x14ac:dyDescent="0.25">
      <c r="A473">
        <v>13086530</v>
      </c>
      <c r="B473" t="s">
        <v>28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8"/>
        <v>7</v>
      </c>
      <c r="L473">
        <f t="shared" si="29"/>
        <v>28</v>
      </c>
      <c r="M473">
        <f t="shared" si="30"/>
        <v>3237.0720000000001</v>
      </c>
      <c r="N473">
        <f t="shared" si="31"/>
        <v>0</v>
      </c>
    </row>
    <row r="474" spans="1:14" x14ac:dyDescent="0.25">
      <c r="A474">
        <v>13086530</v>
      </c>
      <c r="B474" t="s">
        <v>28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8"/>
        <v>7</v>
      </c>
      <c r="L474">
        <f t="shared" si="29"/>
        <v>29</v>
      </c>
      <c r="M474">
        <f t="shared" si="30"/>
        <v>3179.5505000000003</v>
      </c>
      <c r="N474">
        <f t="shared" si="31"/>
        <v>0</v>
      </c>
    </row>
    <row r="475" spans="1:14" x14ac:dyDescent="0.25">
      <c r="A475">
        <v>13086530</v>
      </c>
      <c r="B475" t="s">
        <v>28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8"/>
        <v>7</v>
      </c>
      <c r="L475">
        <f t="shared" si="29"/>
        <v>30</v>
      </c>
      <c r="M475">
        <f t="shared" si="30"/>
        <v>3133.9300000000003</v>
      </c>
      <c r="N475">
        <f t="shared" si="31"/>
        <v>0</v>
      </c>
    </row>
    <row r="476" spans="1:14" x14ac:dyDescent="0.25">
      <c r="A476">
        <v>13086530</v>
      </c>
      <c r="B476" t="s">
        <v>28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8"/>
        <v>7</v>
      </c>
      <c r="L476">
        <f t="shared" si="29"/>
        <v>31</v>
      </c>
      <c r="M476">
        <f t="shared" si="30"/>
        <v>3139.8805000000002</v>
      </c>
      <c r="N476">
        <f t="shared" si="31"/>
        <v>0</v>
      </c>
    </row>
    <row r="477" spans="1:14" x14ac:dyDescent="0.25">
      <c r="A477">
        <v>13086530</v>
      </c>
      <c r="B477" t="s">
        <v>28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8"/>
        <v>8</v>
      </c>
      <c r="L477">
        <f t="shared" si="29"/>
        <v>1</v>
      </c>
      <c r="M477">
        <f t="shared" si="30"/>
        <v>3139.8805000000002</v>
      </c>
      <c r="N477">
        <f t="shared" si="31"/>
        <v>0</v>
      </c>
    </row>
    <row r="478" spans="1:14" x14ac:dyDescent="0.25">
      <c r="A478">
        <v>13086530</v>
      </c>
      <c r="B478" t="s">
        <v>28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8"/>
        <v>8</v>
      </c>
      <c r="L478">
        <f t="shared" si="29"/>
        <v>2</v>
      </c>
      <c r="M478">
        <f t="shared" si="30"/>
        <v>3163.6824999999999</v>
      </c>
      <c r="N478">
        <f t="shared" si="31"/>
        <v>0</v>
      </c>
    </row>
    <row r="479" spans="1:14" x14ac:dyDescent="0.25">
      <c r="A479">
        <v>13086530</v>
      </c>
      <c r="B479" t="s">
        <v>28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8"/>
        <v>8</v>
      </c>
      <c r="L479">
        <f t="shared" si="29"/>
        <v>3</v>
      </c>
      <c r="M479">
        <f t="shared" si="30"/>
        <v>2885.9924999999998</v>
      </c>
      <c r="N479">
        <f t="shared" si="31"/>
        <v>0</v>
      </c>
    </row>
    <row r="480" spans="1:14" x14ac:dyDescent="0.25">
      <c r="A480">
        <v>13086530</v>
      </c>
      <c r="B480" t="s">
        <v>28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8"/>
        <v>8</v>
      </c>
      <c r="L480">
        <f t="shared" si="29"/>
        <v>4</v>
      </c>
      <c r="M480">
        <f t="shared" si="30"/>
        <v>3005.0025000000001</v>
      </c>
      <c r="N480">
        <f t="shared" si="31"/>
        <v>0</v>
      </c>
    </row>
    <row r="481" spans="1:14" x14ac:dyDescent="0.25">
      <c r="A481">
        <v>13086530</v>
      </c>
      <c r="B481" t="s">
        <v>28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8"/>
        <v>8</v>
      </c>
      <c r="L481">
        <f t="shared" si="29"/>
        <v>5</v>
      </c>
      <c r="M481">
        <f t="shared" si="30"/>
        <v>3161.6990000000001</v>
      </c>
      <c r="N481">
        <f t="shared" si="31"/>
        <v>0</v>
      </c>
    </row>
    <row r="482" spans="1:14" x14ac:dyDescent="0.25">
      <c r="A482">
        <v>13086530</v>
      </c>
      <c r="B482" t="s">
        <v>28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8"/>
        <v>8</v>
      </c>
      <c r="L482">
        <f t="shared" si="29"/>
        <v>6</v>
      </c>
      <c r="M482">
        <f t="shared" si="30"/>
        <v>3175.5835000000002</v>
      </c>
      <c r="N482">
        <f t="shared" si="31"/>
        <v>0</v>
      </c>
    </row>
    <row r="483" spans="1:14" x14ac:dyDescent="0.25">
      <c r="A483">
        <v>13086530</v>
      </c>
      <c r="B483" t="s">
        <v>28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8"/>
        <v>8</v>
      </c>
      <c r="L483">
        <f t="shared" si="29"/>
        <v>7</v>
      </c>
      <c r="M483">
        <f t="shared" si="30"/>
        <v>3177.567</v>
      </c>
      <c r="N483">
        <f t="shared" si="31"/>
        <v>0</v>
      </c>
    </row>
    <row r="484" spans="1:14" x14ac:dyDescent="0.25">
      <c r="A484">
        <v>13086530</v>
      </c>
      <c r="B484" t="s">
        <v>28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8"/>
        <v>8</v>
      </c>
      <c r="L484">
        <f t="shared" si="29"/>
        <v>8</v>
      </c>
      <c r="M484">
        <f t="shared" si="30"/>
        <v>3177.567</v>
      </c>
      <c r="N484">
        <f t="shared" si="31"/>
        <v>0</v>
      </c>
    </row>
    <row r="485" spans="1:14" x14ac:dyDescent="0.25">
      <c r="A485">
        <v>13086530</v>
      </c>
      <c r="B485" t="s">
        <v>28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8"/>
        <v>8</v>
      </c>
      <c r="L485">
        <f t="shared" si="29"/>
        <v>9</v>
      </c>
      <c r="M485">
        <f t="shared" si="30"/>
        <v>3135.9135000000001</v>
      </c>
      <c r="N485">
        <f t="shared" si="31"/>
        <v>0</v>
      </c>
    </row>
    <row r="486" spans="1:14" x14ac:dyDescent="0.25">
      <c r="A486">
        <v>13086530</v>
      </c>
      <c r="B486" t="s">
        <v>28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8"/>
        <v>8</v>
      </c>
      <c r="L486">
        <f t="shared" si="29"/>
        <v>10</v>
      </c>
      <c r="M486">
        <f t="shared" si="30"/>
        <v>3078.3920000000003</v>
      </c>
      <c r="N486">
        <f t="shared" si="31"/>
        <v>0</v>
      </c>
    </row>
    <row r="487" spans="1:14" x14ac:dyDescent="0.25">
      <c r="A487">
        <v>13086530</v>
      </c>
      <c r="B487" t="s">
        <v>28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8"/>
        <v>8</v>
      </c>
      <c r="L487">
        <f t="shared" si="29"/>
        <v>11</v>
      </c>
      <c r="M487">
        <f t="shared" si="30"/>
        <v>3155.7485000000001</v>
      </c>
      <c r="N487">
        <f t="shared" si="31"/>
        <v>0</v>
      </c>
    </row>
    <row r="488" spans="1:14" x14ac:dyDescent="0.25">
      <c r="A488">
        <v>13086530</v>
      </c>
      <c r="B488" t="s">
        <v>28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8"/>
        <v>8</v>
      </c>
      <c r="L488">
        <f t="shared" si="29"/>
        <v>12</v>
      </c>
      <c r="M488">
        <f t="shared" si="30"/>
        <v>3147.8145</v>
      </c>
      <c r="N488">
        <f t="shared" si="31"/>
        <v>0</v>
      </c>
    </row>
    <row r="489" spans="1:14" x14ac:dyDescent="0.25">
      <c r="A489">
        <v>13086530</v>
      </c>
      <c r="B489" t="s">
        <v>28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8"/>
        <v>8</v>
      </c>
      <c r="L489">
        <f t="shared" si="29"/>
        <v>13</v>
      </c>
      <c r="M489">
        <f t="shared" si="30"/>
        <v>3125.9960000000001</v>
      </c>
      <c r="N489">
        <f t="shared" si="31"/>
        <v>0</v>
      </c>
    </row>
    <row r="490" spans="1:14" x14ac:dyDescent="0.25">
      <c r="A490">
        <v>13086530</v>
      </c>
      <c r="B490" t="s">
        <v>28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8"/>
        <v>8</v>
      </c>
      <c r="L490">
        <f t="shared" si="29"/>
        <v>14</v>
      </c>
      <c r="M490">
        <f t="shared" si="30"/>
        <v>3125.9960000000001</v>
      </c>
      <c r="N490">
        <f t="shared" si="31"/>
        <v>0</v>
      </c>
    </row>
    <row r="491" spans="1:14" x14ac:dyDescent="0.25">
      <c r="A491">
        <v>13086530</v>
      </c>
      <c r="B491" t="s">
        <v>28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8"/>
        <v>8</v>
      </c>
      <c r="L491">
        <f t="shared" si="29"/>
        <v>15</v>
      </c>
      <c r="M491">
        <f t="shared" si="30"/>
        <v>3122.029</v>
      </c>
      <c r="N491">
        <f t="shared" si="31"/>
        <v>0</v>
      </c>
    </row>
    <row r="492" spans="1:14" x14ac:dyDescent="0.25">
      <c r="A492">
        <v>13086530</v>
      </c>
      <c r="B492" t="s">
        <v>28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8"/>
        <v>8</v>
      </c>
      <c r="L492">
        <f t="shared" si="29"/>
        <v>16</v>
      </c>
      <c r="M492">
        <f t="shared" si="30"/>
        <v>3135.9135000000001</v>
      </c>
      <c r="N492">
        <f t="shared" si="31"/>
        <v>0</v>
      </c>
    </row>
    <row r="493" spans="1:14" x14ac:dyDescent="0.25">
      <c r="A493">
        <v>13086530</v>
      </c>
      <c r="B493" t="s">
        <v>28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8"/>
        <v>8</v>
      </c>
      <c r="L493">
        <f t="shared" si="29"/>
        <v>17</v>
      </c>
      <c r="M493">
        <f t="shared" si="30"/>
        <v>3145.8310000000001</v>
      </c>
      <c r="N493">
        <f t="shared" si="31"/>
        <v>0</v>
      </c>
    </row>
    <row r="494" spans="1:14" x14ac:dyDescent="0.25">
      <c r="A494">
        <v>13086530</v>
      </c>
      <c r="B494" t="s">
        <v>28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8"/>
        <v>8</v>
      </c>
      <c r="L494">
        <f t="shared" si="29"/>
        <v>18</v>
      </c>
      <c r="M494">
        <f t="shared" si="30"/>
        <v>3068.4745000000003</v>
      </c>
      <c r="N494">
        <f t="shared" si="31"/>
        <v>0</v>
      </c>
    </row>
    <row r="495" spans="1:14" x14ac:dyDescent="0.25">
      <c r="A495">
        <v>13086530</v>
      </c>
      <c r="B495" t="s">
        <v>28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8"/>
        <v>8</v>
      </c>
      <c r="L495">
        <f t="shared" si="29"/>
        <v>19</v>
      </c>
      <c r="M495">
        <f t="shared" si="30"/>
        <v>3026.8209999999999</v>
      </c>
      <c r="N495">
        <f t="shared" si="31"/>
        <v>0</v>
      </c>
    </row>
    <row r="496" spans="1:14" x14ac:dyDescent="0.25">
      <c r="A496">
        <v>13086530</v>
      </c>
      <c r="B496" t="s">
        <v>28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8"/>
        <v>8</v>
      </c>
      <c r="L496">
        <f t="shared" si="29"/>
        <v>20</v>
      </c>
      <c r="M496">
        <f t="shared" si="30"/>
        <v>3018.8870000000002</v>
      </c>
      <c r="N496">
        <f t="shared" si="31"/>
        <v>0</v>
      </c>
    </row>
    <row r="497" spans="1:14" x14ac:dyDescent="0.25">
      <c r="A497">
        <v>13086530</v>
      </c>
      <c r="B497" t="s">
        <v>28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8"/>
        <v>8</v>
      </c>
      <c r="L497">
        <f t="shared" si="29"/>
        <v>21</v>
      </c>
      <c r="M497">
        <f t="shared" si="30"/>
        <v>3005.0025000000001</v>
      </c>
      <c r="N497">
        <f t="shared" si="31"/>
        <v>0</v>
      </c>
    </row>
    <row r="498" spans="1:14" x14ac:dyDescent="0.25">
      <c r="A498">
        <v>13086530</v>
      </c>
      <c r="B498" t="s">
        <v>28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8"/>
        <v>8</v>
      </c>
      <c r="L498">
        <f t="shared" si="29"/>
        <v>22</v>
      </c>
      <c r="M498">
        <f t="shared" si="30"/>
        <v>3005.0025000000001</v>
      </c>
      <c r="N498">
        <f t="shared" si="31"/>
        <v>0</v>
      </c>
    </row>
    <row r="499" spans="1:14" x14ac:dyDescent="0.25">
      <c r="A499">
        <v>13086530</v>
      </c>
      <c r="B499" t="s">
        <v>28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8"/>
        <v>8</v>
      </c>
      <c r="L499">
        <f t="shared" si="29"/>
        <v>23</v>
      </c>
      <c r="M499">
        <f t="shared" si="30"/>
        <v>3005.0025000000001</v>
      </c>
      <c r="N499">
        <f t="shared" si="31"/>
        <v>0</v>
      </c>
    </row>
    <row r="500" spans="1:14" x14ac:dyDescent="0.25">
      <c r="A500">
        <v>13086530</v>
      </c>
      <c r="B500" t="s">
        <v>28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8"/>
        <v>8</v>
      </c>
      <c r="L500">
        <f t="shared" si="29"/>
        <v>24</v>
      </c>
      <c r="M500">
        <f t="shared" si="30"/>
        <v>3018.8870000000002</v>
      </c>
      <c r="N500">
        <f t="shared" si="31"/>
        <v>0</v>
      </c>
    </row>
    <row r="501" spans="1:14" x14ac:dyDescent="0.25">
      <c r="A501">
        <v>13086530</v>
      </c>
      <c r="B501" t="s">
        <v>28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8"/>
        <v>8</v>
      </c>
      <c r="L501">
        <f t="shared" si="29"/>
        <v>25</v>
      </c>
      <c r="M501">
        <f t="shared" si="30"/>
        <v>3028.8045000000002</v>
      </c>
      <c r="N501">
        <f t="shared" si="31"/>
        <v>0</v>
      </c>
    </row>
    <row r="502" spans="1:14" x14ac:dyDescent="0.25">
      <c r="A502">
        <v>13086530</v>
      </c>
      <c r="B502" t="s">
        <v>28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8"/>
        <v>8</v>
      </c>
      <c r="L502">
        <f t="shared" si="29"/>
        <v>26</v>
      </c>
      <c r="M502">
        <f t="shared" si="30"/>
        <v>2993.1015000000002</v>
      </c>
      <c r="N502">
        <f t="shared" si="31"/>
        <v>0</v>
      </c>
    </row>
    <row r="503" spans="1:14" x14ac:dyDescent="0.25">
      <c r="A503">
        <v>13086530</v>
      </c>
      <c r="B503" t="s">
        <v>28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8"/>
        <v>8</v>
      </c>
      <c r="L503">
        <f t="shared" si="29"/>
        <v>27</v>
      </c>
      <c r="M503">
        <f t="shared" si="30"/>
        <v>2975.25</v>
      </c>
      <c r="N503">
        <f t="shared" si="31"/>
        <v>0</v>
      </c>
    </row>
    <row r="504" spans="1:14" x14ac:dyDescent="0.25">
      <c r="A504">
        <v>13086530</v>
      </c>
      <c r="B504" t="s">
        <v>28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8"/>
        <v>8</v>
      </c>
      <c r="L504">
        <f t="shared" si="29"/>
        <v>28</v>
      </c>
      <c r="M504">
        <f t="shared" si="30"/>
        <v>2953.4315000000001</v>
      </c>
      <c r="N504">
        <f t="shared" si="31"/>
        <v>0</v>
      </c>
    </row>
    <row r="505" spans="1:14" x14ac:dyDescent="0.25">
      <c r="A505">
        <v>13086530</v>
      </c>
      <c r="B505" t="s">
        <v>28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8"/>
        <v>8</v>
      </c>
      <c r="L505">
        <f t="shared" si="29"/>
        <v>29</v>
      </c>
      <c r="M505">
        <f t="shared" si="30"/>
        <v>2933.5965000000001</v>
      </c>
      <c r="N505">
        <f t="shared" si="31"/>
        <v>0</v>
      </c>
    </row>
    <row r="506" spans="1:14" x14ac:dyDescent="0.25">
      <c r="A506">
        <v>13086530</v>
      </c>
      <c r="B506" t="s">
        <v>28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8"/>
        <v>8</v>
      </c>
      <c r="L506">
        <f t="shared" si="29"/>
        <v>30</v>
      </c>
      <c r="M506">
        <f t="shared" si="30"/>
        <v>2905.8274999999999</v>
      </c>
      <c r="N506">
        <f t="shared" si="31"/>
        <v>0</v>
      </c>
    </row>
    <row r="507" spans="1:14" x14ac:dyDescent="0.25">
      <c r="A507">
        <v>13086530</v>
      </c>
      <c r="B507" t="s">
        <v>28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8"/>
        <v>8</v>
      </c>
      <c r="L507">
        <f t="shared" si="29"/>
        <v>31</v>
      </c>
      <c r="M507">
        <f t="shared" si="30"/>
        <v>2907.8110000000001</v>
      </c>
      <c r="N507">
        <f t="shared" si="31"/>
        <v>0</v>
      </c>
    </row>
    <row r="508" spans="1:14" x14ac:dyDescent="0.25">
      <c r="A508">
        <v>13086530</v>
      </c>
      <c r="B508" t="s">
        <v>28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8"/>
        <v>9</v>
      </c>
      <c r="L508">
        <f t="shared" si="29"/>
        <v>1</v>
      </c>
      <c r="M508">
        <f t="shared" si="30"/>
        <v>2923.6790000000001</v>
      </c>
      <c r="N508">
        <f t="shared" si="31"/>
        <v>0</v>
      </c>
    </row>
    <row r="509" spans="1:14" x14ac:dyDescent="0.25">
      <c r="A509">
        <v>13086530</v>
      </c>
      <c r="B509" t="s">
        <v>28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8"/>
        <v>9</v>
      </c>
      <c r="L509">
        <f t="shared" si="29"/>
        <v>2</v>
      </c>
      <c r="M509">
        <f t="shared" si="30"/>
        <v>2925.6624999999999</v>
      </c>
      <c r="N509">
        <f t="shared" si="31"/>
        <v>0</v>
      </c>
    </row>
    <row r="510" spans="1:14" x14ac:dyDescent="0.25">
      <c r="A510">
        <v>13086530</v>
      </c>
      <c r="B510" t="s">
        <v>28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8"/>
        <v>9</v>
      </c>
      <c r="L510">
        <f t="shared" si="29"/>
        <v>3</v>
      </c>
      <c r="M510">
        <f t="shared" si="30"/>
        <v>2917.7285000000002</v>
      </c>
      <c r="N510">
        <f t="shared" si="31"/>
        <v>0</v>
      </c>
    </row>
    <row r="511" spans="1:14" x14ac:dyDescent="0.25">
      <c r="A511">
        <v>13086530</v>
      </c>
      <c r="B511" t="s">
        <v>28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8"/>
        <v>9</v>
      </c>
      <c r="L511">
        <f t="shared" si="29"/>
        <v>4</v>
      </c>
      <c r="M511">
        <f t="shared" si="30"/>
        <v>2822.5205000000001</v>
      </c>
      <c r="N511">
        <f t="shared" si="31"/>
        <v>0</v>
      </c>
    </row>
    <row r="512" spans="1:14" x14ac:dyDescent="0.25">
      <c r="A512">
        <v>13086530</v>
      </c>
      <c r="B512" t="s">
        <v>28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8"/>
        <v>9</v>
      </c>
      <c r="L512">
        <f t="shared" si="29"/>
        <v>5</v>
      </c>
      <c r="M512">
        <f t="shared" si="30"/>
        <v>2772.933</v>
      </c>
      <c r="N512">
        <f t="shared" si="31"/>
        <v>0</v>
      </c>
    </row>
    <row r="513" spans="1:14" x14ac:dyDescent="0.25">
      <c r="A513">
        <v>13086530</v>
      </c>
      <c r="B513" t="s">
        <v>28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8"/>
        <v>9</v>
      </c>
      <c r="L513">
        <f t="shared" si="29"/>
        <v>6</v>
      </c>
      <c r="M513">
        <f t="shared" si="30"/>
        <v>2725.3290000000002</v>
      </c>
      <c r="N513">
        <f t="shared" si="31"/>
        <v>0</v>
      </c>
    </row>
    <row r="514" spans="1:14" x14ac:dyDescent="0.25">
      <c r="A514">
        <v>13086530</v>
      </c>
      <c r="B514" t="s">
        <v>28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8"/>
        <v>9</v>
      </c>
      <c r="L514">
        <f t="shared" si="29"/>
        <v>7</v>
      </c>
      <c r="M514">
        <f t="shared" si="30"/>
        <v>2745.1640000000002</v>
      </c>
      <c r="N514">
        <f t="shared" si="31"/>
        <v>0</v>
      </c>
    </row>
    <row r="515" spans="1:14" x14ac:dyDescent="0.25">
      <c r="A515">
        <v>13086530</v>
      </c>
      <c r="B515" t="s">
        <v>28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32">MONTH(C515)</f>
        <v>9</v>
      </c>
      <c r="L515">
        <f t="shared" ref="L515:L578" si="33">DAY(C515)</f>
        <v>8</v>
      </c>
      <c r="M515">
        <f t="shared" ref="M515:M578" si="34">F515*1.9835</f>
        <v>2751.1145000000001</v>
      </c>
      <c r="N515">
        <f t="shared" ref="N515:N578" si="35">(D515-F515)*1.9835</f>
        <v>0</v>
      </c>
    </row>
    <row r="516" spans="1:14" x14ac:dyDescent="0.25">
      <c r="A516">
        <v>13086530</v>
      </c>
      <c r="B516" t="s">
        <v>28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32"/>
        <v>9</v>
      </c>
      <c r="L516">
        <f t="shared" si="33"/>
        <v>9</v>
      </c>
      <c r="M516">
        <f t="shared" si="34"/>
        <v>2757.0650000000001</v>
      </c>
      <c r="N516">
        <f t="shared" si="35"/>
        <v>0</v>
      </c>
    </row>
    <row r="517" spans="1:14" x14ac:dyDescent="0.25">
      <c r="A517">
        <v>13086530</v>
      </c>
      <c r="B517" t="s">
        <v>28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32"/>
        <v>9</v>
      </c>
      <c r="L517">
        <f t="shared" si="33"/>
        <v>10</v>
      </c>
      <c r="M517">
        <f t="shared" si="34"/>
        <v>2763.0155</v>
      </c>
      <c r="N517">
        <f t="shared" si="35"/>
        <v>0</v>
      </c>
    </row>
    <row r="518" spans="1:14" x14ac:dyDescent="0.25">
      <c r="A518">
        <v>13086530</v>
      </c>
      <c r="B518" t="s">
        <v>28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32"/>
        <v>9</v>
      </c>
      <c r="L518">
        <f t="shared" si="33"/>
        <v>11</v>
      </c>
      <c r="M518">
        <f t="shared" si="34"/>
        <v>2596.4014999999999</v>
      </c>
      <c r="N518">
        <f t="shared" si="35"/>
        <v>0</v>
      </c>
    </row>
    <row r="519" spans="1:14" x14ac:dyDescent="0.25">
      <c r="A519">
        <v>13086530</v>
      </c>
      <c r="B519" t="s">
        <v>28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32"/>
        <v>9</v>
      </c>
      <c r="L519">
        <f t="shared" si="33"/>
        <v>12</v>
      </c>
      <c r="M519">
        <f t="shared" si="34"/>
        <v>2540.8634999999999</v>
      </c>
      <c r="N519">
        <f t="shared" si="35"/>
        <v>0</v>
      </c>
    </row>
    <row r="520" spans="1:14" x14ac:dyDescent="0.25">
      <c r="A520">
        <v>13086530</v>
      </c>
      <c r="B520" t="s">
        <v>28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32"/>
        <v>9</v>
      </c>
      <c r="L520">
        <f t="shared" si="33"/>
        <v>13</v>
      </c>
      <c r="M520">
        <f t="shared" si="34"/>
        <v>2528.9625000000001</v>
      </c>
      <c r="N520">
        <f t="shared" si="35"/>
        <v>0</v>
      </c>
    </row>
    <row r="521" spans="1:14" x14ac:dyDescent="0.25">
      <c r="A521">
        <v>13086530</v>
      </c>
      <c r="B521" t="s">
        <v>28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32"/>
        <v>9</v>
      </c>
      <c r="L521">
        <f t="shared" si="33"/>
        <v>14</v>
      </c>
      <c r="M521">
        <f t="shared" si="34"/>
        <v>2489.2925</v>
      </c>
      <c r="N521">
        <f t="shared" si="35"/>
        <v>0</v>
      </c>
    </row>
    <row r="522" spans="1:14" x14ac:dyDescent="0.25">
      <c r="A522">
        <v>13086530</v>
      </c>
      <c r="B522" t="s">
        <v>28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32"/>
        <v>9</v>
      </c>
      <c r="L522">
        <f t="shared" si="33"/>
        <v>15</v>
      </c>
      <c r="M522">
        <f t="shared" si="34"/>
        <v>2499.21</v>
      </c>
      <c r="N522">
        <f t="shared" si="35"/>
        <v>0</v>
      </c>
    </row>
    <row r="523" spans="1:14" x14ac:dyDescent="0.25">
      <c r="A523">
        <v>13086530</v>
      </c>
      <c r="B523" t="s">
        <v>28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32"/>
        <v>9</v>
      </c>
      <c r="L523">
        <f t="shared" si="33"/>
        <v>16</v>
      </c>
      <c r="M523">
        <f t="shared" si="34"/>
        <v>2370.2825000000003</v>
      </c>
      <c r="N523">
        <f t="shared" si="35"/>
        <v>0</v>
      </c>
    </row>
    <row r="524" spans="1:14" x14ac:dyDescent="0.25">
      <c r="A524">
        <v>13086530</v>
      </c>
      <c r="B524" t="s">
        <v>28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32"/>
        <v>9</v>
      </c>
      <c r="L524">
        <f t="shared" si="33"/>
        <v>17</v>
      </c>
      <c r="M524">
        <f t="shared" si="34"/>
        <v>2304.8270000000002</v>
      </c>
      <c r="N524">
        <f t="shared" si="35"/>
        <v>0</v>
      </c>
    </row>
    <row r="525" spans="1:14" x14ac:dyDescent="0.25">
      <c r="A525">
        <v>13086530</v>
      </c>
      <c r="B525" t="s">
        <v>28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32"/>
        <v>9</v>
      </c>
      <c r="L525">
        <f t="shared" si="33"/>
        <v>18</v>
      </c>
      <c r="M525">
        <f t="shared" si="34"/>
        <v>2300.86</v>
      </c>
      <c r="N525">
        <f t="shared" si="35"/>
        <v>0</v>
      </c>
    </row>
    <row r="526" spans="1:14" x14ac:dyDescent="0.25">
      <c r="A526">
        <v>13086530</v>
      </c>
      <c r="B526" t="s">
        <v>28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32"/>
        <v>9</v>
      </c>
      <c r="L526">
        <f t="shared" si="33"/>
        <v>19</v>
      </c>
      <c r="M526">
        <f t="shared" si="34"/>
        <v>2296.893</v>
      </c>
      <c r="N526">
        <f t="shared" si="35"/>
        <v>0</v>
      </c>
    </row>
    <row r="527" spans="1:14" x14ac:dyDescent="0.25">
      <c r="A527">
        <v>13086530</v>
      </c>
      <c r="B527" t="s">
        <v>28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32"/>
        <v>9</v>
      </c>
      <c r="L527">
        <f t="shared" si="33"/>
        <v>20</v>
      </c>
      <c r="M527">
        <f t="shared" si="34"/>
        <v>2288.9589999999998</v>
      </c>
      <c r="N527">
        <f t="shared" si="35"/>
        <v>0</v>
      </c>
    </row>
    <row r="528" spans="1:14" x14ac:dyDescent="0.25">
      <c r="A528">
        <v>13086530</v>
      </c>
      <c r="B528" t="s">
        <v>28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32"/>
        <v>9</v>
      </c>
      <c r="L528">
        <f t="shared" si="33"/>
        <v>21</v>
      </c>
      <c r="M528">
        <f t="shared" si="34"/>
        <v>2292.9259999999999</v>
      </c>
      <c r="N528">
        <f t="shared" si="35"/>
        <v>0</v>
      </c>
    </row>
    <row r="529" spans="1:14" x14ac:dyDescent="0.25">
      <c r="A529">
        <v>13086530</v>
      </c>
      <c r="B529" t="s">
        <v>28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32"/>
        <v>9</v>
      </c>
      <c r="L529">
        <f t="shared" si="33"/>
        <v>22</v>
      </c>
      <c r="M529">
        <f t="shared" si="34"/>
        <v>2292.9259999999999</v>
      </c>
      <c r="N529">
        <f t="shared" si="35"/>
        <v>0</v>
      </c>
    </row>
    <row r="530" spans="1:14" x14ac:dyDescent="0.25">
      <c r="A530">
        <v>13086530</v>
      </c>
      <c r="B530" t="s">
        <v>28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32"/>
        <v>9</v>
      </c>
      <c r="L530">
        <f t="shared" si="33"/>
        <v>23</v>
      </c>
      <c r="M530">
        <f t="shared" si="34"/>
        <v>2134.2460000000001</v>
      </c>
      <c r="N530">
        <f t="shared" si="35"/>
        <v>0</v>
      </c>
    </row>
    <row r="531" spans="1:14" x14ac:dyDescent="0.25">
      <c r="A531">
        <v>13086530</v>
      </c>
      <c r="B531" t="s">
        <v>28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32"/>
        <v>9</v>
      </c>
      <c r="L531">
        <f t="shared" si="33"/>
        <v>24</v>
      </c>
      <c r="M531">
        <f t="shared" si="34"/>
        <v>2074.741</v>
      </c>
      <c r="N531">
        <f t="shared" si="35"/>
        <v>0</v>
      </c>
    </row>
    <row r="532" spans="1:14" x14ac:dyDescent="0.25">
      <c r="A532">
        <v>13086530</v>
      </c>
      <c r="B532" t="s">
        <v>28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32"/>
        <v>9</v>
      </c>
      <c r="L532">
        <f t="shared" si="33"/>
        <v>25</v>
      </c>
      <c r="M532">
        <f t="shared" si="34"/>
        <v>2056.8895000000002</v>
      </c>
      <c r="N532">
        <f t="shared" si="35"/>
        <v>0</v>
      </c>
    </row>
    <row r="533" spans="1:14" x14ac:dyDescent="0.25">
      <c r="A533">
        <v>13086530</v>
      </c>
      <c r="B533" t="s">
        <v>28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32"/>
        <v>9</v>
      </c>
      <c r="L533">
        <f t="shared" si="33"/>
        <v>26</v>
      </c>
      <c r="M533">
        <f t="shared" si="34"/>
        <v>2035.0710000000001</v>
      </c>
      <c r="N533">
        <f t="shared" si="35"/>
        <v>0</v>
      </c>
    </row>
    <row r="534" spans="1:14" x14ac:dyDescent="0.25">
      <c r="A534">
        <v>13086530</v>
      </c>
      <c r="B534" t="s">
        <v>28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32"/>
        <v>9</v>
      </c>
      <c r="L534">
        <f t="shared" si="33"/>
        <v>27</v>
      </c>
      <c r="M534">
        <f t="shared" si="34"/>
        <v>2039.038</v>
      </c>
      <c r="N534">
        <f t="shared" si="35"/>
        <v>0</v>
      </c>
    </row>
    <row r="535" spans="1:14" x14ac:dyDescent="0.25">
      <c r="A535">
        <v>13086530</v>
      </c>
      <c r="B535" t="s">
        <v>28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32"/>
        <v>9</v>
      </c>
      <c r="L535">
        <f t="shared" si="33"/>
        <v>28</v>
      </c>
      <c r="M535">
        <f t="shared" si="34"/>
        <v>2039.038</v>
      </c>
      <c r="N535">
        <f t="shared" si="35"/>
        <v>0</v>
      </c>
    </row>
    <row r="536" spans="1:14" x14ac:dyDescent="0.25">
      <c r="A536">
        <v>13086530</v>
      </c>
      <c r="B536" t="s">
        <v>28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32"/>
        <v>9</v>
      </c>
      <c r="L536">
        <f t="shared" si="33"/>
        <v>29</v>
      </c>
      <c r="M536">
        <f t="shared" si="34"/>
        <v>2035.0710000000001</v>
      </c>
      <c r="N536">
        <f t="shared" si="35"/>
        <v>0</v>
      </c>
    </row>
    <row r="537" spans="1:14" x14ac:dyDescent="0.25">
      <c r="A537">
        <v>13086530</v>
      </c>
      <c r="B537" t="s">
        <v>28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32"/>
        <v>9</v>
      </c>
      <c r="L537">
        <f t="shared" si="33"/>
        <v>30</v>
      </c>
      <c r="M537">
        <f t="shared" si="34"/>
        <v>2035.0710000000001</v>
      </c>
      <c r="N537">
        <f t="shared" si="35"/>
        <v>0</v>
      </c>
    </row>
    <row r="538" spans="1:14" x14ac:dyDescent="0.25">
      <c r="A538">
        <v>13086530</v>
      </c>
      <c r="B538" t="s">
        <v>28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32"/>
        <v>10</v>
      </c>
      <c r="L538">
        <f t="shared" si="33"/>
        <v>1</v>
      </c>
      <c r="M538">
        <f t="shared" si="34"/>
        <v>2035.0710000000001</v>
      </c>
      <c r="N538">
        <f t="shared" si="35"/>
        <v>0</v>
      </c>
    </row>
    <row r="539" spans="1:14" x14ac:dyDescent="0.25">
      <c r="A539">
        <v>13086530</v>
      </c>
      <c r="B539" t="s">
        <v>28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32"/>
        <v>10</v>
      </c>
      <c r="L539">
        <f t="shared" si="33"/>
        <v>2</v>
      </c>
      <c r="M539">
        <f t="shared" si="34"/>
        <v>2035.0710000000001</v>
      </c>
      <c r="N539">
        <f t="shared" si="35"/>
        <v>0</v>
      </c>
    </row>
    <row r="540" spans="1:14" x14ac:dyDescent="0.25">
      <c r="A540">
        <v>13086530</v>
      </c>
      <c r="B540" t="s">
        <v>28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32"/>
        <v>10</v>
      </c>
      <c r="L540">
        <f t="shared" si="33"/>
        <v>3</v>
      </c>
      <c r="M540">
        <f t="shared" si="34"/>
        <v>2031.104</v>
      </c>
      <c r="N540">
        <f t="shared" si="35"/>
        <v>0</v>
      </c>
    </row>
    <row r="541" spans="1:14" x14ac:dyDescent="0.25">
      <c r="A541">
        <v>13086530</v>
      </c>
      <c r="B541" t="s">
        <v>28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32"/>
        <v>10</v>
      </c>
      <c r="L541">
        <f t="shared" si="33"/>
        <v>4</v>
      </c>
      <c r="M541">
        <f t="shared" si="34"/>
        <v>2031.104</v>
      </c>
      <c r="N541">
        <f t="shared" si="35"/>
        <v>0</v>
      </c>
    </row>
    <row r="542" spans="1:14" x14ac:dyDescent="0.25">
      <c r="A542">
        <v>13086530</v>
      </c>
      <c r="B542" t="s">
        <v>28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32"/>
        <v>10</v>
      </c>
      <c r="L542">
        <f t="shared" si="33"/>
        <v>5</v>
      </c>
      <c r="M542">
        <f t="shared" si="34"/>
        <v>2031.104</v>
      </c>
      <c r="N542">
        <f t="shared" si="35"/>
        <v>0</v>
      </c>
    </row>
    <row r="543" spans="1:14" x14ac:dyDescent="0.25">
      <c r="A543">
        <v>13086530</v>
      </c>
      <c r="B543" t="s">
        <v>28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32"/>
        <v>10</v>
      </c>
      <c r="L543">
        <f t="shared" si="33"/>
        <v>6</v>
      </c>
      <c r="M543">
        <f t="shared" si="34"/>
        <v>2027.1369999999999</v>
      </c>
      <c r="N543">
        <f t="shared" si="35"/>
        <v>0</v>
      </c>
    </row>
    <row r="544" spans="1:14" x14ac:dyDescent="0.25">
      <c r="A544">
        <v>13086530</v>
      </c>
      <c r="B544" t="s">
        <v>28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32"/>
        <v>10</v>
      </c>
      <c r="L544">
        <f t="shared" si="33"/>
        <v>7</v>
      </c>
      <c r="M544">
        <f t="shared" si="34"/>
        <v>2031.104</v>
      </c>
      <c r="N544">
        <f t="shared" si="35"/>
        <v>0</v>
      </c>
    </row>
    <row r="545" spans="1:14" x14ac:dyDescent="0.25">
      <c r="A545">
        <v>13086530</v>
      </c>
      <c r="B545" t="s">
        <v>28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32"/>
        <v>10</v>
      </c>
      <c r="L545">
        <f t="shared" si="33"/>
        <v>8</v>
      </c>
      <c r="M545">
        <f t="shared" si="34"/>
        <v>2027.1369999999999</v>
      </c>
      <c r="N545">
        <f t="shared" si="35"/>
        <v>0</v>
      </c>
    </row>
    <row r="546" spans="1:14" x14ac:dyDescent="0.25">
      <c r="A546">
        <v>13086530</v>
      </c>
      <c r="B546" t="s">
        <v>28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32"/>
        <v>10</v>
      </c>
      <c r="L546">
        <f t="shared" si="33"/>
        <v>9</v>
      </c>
      <c r="M546">
        <f t="shared" si="34"/>
        <v>2056.8895000000002</v>
      </c>
      <c r="N546">
        <f t="shared" si="35"/>
        <v>0</v>
      </c>
    </row>
    <row r="547" spans="1:14" x14ac:dyDescent="0.25">
      <c r="A547">
        <v>13086530</v>
      </c>
      <c r="B547" t="s">
        <v>28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32"/>
        <v>10</v>
      </c>
      <c r="L547">
        <f t="shared" si="33"/>
        <v>10</v>
      </c>
      <c r="M547">
        <f t="shared" si="34"/>
        <v>1719.6945000000001</v>
      </c>
      <c r="N547">
        <f t="shared" si="35"/>
        <v>0</v>
      </c>
    </row>
    <row r="548" spans="1:14" x14ac:dyDescent="0.25">
      <c r="A548">
        <v>13086530</v>
      </c>
      <c r="B548" t="s">
        <v>28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32"/>
        <v>10</v>
      </c>
      <c r="L548">
        <f t="shared" si="33"/>
        <v>11</v>
      </c>
      <c r="M548">
        <f t="shared" si="34"/>
        <v>0</v>
      </c>
      <c r="N548">
        <f t="shared" si="35"/>
        <v>0</v>
      </c>
    </row>
    <row r="549" spans="1:14" x14ac:dyDescent="0.25">
      <c r="A549">
        <v>13086530</v>
      </c>
      <c r="B549" t="s">
        <v>28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32"/>
        <v>10</v>
      </c>
      <c r="L549">
        <f t="shared" si="33"/>
        <v>12</v>
      </c>
      <c r="M549">
        <f t="shared" si="34"/>
        <v>0</v>
      </c>
      <c r="N549">
        <f t="shared" si="35"/>
        <v>0</v>
      </c>
    </row>
    <row r="550" spans="1:14" x14ac:dyDescent="0.25">
      <c r="A550">
        <v>13086530</v>
      </c>
      <c r="B550" t="s">
        <v>28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32"/>
        <v>10</v>
      </c>
      <c r="L550">
        <f t="shared" si="33"/>
        <v>13</v>
      </c>
      <c r="M550">
        <f t="shared" si="34"/>
        <v>0</v>
      </c>
      <c r="N550">
        <f t="shared" si="35"/>
        <v>0</v>
      </c>
    </row>
    <row r="551" spans="1:14" x14ac:dyDescent="0.25">
      <c r="A551">
        <v>13086530</v>
      </c>
      <c r="B551" t="s">
        <v>28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32"/>
        <v>10</v>
      </c>
      <c r="L551">
        <f t="shared" si="33"/>
        <v>14</v>
      </c>
      <c r="M551">
        <f t="shared" si="34"/>
        <v>0</v>
      </c>
      <c r="N551">
        <f t="shared" si="35"/>
        <v>0</v>
      </c>
    </row>
    <row r="552" spans="1:14" x14ac:dyDescent="0.25">
      <c r="A552">
        <v>13086530</v>
      </c>
      <c r="B552" t="s">
        <v>28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32"/>
        <v>10</v>
      </c>
      <c r="L552">
        <f t="shared" si="33"/>
        <v>15</v>
      </c>
      <c r="M552">
        <f t="shared" si="34"/>
        <v>0</v>
      </c>
      <c r="N552">
        <f t="shared" si="35"/>
        <v>0</v>
      </c>
    </row>
    <row r="553" spans="1:14" x14ac:dyDescent="0.25">
      <c r="A553">
        <v>13086530</v>
      </c>
      <c r="B553" t="s">
        <v>28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32"/>
        <v>10</v>
      </c>
      <c r="L553">
        <f t="shared" si="33"/>
        <v>16</v>
      </c>
      <c r="M553">
        <f t="shared" si="34"/>
        <v>0</v>
      </c>
      <c r="N553">
        <f t="shared" si="35"/>
        <v>0</v>
      </c>
    </row>
    <row r="554" spans="1:14" x14ac:dyDescent="0.25">
      <c r="A554">
        <v>13086530</v>
      </c>
      <c r="B554" t="s">
        <v>28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32"/>
        <v>10</v>
      </c>
      <c r="L554">
        <f t="shared" si="33"/>
        <v>17</v>
      </c>
      <c r="M554">
        <f t="shared" si="34"/>
        <v>0</v>
      </c>
      <c r="N554">
        <f t="shared" si="35"/>
        <v>0</v>
      </c>
    </row>
    <row r="555" spans="1:14" x14ac:dyDescent="0.25">
      <c r="A555">
        <v>13086530</v>
      </c>
      <c r="B555" t="s">
        <v>28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32"/>
        <v>10</v>
      </c>
      <c r="L555">
        <f t="shared" si="33"/>
        <v>18</v>
      </c>
      <c r="M555">
        <f t="shared" si="34"/>
        <v>0</v>
      </c>
      <c r="N555">
        <f t="shared" si="35"/>
        <v>0</v>
      </c>
    </row>
    <row r="556" spans="1:14" x14ac:dyDescent="0.25">
      <c r="A556">
        <v>13086530</v>
      </c>
      <c r="B556" t="s">
        <v>28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32"/>
        <v>10</v>
      </c>
      <c r="L556">
        <f t="shared" si="33"/>
        <v>19</v>
      </c>
      <c r="M556">
        <f t="shared" si="34"/>
        <v>0</v>
      </c>
      <c r="N556">
        <f t="shared" si="35"/>
        <v>0</v>
      </c>
    </row>
    <row r="557" spans="1:14" x14ac:dyDescent="0.25">
      <c r="A557">
        <v>13086530</v>
      </c>
      <c r="B557" t="s">
        <v>28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32"/>
        <v>10</v>
      </c>
      <c r="L557">
        <f t="shared" si="33"/>
        <v>20</v>
      </c>
      <c r="M557">
        <f t="shared" si="34"/>
        <v>0</v>
      </c>
      <c r="N557">
        <f t="shared" si="35"/>
        <v>0</v>
      </c>
    </row>
    <row r="558" spans="1:14" x14ac:dyDescent="0.25">
      <c r="A558">
        <v>13086530</v>
      </c>
      <c r="B558" t="s">
        <v>28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32"/>
        <v>10</v>
      </c>
      <c r="L558">
        <f t="shared" si="33"/>
        <v>21</v>
      </c>
      <c r="M558">
        <f t="shared" si="34"/>
        <v>0</v>
      </c>
      <c r="N558">
        <f t="shared" si="35"/>
        <v>0</v>
      </c>
    </row>
    <row r="559" spans="1:14" x14ac:dyDescent="0.25">
      <c r="A559">
        <v>13086530</v>
      </c>
      <c r="B559" t="s">
        <v>28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32"/>
        <v>10</v>
      </c>
      <c r="L559">
        <f t="shared" si="33"/>
        <v>22</v>
      </c>
      <c r="M559">
        <f t="shared" si="34"/>
        <v>0</v>
      </c>
      <c r="N559">
        <f t="shared" si="35"/>
        <v>0</v>
      </c>
    </row>
    <row r="560" spans="1:14" x14ac:dyDescent="0.25">
      <c r="A560">
        <v>13086530</v>
      </c>
      <c r="B560" t="s">
        <v>28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32"/>
        <v>10</v>
      </c>
      <c r="L560">
        <f t="shared" si="33"/>
        <v>23</v>
      </c>
      <c r="M560">
        <f t="shared" si="34"/>
        <v>0</v>
      </c>
      <c r="N560">
        <f t="shared" si="35"/>
        <v>0</v>
      </c>
    </row>
    <row r="561" spans="1:14" x14ac:dyDescent="0.25">
      <c r="A561">
        <v>13086530</v>
      </c>
      <c r="B561" t="s">
        <v>28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32"/>
        <v>10</v>
      </c>
      <c r="L561">
        <f t="shared" si="33"/>
        <v>24</v>
      </c>
      <c r="M561">
        <f t="shared" si="34"/>
        <v>0</v>
      </c>
      <c r="N561">
        <f t="shared" si="35"/>
        <v>0</v>
      </c>
    </row>
    <row r="562" spans="1:14" x14ac:dyDescent="0.25">
      <c r="A562">
        <v>13086530</v>
      </c>
      <c r="B562" t="s">
        <v>28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32"/>
        <v>10</v>
      </c>
      <c r="L562">
        <f t="shared" si="33"/>
        <v>25</v>
      </c>
      <c r="M562">
        <f t="shared" si="34"/>
        <v>0</v>
      </c>
      <c r="N562">
        <f t="shared" si="35"/>
        <v>0</v>
      </c>
    </row>
    <row r="563" spans="1:14" x14ac:dyDescent="0.25">
      <c r="A563">
        <v>13086530</v>
      </c>
      <c r="B563" t="s">
        <v>28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32"/>
        <v>10</v>
      </c>
      <c r="L563">
        <f t="shared" si="33"/>
        <v>26</v>
      </c>
      <c r="M563">
        <f t="shared" si="34"/>
        <v>0</v>
      </c>
      <c r="N563">
        <f t="shared" si="35"/>
        <v>0</v>
      </c>
    </row>
    <row r="564" spans="1:14" x14ac:dyDescent="0.25">
      <c r="A564">
        <v>13086530</v>
      </c>
      <c r="B564" t="s">
        <v>28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32"/>
        <v>10</v>
      </c>
      <c r="L564">
        <f t="shared" si="33"/>
        <v>27</v>
      </c>
      <c r="M564">
        <f t="shared" si="34"/>
        <v>0</v>
      </c>
      <c r="N564">
        <f t="shared" si="35"/>
        <v>0</v>
      </c>
    </row>
    <row r="565" spans="1:14" x14ac:dyDescent="0.25">
      <c r="A565">
        <v>13086530</v>
      </c>
      <c r="B565" t="s">
        <v>28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32"/>
        <v>10</v>
      </c>
      <c r="L565">
        <f t="shared" si="33"/>
        <v>28</v>
      </c>
      <c r="M565">
        <f t="shared" si="34"/>
        <v>0</v>
      </c>
      <c r="N565">
        <f t="shared" si="35"/>
        <v>170.58100000000002</v>
      </c>
    </row>
    <row r="566" spans="1:14" x14ac:dyDescent="0.25">
      <c r="A566">
        <v>13086530</v>
      </c>
      <c r="B566" t="s">
        <v>28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32"/>
        <v>10</v>
      </c>
      <c r="L566">
        <f t="shared" si="33"/>
        <v>29</v>
      </c>
      <c r="M566">
        <f t="shared" si="34"/>
        <v>15.868</v>
      </c>
      <c r="N566">
        <f t="shared" si="35"/>
        <v>347.11250000000001</v>
      </c>
    </row>
    <row r="567" spans="1:14" x14ac:dyDescent="0.25">
      <c r="A567">
        <v>13086530</v>
      </c>
      <c r="B567" t="s">
        <v>28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32"/>
        <v>10</v>
      </c>
      <c r="L567">
        <f t="shared" si="33"/>
        <v>30</v>
      </c>
      <c r="M567">
        <f t="shared" si="34"/>
        <v>75.373000000000005</v>
      </c>
      <c r="N567">
        <f t="shared" si="35"/>
        <v>301.49200000000002</v>
      </c>
    </row>
    <row r="568" spans="1:14" x14ac:dyDescent="0.25">
      <c r="A568">
        <v>13086530</v>
      </c>
      <c r="B568" t="s">
        <v>28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32"/>
        <v>10</v>
      </c>
      <c r="L568">
        <f t="shared" si="33"/>
        <v>31</v>
      </c>
      <c r="M568">
        <f t="shared" si="34"/>
        <v>0</v>
      </c>
      <c r="N568">
        <f t="shared" si="35"/>
        <v>400.66700000000003</v>
      </c>
    </row>
    <row r="569" spans="1:14" x14ac:dyDescent="0.25">
      <c r="A569">
        <v>13086530</v>
      </c>
      <c r="B569" t="s">
        <v>28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32"/>
        <v>11</v>
      </c>
      <c r="L569">
        <f t="shared" si="33"/>
        <v>1</v>
      </c>
      <c r="M569">
        <f t="shared" si="34"/>
        <v>0</v>
      </c>
      <c r="N569">
        <f t="shared" si="35"/>
        <v>376.86500000000001</v>
      </c>
    </row>
    <row r="570" spans="1:14" x14ac:dyDescent="0.25">
      <c r="A570">
        <v>13086530</v>
      </c>
      <c r="B570" t="s">
        <v>28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32"/>
        <v>11</v>
      </c>
      <c r="L570">
        <f t="shared" si="33"/>
        <v>2</v>
      </c>
      <c r="M570">
        <f t="shared" si="34"/>
        <v>0</v>
      </c>
      <c r="N570">
        <f t="shared" si="35"/>
        <v>362.98050000000001</v>
      </c>
    </row>
    <row r="571" spans="1:14" x14ac:dyDescent="0.25">
      <c r="A571">
        <v>13086530</v>
      </c>
      <c r="B571" t="s">
        <v>28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32"/>
        <v>11</v>
      </c>
      <c r="L571">
        <f t="shared" si="33"/>
        <v>3</v>
      </c>
      <c r="M571">
        <f t="shared" si="34"/>
        <v>0</v>
      </c>
      <c r="N571">
        <f t="shared" si="35"/>
        <v>341.16200000000003</v>
      </c>
    </row>
    <row r="572" spans="1:14" x14ac:dyDescent="0.25">
      <c r="A572">
        <v>13086530</v>
      </c>
      <c r="B572" t="s">
        <v>28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32"/>
        <v>11</v>
      </c>
      <c r="L572">
        <f t="shared" si="33"/>
        <v>4</v>
      </c>
      <c r="M572">
        <f t="shared" si="34"/>
        <v>0</v>
      </c>
      <c r="N572">
        <f t="shared" si="35"/>
        <v>311.40949999999998</v>
      </c>
    </row>
    <row r="573" spans="1:14" x14ac:dyDescent="0.25">
      <c r="A573">
        <v>13086530</v>
      </c>
      <c r="B573" t="s">
        <v>28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32"/>
        <v>11</v>
      </c>
      <c r="L573">
        <f t="shared" si="33"/>
        <v>5</v>
      </c>
      <c r="M573">
        <f t="shared" si="34"/>
        <v>0</v>
      </c>
      <c r="N573">
        <f t="shared" si="35"/>
        <v>337.19499999999999</v>
      </c>
    </row>
    <row r="574" spans="1:14" x14ac:dyDescent="0.25">
      <c r="A574">
        <v>13086530</v>
      </c>
      <c r="B574" t="s">
        <v>28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32"/>
        <v>11</v>
      </c>
      <c r="L574">
        <f t="shared" si="33"/>
        <v>6</v>
      </c>
      <c r="M574">
        <f t="shared" si="34"/>
        <v>0</v>
      </c>
      <c r="N574">
        <f t="shared" si="35"/>
        <v>440.33699999999999</v>
      </c>
    </row>
    <row r="575" spans="1:14" x14ac:dyDescent="0.25">
      <c r="A575">
        <v>13086530</v>
      </c>
      <c r="B575" t="s">
        <v>28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32"/>
        <v>11</v>
      </c>
      <c r="L575">
        <f t="shared" si="33"/>
        <v>7</v>
      </c>
      <c r="M575">
        <f t="shared" si="34"/>
        <v>0</v>
      </c>
      <c r="N575">
        <f t="shared" si="35"/>
        <v>501.82550000000003</v>
      </c>
    </row>
    <row r="576" spans="1:14" x14ac:dyDescent="0.25">
      <c r="A576">
        <v>13086530</v>
      </c>
      <c r="B576" t="s">
        <v>28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32"/>
        <v>11</v>
      </c>
      <c r="L576">
        <f t="shared" si="33"/>
        <v>8</v>
      </c>
      <c r="M576">
        <f t="shared" si="34"/>
        <v>0</v>
      </c>
      <c r="N576">
        <f t="shared" si="35"/>
        <v>521.66049999999996</v>
      </c>
    </row>
    <row r="577" spans="1:14" x14ac:dyDescent="0.25">
      <c r="A577">
        <v>13086530</v>
      </c>
      <c r="B577" t="s">
        <v>28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32"/>
        <v>11</v>
      </c>
      <c r="L577">
        <f t="shared" si="33"/>
        <v>9</v>
      </c>
      <c r="M577">
        <f t="shared" si="34"/>
        <v>0</v>
      </c>
      <c r="N577">
        <f t="shared" si="35"/>
        <v>511.74299999999999</v>
      </c>
    </row>
    <row r="578" spans="1:14" x14ac:dyDescent="0.25">
      <c r="A578">
        <v>13086530</v>
      </c>
      <c r="B578" t="s">
        <v>28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32"/>
        <v>11</v>
      </c>
      <c r="L578">
        <f t="shared" si="33"/>
        <v>10</v>
      </c>
      <c r="M578">
        <f t="shared" si="34"/>
        <v>0</v>
      </c>
      <c r="N578">
        <f t="shared" si="35"/>
        <v>511.74299999999999</v>
      </c>
    </row>
    <row r="579" spans="1:14" x14ac:dyDescent="0.25">
      <c r="A579">
        <v>13086530</v>
      </c>
      <c r="B579" t="s">
        <v>28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36">MONTH(C579)</f>
        <v>11</v>
      </c>
      <c r="L579">
        <f t="shared" ref="L579:L642" si="37">DAY(C579)</f>
        <v>11</v>
      </c>
      <c r="M579">
        <f t="shared" ref="M579:M642" si="38">F579*1.9835</f>
        <v>0</v>
      </c>
      <c r="N579">
        <f t="shared" ref="N579:N642" si="39">(D579-F579)*1.9835</f>
        <v>491.90800000000002</v>
      </c>
    </row>
    <row r="580" spans="1:14" x14ac:dyDescent="0.25">
      <c r="A580">
        <v>13086530</v>
      </c>
      <c r="B580" t="s">
        <v>28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36"/>
        <v>11</v>
      </c>
      <c r="L580">
        <f t="shared" si="37"/>
        <v>12</v>
      </c>
      <c r="M580">
        <f t="shared" si="38"/>
        <v>0</v>
      </c>
      <c r="N580">
        <f t="shared" si="39"/>
        <v>372.89800000000002</v>
      </c>
    </row>
    <row r="581" spans="1:14" x14ac:dyDescent="0.25">
      <c r="A581">
        <v>13086530</v>
      </c>
      <c r="B581" t="s">
        <v>28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36"/>
        <v>11</v>
      </c>
      <c r="L581">
        <f t="shared" si="37"/>
        <v>13</v>
      </c>
      <c r="M581">
        <f t="shared" si="38"/>
        <v>0</v>
      </c>
      <c r="N581">
        <f t="shared" si="39"/>
        <v>333.22800000000001</v>
      </c>
    </row>
    <row r="582" spans="1:14" x14ac:dyDescent="0.25">
      <c r="A582">
        <v>13086530</v>
      </c>
      <c r="B582" t="s">
        <v>28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36"/>
        <v>11</v>
      </c>
      <c r="L582">
        <f t="shared" si="37"/>
        <v>14</v>
      </c>
      <c r="M582">
        <f t="shared" si="38"/>
        <v>0</v>
      </c>
      <c r="N582">
        <f t="shared" si="39"/>
        <v>434.38650000000001</v>
      </c>
    </row>
    <row r="583" spans="1:14" x14ac:dyDescent="0.25">
      <c r="A583">
        <v>13086530</v>
      </c>
      <c r="B583" t="s">
        <v>28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36"/>
        <v>11</v>
      </c>
      <c r="L583">
        <f t="shared" si="37"/>
        <v>15</v>
      </c>
      <c r="M583">
        <f t="shared" si="38"/>
        <v>0</v>
      </c>
      <c r="N583">
        <f t="shared" si="39"/>
        <v>517.69349999999997</v>
      </c>
    </row>
    <row r="584" spans="1:14" x14ac:dyDescent="0.25">
      <c r="A584">
        <v>13086530</v>
      </c>
      <c r="B584" t="s">
        <v>28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36"/>
        <v>11</v>
      </c>
      <c r="L584">
        <f t="shared" si="37"/>
        <v>16</v>
      </c>
      <c r="M584">
        <f t="shared" si="38"/>
        <v>0</v>
      </c>
      <c r="N584">
        <f t="shared" si="39"/>
        <v>472.07300000000004</v>
      </c>
    </row>
    <row r="585" spans="1:14" x14ac:dyDescent="0.25">
      <c r="A585">
        <v>13086530</v>
      </c>
      <c r="B585" t="s">
        <v>28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36"/>
        <v>11</v>
      </c>
      <c r="L585">
        <f t="shared" si="37"/>
        <v>17</v>
      </c>
      <c r="M585">
        <f t="shared" si="38"/>
        <v>0</v>
      </c>
      <c r="N585">
        <f t="shared" si="39"/>
        <v>456.20499999999998</v>
      </c>
    </row>
    <row r="586" spans="1:14" x14ac:dyDescent="0.25">
      <c r="A586">
        <v>13086530</v>
      </c>
      <c r="B586" t="s">
        <v>28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36"/>
        <v>11</v>
      </c>
      <c r="L586">
        <f t="shared" si="37"/>
        <v>18</v>
      </c>
      <c r="M586">
        <f t="shared" si="38"/>
        <v>0</v>
      </c>
      <c r="N586">
        <f t="shared" si="39"/>
        <v>428.43600000000004</v>
      </c>
    </row>
    <row r="587" spans="1:14" x14ac:dyDescent="0.25">
      <c r="A587">
        <v>13086530</v>
      </c>
      <c r="B587" t="s">
        <v>28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36"/>
        <v>11</v>
      </c>
      <c r="L587">
        <f t="shared" si="37"/>
        <v>19</v>
      </c>
      <c r="M587">
        <f t="shared" si="38"/>
        <v>0</v>
      </c>
      <c r="N587">
        <f t="shared" si="39"/>
        <v>438.3535</v>
      </c>
    </row>
    <row r="588" spans="1:14" x14ac:dyDescent="0.25">
      <c r="A588">
        <v>13086530</v>
      </c>
      <c r="B588" t="s">
        <v>28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36"/>
        <v>11</v>
      </c>
      <c r="L588">
        <f t="shared" si="37"/>
        <v>20</v>
      </c>
      <c r="M588">
        <f t="shared" si="38"/>
        <v>0</v>
      </c>
      <c r="N588">
        <f t="shared" si="39"/>
        <v>372.89800000000002</v>
      </c>
    </row>
    <row r="589" spans="1:14" x14ac:dyDescent="0.25">
      <c r="A589">
        <v>13086530</v>
      </c>
      <c r="B589" t="s">
        <v>28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36"/>
        <v>11</v>
      </c>
      <c r="L589">
        <f t="shared" si="37"/>
        <v>21</v>
      </c>
      <c r="M589">
        <f t="shared" si="38"/>
        <v>0</v>
      </c>
      <c r="N589">
        <f t="shared" si="39"/>
        <v>335.2115</v>
      </c>
    </row>
    <row r="590" spans="1:14" x14ac:dyDescent="0.25">
      <c r="A590">
        <v>13086530</v>
      </c>
      <c r="B590" t="s">
        <v>28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36"/>
        <v>11</v>
      </c>
      <c r="L590">
        <f t="shared" si="37"/>
        <v>22</v>
      </c>
      <c r="M590">
        <f t="shared" si="38"/>
        <v>0</v>
      </c>
      <c r="N590">
        <f t="shared" si="39"/>
        <v>287.60750000000002</v>
      </c>
    </row>
    <row r="591" spans="1:14" x14ac:dyDescent="0.25">
      <c r="A591">
        <v>13086530</v>
      </c>
      <c r="B591" t="s">
        <v>28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36"/>
        <v>4</v>
      </c>
      <c r="L591">
        <f t="shared" si="37"/>
        <v>1</v>
      </c>
      <c r="M591">
        <f t="shared" si="38"/>
        <v>0</v>
      </c>
      <c r="N591">
        <f t="shared" si="39"/>
        <v>170.58100000000002</v>
      </c>
    </row>
    <row r="592" spans="1:14" x14ac:dyDescent="0.25">
      <c r="A592">
        <v>13086530</v>
      </c>
      <c r="B592" t="s">
        <v>28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36"/>
        <v>4</v>
      </c>
      <c r="L592">
        <f t="shared" si="37"/>
        <v>2</v>
      </c>
      <c r="M592">
        <f t="shared" si="38"/>
        <v>168.5975</v>
      </c>
      <c r="N592">
        <f t="shared" si="39"/>
        <v>0</v>
      </c>
    </row>
    <row r="593" spans="1:14" x14ac:dyDescent="0.25">
      <c r="A593">
        <v>13086530</v>
      </c>
      <c r="B593" t="s">
        <v>28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36"/>
        <v>4</v>
      </c>
      <c r="L593">
        <f t="shared" si="37"/>
        <v>3</v>
      </c>
      <c r="M593">
        <f t="shared" si="38"/>
        <v>168.5975</v>
      </c>
      <c r="N593">
        <f t="shared" si="39"/>
        <v>0</v>
      </c>
    </row>
    <row r="594" spans="1:14" x14ac:dyDescent="0.25">
      <c r="A594">
        <v>13086530</v>
      </c>
      <c r="B594" t="s">
        <v>28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36"/>
        <v>4</v>
      </c>
      <c r="L594">
        <f t="shared" si="37"/>
        <v>4</v>
      </c>
      <c r="M594">
        <f t="shared" si="38"/>
        <v>1090.925</v>
      </c>
      <c r="N594">
        <f t="shared" si="39"/>
        <v>0</v>
      </c>
    </row>
    <row r="595" spans="1:14" x14ac:dyDescent="0.25">
      <c r="A595">
        <v>13086530</v>
      </c>
      <c r="B595" t="s">
        <v>28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36"/>
        <v>4</v>
      </c>
      <c r="L595">
        <f t="shared" si="37"/>
        <v>5</v>
      </c>
      <c r="M595">
        <f t="shared" si="38"/>
        <v>630.75300000000004</v>
      </c>
      <c r="N595">
        <f t="shared" si="39"/>
        <v>0</v>
      </c>
    </row>
    <row r="596" spans="1:14" x14ac:dyDescent="0.25">
      <c r="A596">
        <v>13086530</v>
      </c>
      <c r="B596" t="s">
        <v>28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36"/>
        <v>4</v>
      </c>
      <c r="L596">
        <f t="shared" si="37"/>
        <v>6</v>
      </c>
      <c r="M596">
        <f t="shared" si="38"/>
        <v>942.16250000000002</v>
      </c>
      <c r="N596">
        <f t="shared" si="39"/>
        <v>0</v>
      </c>
    </row>
    <row r="597" spans="1:14" x14ac:dyDescent="0.25">
      <c r="A597">
        <v>13086530</v>
      </c>
      <c r="B597" t="s">
        <v>28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36"/>
        <v>4</v>
      </c>
      <c r="L597">
        <f t="shared" si="37"/>
        <v>7</v>
      </c>
      <c r="M597">
        <f t="shared" si="38"/>
        <v>1215.8855000000001</v>
      </c>
      <c r="N597">
        <f t="shared" si="39"/>
        <v>0</v>
      </c>
    </row>
    <row r="598" spans="1:14" x14ac:dyDescent="0.25">
      <c r="A598">
        <v>13086530</v>
      </c>
      <c r="B598" t="s">
        <v>28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36"/>
        <v>4</v>
      </c>
      <c r="L598">
        <f t="shared" si="37"/>
        <v>8</v>
      </c>
      <c r="M598">
        <f t="shared" si="38"/>
        <v>1202.001</v>
      </c>
      <c r="N598">
        <f t="shared" si="39"/>
        <v>0</v>
      </c>
    </row>
    <row r="599" spans="1:14" x14ac:dyDescent="0.25">
      <c r="A599">
        <v>13086530</v>
      </c>
      <c r="B599" t="s">
        <v>28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36"/>
        <v>4</v>
      </c>
      <c r="L599">
        <f t="shared" si="37"/>
        <v>9</v>
      </c>
      <c r="M599">
        <f t="shared" si="38"/>
        <v>1188.1165000000001</v>
      </c>
      <c r="N599">
        <f t="shared" si="39"/>
        <v>0</v>
      </c>
    </row>
    <row r="600" spans="1:14" x14ac:dyDescent="0.25">
      <c r="A600">
        <v>13086530</v>
      </c>
      <c r="B600" t="s">
        <v>28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36"/>
        <v>4</v>
      </c>
      <c r="L600">
        <f t="shared" si="37"/>
        <v>10</v>
      </c>
      <c r="M600">
        <f t="shared" si="38"/>
        <v>1192.0835</v>
      </c>
      <c r="N600">
        <f t="shared" si="39"/>
        <v>0</v>
      </c>
    </row>
    <row r="601" spans="1:14" x14ac:dyDescent="0.25">
      <c r="A601">
        <v>13086530</v>
      </c>
      <c r="B601" t="s">
        <v>28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36"/>
        <v>4</v>
      </c>
      <c r="L601">
        <f t="shared" si="37"/>
        <v>11</v>
      </c>
      <c r="M601">
        <f t="shared" si="38"/>
        <v>1229.77</v>
      </c>
      <c r="N601">
        <f t="shared" si="39"/>
        <v>0</v>
      </c>
    </row>
    <row r="602" spans="1:14" x14ac:dyDescent="0.25">
      <c r="A602">
        <v>13086530</v>
      </c>
      <c r="B602" t="s">
        <v>28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36"/>
        <v>4</v>
      </c>
      <c r="L602">
        <f t="shared" si="37"/>
        <v>12</v>
      </c>
      <c r="M602">
        <f t="shared" si="38"/>
        <v>1265.473</v>
      </c>
      <c r="N602">
        <f t="shared" si="39"/>
        <v>0</v>
      </c>
    </row>
    <row r="603" spans="1:14" x14ac:dyDescent="0.25">
      <c r="A603">
        <v>13086530</v>
      </c>
      <c r="B603" t="s">
        <v>28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36"/>
        <v>4</v>
      </c>
      <c r="L603">
        <f t="shared" si="37"/>
        <v>13</v>
      </c>
      <c r="M603">
        <f t="shared" si="38"/>
        <v>1559.0309999999999</v>
      </c>
      <c r="N603">
        <f t="shared" si="39"/>
        <v>0</v>
      </c>
    </row>
    <row r="604" spans="1:14" x14ac:dyDescent="0.25">
      <c r="A604">
        <v>13086530</v>
      </c>
      <c r="B604" t="s">
        <v>28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36"/>
        <v>4</v>
      </c>
      <c r="L604">
        <f t="shared" si="37"/>
        <v>14</v>
      </c>
      <c r="M604">
        <f t="shared" si="38"/>
        <v>2009.2855</v>
      </c>
      <c r="N604">
        <f t="shared" si="39"/>
        <v>0</v>
      </c>
    </row>
    <row r="605" spans="1:14" x14ac:dyDescent="0.25">
      <c r="A605">
        <v>13086530</v>
      </c>
      <c r="B605" t="s">
        <v>28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36"/>
        <v>4</v>
      </c>
      <c r="L605">
        <f t="shared" si="37"/>
        <v>15</v>
      </c>
      <c r="M605">
        <f t="shared" si="38"/>
        <v>2251.2725</v>
      </c>
      <c r="N605">
        <f t="shared" si="39"/>
        <v>0</v>
      </c>
    </row>
    <row r="606" spans="1:14" x14ac:dyDescent="0.25">
      <c r="A606">
        <v>13086530</v>
      </c>
      <c r="B606" t="s">
        <v>28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36"/>
        <v>4</v>
      </c>
      <c r="L606">
        <f t="shared" si="37"/>
        <v>16</v>
      </c>
      <c r="M606">
        <f t="shared" si="38"/>
        <v>2263.1734999999999</v>
      </c>
      <c r="N606">
        <f t="shared" si="39"/>
        <v>0</v>
      </c>
    </row>
    <row r="607" spans="1:14" x14ac:dyDescent="0.25">
      <c r="A607">
        <v>13086530</v>
      </c>
      <c r="B607" t="s">
        <v>28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36"/>
        <v>4</v>
      </c>
      <c r="L607">
        <f t="shared" si="37"/>
        <v>17</v>
      </c>
      <c r="M607">
        <f t="shared" si="38"/>
        <v>2263.1734999999999</v>
      </c>
      <c r="N607">
        <f t="shared" si="39"/>
        <v>0</v>
      </c>
    </row>
    <row r="608" spans="1:14" x14ac:dyDescent="0.25">
      <c r="A608">
        <v>13086530</v>
      </c>
      <c r="B608" t="s">
        <v>28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36"/>
        <v>4</v>
      </c>
      <c r="L608">
        <f t="shared" si="37"/>
        <v>18</v>
      </c>
      <c r="M608">
        <f t="shared" si="38"/>
        <v>2378.2165</v>
      </c>
      <c r="N608">
        <f t="shared" si="39"/>
        <v>0</v>
      </c>
    </row>
    <row r="609" spans="1:14" x14ac:dyDescent="0.25">
      <c r="A609">
        <v>13086530</v>
      </c>
      <c r="B609" t="s">
        <v>28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36"/>
        <v>4</v>
      </c>
      <c r="L609">
        <f t="shared" si="37"/>
        <v>19</v>
      </c>
      <c r="M609">
        <f t="shared" si="38"/>
        <v>2455.5729999999999</v>
      </c>
      <c r="N609">
        <f t="shared" si="39"/>
        <v>0</v>
      </c>
    </row>
    <row r="610" spans="1:14" x14ac:dyDescent="0.25">
      <c r="A610">
        <v>13086530</v>
      </c>
      <c r="B610" t="s">
        <v>28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36"/>
        <v>4</v>
      </c>
      <c r="L610">
        <f t="shared" si="37"/>
        <v>20</v>
      </c>
      <c r="M610">
        <f t="shared" si="38"/>
        <v>2435.7379999999998</v>
      </c>
      <c r="N610">
        <f t="shared" si="39"/>
        <v>0</v>
      </c>
    </row>
    <row r="611" spans="1:14" x14ac:dyDescent="0.25">
      <c r="A611">
        <v>13086530</v>
      </c>
      <c r="B611" t="s">
        <v>28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36"/>
        <v>4</v>
      </c>
      <c r="L611">
        <f t="shared" si="37"/>
        <v>21</v>
      </c>
      <c r="M611">
        <f t="shared" si="38"/>
        <v>2435.7379999999998</v>
      </c>
      <c r="N611">
        <f t="shared" si="39"/>
        <v>0</v>
      </c>
    </row>
    <row r="612" spans="1:14" x14ac:dyDescent="0.25">
      <c r="A612">
        <v>13086530</v>
      </c>
      <c r="B612" t="s">
        <v>28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36"/>
        <v>4</v>
      </c>
      <c r="L612">
        <f t="shared" si="37"/>
        <v>22</v>
      </c>
      <c r="M612">
        <f t="shared" si="38"/>
        <v>2302.8434999999999</v>
      </c>
      <c r="N612">
        <f t="shared" si="39"/>
        <v>0</v>
      </c>
    </row>
    <row r="613" spans="1:14" x14ac:dyDescent="0.25">
      <c r="A613">
        <v>13086530</v>
      </c>
      <c r="B613" t="s">
        <v>28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36"/>
        <v>4</v>
      </c>
      <c r="L613">
        <f t="shared" si="37"/>
        <v>23</v>
      </c>
      <c r="M613">
        <f t="shared" si="38"/>
        <v>2171.9324999999999</v>
      </c>
      <c r="N613">
        <f t="shared" si="39"/>
        <v>0</v>
      </c>
    </row>
    <row r="614" spans="1:14" x14ac:dyDescent="0.25">
      <c r="A614">
        <v>13086530</v>
      </c>
      <c r="B614" t="s">
        <v>28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36"/>
        <v>4</v>
      </c>
      <c r="L614">
        <f t="shared" si="37"/>
        <v>24</v>
      </c>
      <c r="M614">
        <f t="shared" si="38"/>
        <v>2199.7015000000001</v>
      </c>
      <c r="N614">
        <f t="shared" si="39"/>
        <v>0</v>
      </c>
    </row>
    <row r="615" spans="1:14" x14ac:dyDescent="0.25">
      <c r="A615">
        <v>13086530</v>
      </c>
      <c r="B615" t="s">
        <v>28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36"/>
        <v>4</v>
      </c>
      <c r="L615">
        <f t="shared" si="37"/>
        <v>25</v>
      </c>
      <c r="M615">
        <f t="shared" si="38"/>
        <v>2251.2725</v>
      </c>
      <c r="N615">
        <f t="shared" si="39"/>
        <v>0</v>
      </c>
    </row>
    <row r="616" spans="1:14" x14ac:dyDescent="0.25">
      <c r="A616">
        <v>13086530</v>
      </c>
      <c r="B616" t="s">
        <v>28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36"/>
        <v>4</v>
      </c>
      <c r="L616">
        <f t="shared" si="37"/>
        <v>26</v>
      </c>
      <c r="M616">
        <f t="shared" si="38"/>
        <v>2346.4805000000001</v>
      </c>
      <c r="N616">
        <f t="shared" si="39"/>
        <v>0</v>
      </c>
    </row>
    <row r="617" spans="1:14" x14ac:dyDescent="0.25">
      <c r="A617">
        <v>13086530</v>
      </c>
      <c r="B617" t="s">
        <v>28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36"/>
        <v>4</v>
      </c>
      <c r="L617">
        <f t="shared" si="37"/>
        <v>27</v>
      </c>
      <c r="M617">
        <f t="shared" si="38"/>
        <v>2348.4639999999999</v>
      </c>
      <c r="N617">
        <f t="shared" si="39"/>
        <v>0</v>
      </c>
    </row>
    <row r="618" spans="1:14" x14ac:dyDescent="0.25">
      <c r="A618">
        <v>13086530</v>
      </c>
      <c r="B618" t="s">
        <v>28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36"/>
        <v>4</v>
      </c>
      <c r="L618">
        <f t="shared" si="37"/>
        <v>28</v>
      </c>
      <c r="M618">
        <f t="shared" si="38"/>
        <v>2362.3485000000001</v>
      </c>
      <c r="N618">
        <f t="shared" si="39"/>
        <v>0</v>
      </c>
    </row>
    <row r="619" spans="1:14" x14ac:dyDescent="0.25">
      <c r="A619">
        <v>13086530</v>
      </c>
      <c r="B619" t="s">
        <v>28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36"/>
        <v>4</v>
      </c>
      <c r="L619">
        <f t="shared" si="37"/>
        <v>29</v>
      </c>
      <c r="M619">
        <f t="shared" si="38"/>
        <v>2382.1835000000001</v>
      </c>
      <c r="N619">
        <f t="shared" si="39"/>
        <v>0</v>
      </c>
    </row>
    <row r="620" spans="1:14" x14ac:dyDescent="0.25">
      <c r="A620">
        <v>13086530</v>
      </c>
      <c r="B620" t="s">
        <v>28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36"/>
        <v>4</v>
      </c>
      <c r="L620">
        <f t="shared" si="37"/>
        <v>30</v>
      </c>
      <c r="M620">
        <f t="shared" si="38"/>
        <v>2435.7379999999998</v>
      </c>
      <c r="N620">
        <f t="shared" si="39"/>
        <v>0</v>
      </c>
    </row>
    <row r="621" spans="1:14" x14ac:dyDescent="0.25">
      <c r="A621">
        <v>13086530</v>
      </c>
      <c r="B621" t="s">
        <v>28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36"/>
        <v>5</v>
      </c>
      <c r="L621">
        <f t="shared" si="37"/>
        <v>1</v>
      </c>
      <c r="M621">
        <f t="shared" si="38"/>
        <v>2475.4079999999999</v>
      </c>
      <c r="N621">
        <f t="shared" si="39"/>
        <v>0</v>
      </c>
    </row>
    <row r="622" spans="1:14" x14ac:dyDescent="0.25">
      <c r="A622">
        <v>13086530</v>
      </c>
      <c r="B622" t="s">
        <v>28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36"/>
        <v>5</v>
      </c>
      <c r="L622">
        <f t="shared" si="37"/>
        <v>2</v>
      </c>
      <c r="M622">
        <f t="shared" si="38"/>
        <v>2467.4740000000002</v>
      </c>
      <c r="N622">
        <f t="shared" si="39"/>
        <v>0</v>
      </c>
    </row>
    <row r="623" spans="1:14" x14ac:dyDescent="0.25">
      <c r="A623">
        <v>13086530</v>
      </c>
      <c r="B623" t="s">
        <v>28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36"/>
        <v>5</v>
      </c>
      <c r="L623">
        <f t="shared" si="37"/>
        <v>3</v>
      </c>
      <c r="M623">
        <f t="shared" si="38"/>
        <v>2467.4740000000002</v>
      </c>
      <c r="N623">
        <f t="shared" si="39"/>
        <v>0</v>
      </c>
    </row>
    <row r="624" spans="1:14" x14ac:dyDescent="0.25">
      <c r="A624">
        <v>13086530</v>
      </c>
      <c r="B624" t="s">
        <v>28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36"/>
        <v>5</v>
      </c>
      <c r="L624">
        <f t="shared" si="37"/>
        <v>4</v>
      </c>
      <c r="M624">
        <f t="shared" si="38"/>
        <v>2469.4575</v>
      </c>
      <c r="N624">
        <f t="shared" si="39"/>
        <v>0</v>
      </c>
    </row>
    <row r="625" spans="1:14" x14ac:dyDescent="0.25">
      <c r="A625">
        <v>13086530</v>
      </c>
      <c r="B625" t="s">
        <v>28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36"/>
        <v>5</v>
      </c>
      <c r="L625">
        <f t="shared" si="37"/>
        <v>5</v>
      </c>
      <c r="M625">
        <f t="shared" si="38"/>
        <v>2495.2429999999999</v>
      </c>
      <c r="N625">
        <f t="shared" si="39"/>
        <v>0</v>
      </c>
    </row>
    <row r="626" spans="1:14" x14ac:dyDescent="0.25">
      <c r="A626">
        <v>13086530</v>
      </c>
      <c r="B626" t="s">
        <v>28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36"/>
        <v>5</v>
      </c>
      <c r="L626">
        <f t="shared" si="37"/>
        <v>6</v>
      </c>
      <c r="M626">
        <f t="shared" si="38"/>
        <v>2519.0450000000001</v>
      </c>
      <c r="N626">
        <f t="shared" si="39"/>
        <v>0</v>
      </c>
    </row>
    <row r="627" spans="1:14" x14ac:dyDescent="0.25">
      <c r="A627">
        <v>13086530</v>
      </c>
      <c r="B627" t="s">
        <v>28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36"/>
        <v>5</v>
      </c>
      <c r="L627">
        <f t="shared" si="37"/>
        <v>7</v>
      </c>
      <c r="M627">
        <f t="shared" si="38"/>
        <v>2600.3685</v>
      </c>
      <c r="N627">
        <f t="shared" si="39"/>
        <v>0</v>
      </c>
    </row>
    <row r="628" spans="1:14" x14ac:dyDescent="0.25">
      <c r="A628">
        <v>13086530</v>
      </c>
      <c r="B628" t="s">
        <v>28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36"/>
        <v>5</v>
      </c>
      <c r="L628">
        <f t="shared" si="37"/>
        <v>8</v>
      </c>
      <c r="M628">
        <f t="shared" si="38"/>
        <v>2645.989</v>
      </c>
      <c r="N628">
        <f t="shared" si="39"/>
        <v>0</v>
      </c>
    </row>
    <row r="629" spans="1:14" x14ac:dyDescent="0.25">
      <c r="A629">
        <v>13086530</v>
      </c>
      <c r="B629" t="s">
        <v>28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36"/>
        <v>5</v>
      </c>
      <c r="L629">
        <f t="shared" si="37"/>
        <v>9</v>
      </c>
      <c r="M629">
        <f t="shared" si="38"/>
        <v>2620.2035000000001</v>
      </c>
      <c r="N629">
        <f t="shared" si="39"/>
        <v>0</v>
      </c>
    </row>
    <row r="630" spans="1:14" x14ac:dyDescent="0.25">
      <c r="A630">
        <v>13086530</v>
      </c>
      <c r="B630" t="s">
        <v>28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36"/>
        <v>5</v>
      </c>
      <c r="L630">
        <f t="shared" si="37"/>
        <v>10</v>
      </c>
      <c r="M630">
        <f t="shared" si="38"/>
        <v>2651.9395</v>
      </c>
      <c r="N630">
        <f t="shared" si="39"/>
        <v>0</v>
      </c>
    </row>
    <row r="631" spans="1:14" x14ac:dyDescent="0.25">
      <c r="A631">
        <v>13086530</v>
      </c>
      <c r="B631" t="s">
        <v>28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36"/>
        <v>5</v>
      </c>
      <c r="L631">
        <f t="shared" si="37"/>
        <v>11</v>
      </c>
      <c r="M631">
        <f t="shared" si="38"/>
        <v>2638.0549999999998</v>
      </c>
      <c r="N631">
        <f t="shared" si="39"/>
        <v>0</v>
      </c>
    </row>
    <row r="632" spans="1:14" x14ac:dyDescent="0.25">
      <c r="A632">
        <v>13086530</v>
      </c>
      <c r="B632" t="s">
        <v>28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36"/>
        <v>5</v>
      </c>
      <c r="L632">
        <f t="shared" si="37"/>
        <v>12</v>
      </c>
      <c r="M632">
        <f t="shared" si="38"/>
        <v>2647.9724999999999</v>
      </c>
      <c r="N632">
        <f t="shared" si="39"/>
        <v>0</v>
      </c>
    </row>
    <row r="633" spans="1:14" x14ac:dyDescent="0.25">
      <c r="A633">
        <v>13086530</v>
      </c>
      <c r="B633" t="s">
        <v>28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36"/>
        <v>5</v>
      </c>
      <c r="L633">
        <f t="shared" si="37"/>
        <v>13</v>
      </c>
      <c r="M633">
        <f t="shared" si="38"/>
        <v>2651.9395</v>
      </c>
      <c r="N633">
        <f t="shared" si="39"/>
        <v>0</v>
      </c>
    </row>
    <row r="634" spans="1:14" x14ac:dyDescent="0.25">
      <c r="A634">
        <v>13086530</v>
      </c>
      <c r="B634" t="s">
        <v>28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36"/>
        <v>5</v>
      </c>
      <c r="L634">
        <f t="shared" si="37"/>
        <v>14</v>
      </c>
      <c r="M634">
        <f t="shared" si="38"/>
        <v>2640.0385000000001</v>
      </c>
      <c r="N634">
        <f t="shared" si="39"/>
        <v>0</v>
      </c>
    </row>
    <row r="635" spans="1:14" x14ac:dyDescent="0.25">
      <c r="A635">
        <v>13086530</v>
      </c>
      <c r="B635" t="s">
        <v>28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36"/>
        <v>5</v>
      </c>
      <c r="L635">
        <f t="shared" si="37"/>
        <v>15</v>
      </c>
      <c r="M635">
        <f t="shared" si="38"/>
        <v>2653.9230000000002</v>
      </c>
      <c r="N635">
        <f t="shared" si="39"/>
        <v>0</v>
      </c>
    </row>
    <row r="636" spans="1:14" x14ac:dyDescent="0.25">
      <c r="A636">
        <v>13086530</v>
      </c>
      <c r="B636" t="s">
        <v>28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36"/>
        <v>5</v>
      </c>
      <c r="L636">
        <f t="shared" si="37"/>
        <v>16</v>
      </c>
      <c r="M636">
        <f t="shared" si="38"/>
        <v>2645.989</v>
      </c>
      <c r="N636">
        <f t="shared" si="39"/>
        <v>0</v>
      </c>
    </row>
    <row r="637" spans="1:14" x14ac:dyDescent="0.25">
      <c r="A637">
        <v>13086530</v>
      </c>
      <c r="B637" t="s">
        <v>28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36"/>
        <v>5</v>
      </c>
      <c r="L637">
        <f t="shared" si="37"/>
        <v>17</v>
      </c>
      <c r="M637">
        <f t="shared" si="38"/>
        <v>2624.1705000000002</v>
      </c>
      <c r="N637">
        <f t="shared" si="39"/>
        <v>0</v>
      </c>
    </row>
    <row r="638" spans="1:14" x14ac:dyDescent="0.25">
      <c r="A638">
        <v>13086530</v>
      </c>
      <c r="B638" t="s">
        <v>28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36"/>
        <v>5</v>
      </c>
      <c r="L638">
        <f t="shared" si="37"/>
        <v>18</v>
      </c>
      <c r="M638">
        <f t="shared" si="38"/>
        <v>2618.2200000000003</v>
      </c>
      <c r="N638">
        <f t="shared" si="39"/>
        <v>0</v>
      </c>
    </row>
    <row r="639" spans="1:14" x14ac:dyDescent="0.25">
      <c r="A639">
        <v>13086530</v>
      </c>
      <c r="B639" t="s">
        <v>28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36"/>
        <v>5</v>
      </c>
      <c r="L639">
        <f t="shared" si="37"/>
        <v>19</v>
      </c>
      <c r="M639">
        <f t="shared" si="38"/>
        <v>2610.2860000000001</v>
      </c>
      <c r="N639">
        <f t="shared" si="39"/>
        <v>0</v>
      </c>
    </row>
    <row r="640" spans="1:14" x14ac:dyDescent="0.25">
      <c r="A640">
        <v>13086530</v>
      </c>
      <c r="B640" t="s">
        <v>28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36"/>
        <v>5</v>
      </c>
      <c r="L640">
        <f t="shared" si="37"/>
        <v>20</v>
      </c>
      <c r="M640">
        <f t="shared" si="38"/>
        <v>2602.3519999999999</v>
      </c>
      <c r="N640">
        <f t="shared" si="39"/>
        <v>0</v>
      </c>
    </row>
    <row r="641" spans="1:14" x14ac:dyDescent="0.25">
      <c r="A641">
        <v>13086530</v>
      </c>
      <c r="B641" t="s">
        <v>28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36"/>
        <v>5</v>
      </c>
      <c r="L641">
        <f t="shared" si="37"/>
        <v>21</v>
      </c>
      <c r="M641">
        <f t="shared" si="38"/>
        <v>2592.4344999999998</v>
      </c>
      <c r="N641">
        <f t="shared" si="39"/>
        <v>0</v>
      </c>
    </row>
    <row r="642" spans="1:14" x14ac:dyDescent="0.25">
      <c r="A642">
        <v>13086530</v>
      </c>
      <c r="B642" t="s">
        <v>28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36"/>
        <v>5</v>
      </c>
      <c r="L642">
        <f t="shared" si="37"/>
        <v>22</v>
      </c>
      <c r="M642">
        <f t="shared" si="38"/>
        <v>2550.7809999999999</v>
      </c>
      <c r="N642">
        <f t="shared" si="39"/>
        <v>0</v>
      </c>
    </row>
    <row r="643" spans="1:14" x14ac:dyDescent="0.25">
      <c r="A643">
        <v>13086530</v>
      </c>
      <c r="B643" t="s">
        <v>28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40">MONTH(C643)</f>
        <v>5</v>
      </c>
      <c r="L643">
        <f t="shared" ref="L643:L706" si="41">DAY(C643)</f>
        <v>23</v>
      </c>
      <c r="M643">
        <f t="shared" ref="M643:M706" si="42">F643*1.9835</f>
        <v>2548.7975000000001</v>
      </c>
      <c r="N643">
        <f t="shared" ref="N643:N706" si="43">(D643-F643)*1.9835</f>
        <v>0</v>
      </c>
    </row>
    <row r="644" spans="1:14" x14ac:dyDescent="0.25">
      <c r="A644">
        <v>13086530</v>
      </c>
      <c r="B644" t="s">
        <v>28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40"/>
        <v>5</v>
      </c>
      <c r="L644">
        <f t="shared" si="41"/>
        <v>24</v>
      </c>
      <c r="M644">
        <f t="shared" si="42"/>
        <v>2536.8964999999998</v>
      </c>
      <c r="N644">
        <f t="shared" si="43"/>
        <v>0</v>
      </c>
    </row>
    <row r="645" spans="1:14" x14ac:dyDescent="0.25">
      <c r="A645">
        <v>13086530</v>
      </c>
      <c r="B645" t="s">
        <v>28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40"/>
        <v>5</v>
      </c>
      <c r="L645">
        <f t="shared" si="41"/>
        <v>25</v>
      </c>
      <c r="M645">
        <f t="shared" si="42"/>
        <v>2521.0284999999999</v>
      </c>
      <c r="N645">
        <f t="shared" si="43"/>
        <v>0</v>
      </c>
    </row>
    <row r="646" spans="1:14" x14ac:dyDescent="0.25">
      <c r="A646">
        <v>13086530</v>
      </c>
      <c r="B646" t="s">
        <v>28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40"/>
        <v>5</v>
      </c>
      <c r="L646">
        <f t="shared" si="41"/>
        <v>26</v>
      </c>
      <c r="M646">
        <f t="shared" si="42"/>
        <v>2499.21</v>
      </c>
      <c r="N646">
        <f t="shared" si="43"/>
        <v>0</v>
      </c>
    </row>
    <row r="647" spans="1:14" x14ac:dyDescent="0.25">
      <c r="A647">
        <v>13086530</v>
      </c>
      <c r="B647" t="s">
        <v>28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40"/>
        <v>5</v>
      </c>
      <c r="L647">
        <f t="shared" si="41"/>
        <v>27</v>
      </c>
      <c r="M647">
        <f t="shared" si="42"/>
        <v>2489.2925</v>
      </c>
      <c r="N647">
        <f t="shared" si="43"/>
        <v>0</v>
      </c>
    </row>
    <row r="648" spans="1:14" x14ac:dyDescent="0.25">
      <c r="A648">
        <v>13086530</v>
      </c>
      <c r="B648" t="s">
        <v>28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40"/>
        <v>5</v>
      </c>
      <c r="L648">
        <f t="shared" si="41"/>
        <v>28</v>
      </c>
      <c r="M648">
        <f t="shared" si="42"/>
        <v>2477.3915000000002</v>
      </c>
      <c r="N648">
        <f t="shared" si="43"/>
        <v>0</v>
      </c>
    </row>
    <row r="649" spans="1:14" x14ac:dyDescent="0.25">
      <c r="A649">
        <v>13086530</v>
      </c>
      <c r="B649" t="s">
        <v>28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40"/>
        <v>5</v>
      </c>
      <c r="L649">
        <f t="shared" si="41"/>
        <v>29</v>
      </c>
      <c r="M649">
        <f t="shared" si="42"/>
        <v>2469.4575</v>
      </c>
      <c r="N649">
        <f t="shared" si="43"/>
        <v>0</v>
      </c>
    </row>
    <row r="650" spans="1:14" x14ac:dyDescent="0.25">
      <c r="A650">
        <v>13086530</v>
      </c>
      <c r="B650" t="s">
        <v>28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40"/>
        <v>5</v>
      </c>
      <c r="L650">
        <f t="shared" si="41"/>
        <v>30</v>
      </c>
      <c r="M650">
        <f t="shared" si="42"/>
        <v>2457.5565000000001</v>
      </c>
      <c r="N650">
        <f t="shared" si="43"/>
        <v>0</v>
      </c>
    </row>
    <row r="651" spans="1:14" x14ac:dyDescent="0.25">
      <c r="A651">
        <v>13086530</v>
      </c>
      <c r="B651" t="s">
        <v>28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40"/>
        <v>5</v>
      </c>
      <c r="L651">
        <f t="shared" si="41"/>
        <v>31</v>
      </c>
      <c r="M651">
        <f t="shared" si="42"/>
        <v>2441.6885000000002</v>
      </c>
      <c r="N651">
        <f t="shared" si="43"/>
        <v>0</v>
      </c>
    </row>
    <row r="652" spans="1:14" x14ac:dyDescent="0.25">
      <c r="A652">
        <v>13086530</v>
      </c>
      <c r="B652" t="s">
        <v>28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40"/>
        <v>6</v>
      </c>
      <c r="L652">
        <f t="shared" si="41"/>
        <v>1</v>
      </c>
      <c r="M652">
        <f t="shared" si="42"/>
        <v>2433.7545</v>
      </c>
      <c r="N652">
        <f t="shared" si="43"/>
        <v>0</v>
      </c>
    </row>
    <row r="653" spans="1:14" x14ac:dyDescent="0.25">
      <c r="A653">
        <v>13086530</v>
      </c>
      <c r="B653" t="s">
        <v>28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40"/>
        <v>6</v>
      </c>
      <c r="L653">
        <f t="shared" si="41"/>
        <v>2</v>
      </c>
      <c r="M653">
        <f t="shared" si="42"/>
        <v>2435.7379999999998</v>
      </c>
      <c r="N653">
        <f t="shared" si="43"/>
        <v>0</v>
      </c>
    </row>
    <row r="654" spans="1:14" x14ac:dyDescent="0.25">
      <c r="A654">
        <v>13086530</v>
      </c>
      <c r="B654" t="s">
        <v>28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40"/>
        <v>6</v>
      </c>
      <c r="L654">
        <f t="shared" si="41"/>
        <v>3</v>
      </c>
      <c r="M654">
        <f t="shared" si="42"/>
        <v>2449.6224999999999</v>
      </c>
      <c r="N654">
        <f t="shared" si="43"/>
        <v>0</v>
      </c>
    </row>
    <row r="655" spans="1:14" x14ac:dyDescent="0.25">
      <c r="A655">
        <v>13086530</v>
      </c>
      <c r="B655" t="s">
        <v>28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40"/>
        <v>6</v>
      </c>
      <c r="L655">
        <f t="shared" si="41"/>
        <v>4</v>
      </c>
      <c r="M655">
        <f t="shared" si="42"/>
        <v>2459.54</v>
      </c>
      <c r="N655">
        <f t="shared" si="43"/>
        <v>0</v>
      </c>
    </row>
    <row r="656" spans="1:14" x14ac:dyDescent="0.25">
      <c r="A656">
        <v>13086530</v>
      </c>
      <c r="B656" t="s">
        <v>28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40"/>
        <v>6</v>
      </c>
      <c r="L656">
        <f t="shared" si="41"/>
        <v>5</v>
      </c>
      <c r="M656">
        <f t="shared" si="42"/>
        <v>2463.5070000000001</v>
      </c>
      <c r="N656">
        <f t="shared" si="43"/>
        <v>0</v>
      </c>
    </row>
    <row r="657" spans="1:14" x14ac:dyDescent="0.25">
      <c r="A657">
        <v>13086530</v>
      </c>
      <c r="B657" t="s">
        <v>28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40"/>
        <v>6</v>
      </c>
      <c r="L657">
        <f t="shared" si="41"/>
        <v>6</v>
      </c>
      <c r="M657">
        <f t="shared" si="42"/>
        <v>2463.5070000000001</v>
      </c>
      <c r="N657">
        <f t="shared" si="43"/>
        <v>0</v>
      </c>
    </row>
    <row r="658" spans="1:14" x14ac:dyDescent="0.25">
      <c r="A658">
        <v>13086530</v>
      </c>
      <c r="B658" t="s">
        <v>28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40"/>
        <v>6</v>
      </c>
      <c r="L658">
        <f t="shared" si="41"/>
        <v>7</v>
      </c>
      <c r="M658">
        <f t="shared" si="42"/>
        <v>2481.3585000000003</v>
      </c>
      <c r="N658">
        <f t="shared" si="43"/>
        <v>0</v>
      </c>
    </row>
    <row r="659" spans="1:14" x14ac:dyDescent="0.25">
      <c r="A659">
        <v>13086530</v>
      </c>
      <c r="B659" t="s">
        <v>28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40"/>
        <v>6</v>
      </c>
      <c r="L659">
        <f t="shared" si="41"/>
        <v>8</v>
      </c>
      <c r="M659">
        <f t="shared" si="42"/>
        <v>2495.2429999999999</v>
      </c>
      <c r="N659">
        <f t="shared" si="43"/>
        <v>0</v>
      </c>
    </row>
    <row r="660" spans="1:14" x14ac:dyDescent="0.25">
      <c r="A660">
        <v>13086530</v>
      </c>
      <c r="B660" t="s">
        <v>28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40"/>
        <v>6</v>
      </c>
      <c r="L660">
        <f t="shared" si="41"/>
        <v>9</v>
      </c>
      <c r="M660">
        <f t="shared" si="42"/>
        <v>2507.1440000000002</v>
      </c>
      <c r="N660">
        <f t="shared" si="43"/>
        <v>0</v>
      </c>
    </row>
    <row r="661" spans="1:14" x14ac:dyDescent="0.25">
      <c r="A661">
        <v>13086530</v>
      </c>
      <c r="B661" t="s">
        <v>28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40"/>
        <v>6</v>
      </c>
      <c r="L661">
        <f t="shared" si="41"/>
        <v>10</v>
      </c>
      <c r="M661">
        <f t="shared" si="42"/>
        <v>2517.0615000000003</v>
      </c>
      <c r="N661">
        <f t="shared" si="43"/>
        <v>0</v>
      </c>
    </row>
    <row r="662" spans="1:14" x14ac:dyDescent="0.25">
      <c r="A662">
        <v>13086530</v>
      </c>
      <c r="B662" t="s">
        <v>28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40"/>
        <v>6</v>
      </c>
      <c r="L662">
        <f t="shared" si="41"/>
        <v>11</v>
      </c>
      <c r="M662">
        <f t="shared" si="42"/>
        <v>2534.913</v>
      </c>
      <c r="N662">
        <f t="shared" si="43"/>
        <v>0</v>
      </c>
    </row>
    <row r="663" spans="1:14" x14ac:dyDescent="0.25">
      <c r="A663">
        <v>13086530</v>
      </c>
      <c r="B663" t="s">
        <v>28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40"/>
        <v>6</v>
      </c>
      <c r="L663">
        <f t="shared" si="41"/>
        <v>12</v>
      </c>
      <c r="M663">
        <f t="shared" si="42"/>
        <v>2538.88</v>
      </c>
      <c r="N663">
        <f t="shared" si="43"/>
        <v>0</v>
      </c>
    </row>
    <row r="664" spans="1:14" x14ac:dyDescent="0.25">
      <c r="A664">
        <v>13086530</v>
      </c>
      <c r="B664" t="s">
        <v>28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40"/>
        <v>6</v>
      </c>
      <c r="L664">
        <f t="shared" si="41"/>
        <v>13</v>
      </c>
      <c r="M664">
        <f t="shared" si="42"/>
        <v>2507.1440000000002</v>
      </c>
      <c r="N664">
        <f t="shared" si="43"/>
        <v>0</v>
      </c>
    </row>
    <row r="665" spans="1:14" x14ac:dyDescent="0.25">
      <c r="A665">
        <v>13086530</v>
      </c>
      <c r="B665" t="s">
        <v>28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40"/>
        <v>6</v>
      </c>
      <c r="L665">
        <f t="shared" si="41"/>
        <v>14</v>
      </c>
      <c r="M665">
        <f t="shared" si="42"/>
        <v>2517.0615000000003</v>
      </c>
      <c r="N665">
        <f t="shared" si="43"/>
        <v>0</v>
      </c>
    </row>
    <row r="666" spans="1:14" x14ac:dyDescent="0.25">
      <c r="A666">
        <v>13086530</v>
      </c>
      <c r="B666" t="s">
        <v>28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40"/>
        <v>6</v>
      </c>
      <c r="L666">
        <f t="shared" si="41"/>
        <v>15</v>
      </c>
      <c r="M666">
        <f t="shared" si="42"/>
        <v>2528.9625000000001</v>
      </c>
      <c r="N666">
        <f t="shared" si="43"/>
        <v>0</v>
      </c>
    </row>
    <row r="667" spans="1:14" x14ac:dyDescent="0.25">
      <c r="A667">
        <v>13086530</v>
      </c>
      <c r="B667" t="s">
        <v>28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40"/>
        <v>6</v>
      </c>
      <c r="L667">
        <f t="shared" si="41"/>
        <v>16</v>
      </c>
      <c r="M667">
        <f t="shared" si="42"/>
        <v>2550.7809999999999</v>
      </c>
      <c r="N667">
        <f t="shared" si="43"/>
        <v>0</v>
      </c>
    </row>
    <row r="668" spans="1:14" x14ac:dyDescent="0.25">
      <c r="A668">
        <v>13086530</v>
      </c>
      <c r="B668" t="s">
        <v>28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40"/>
        <v>6</v>
      </c>
      <c r="L668">
        <f t="shared" si="41"/>
        <v>17</v>
      </c>
      <c r="M668">
        <f t="shared" si="42"/>
        <v>2530.9459999999999</v>
      </c>
      <c r="N668">
        <f t="shared" si="43"/>
        <v>0</v>
      </c>
    </row>
    <row r="669" spans="1:14" x14ac:dyDescent="0.25">
      <c r="A669">
        <v>13086530</v>
      </c>
      <c r="B669" t="s">
        <v>28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40"/>
        <v>6</v>
      </c>
      <c r="L669">
        <f t="shared" si="41"/>
        <v>18</v>
      </c>
      <c r="M669">
        <f t="shared" si="42"/>
        <v>2515.078</v>
      </c>
      <c r="N669">
        <f t="shared" si="43"/>
        <v>0</v>
      </c>
    </row>
    <row r="670" spans="1:14" x14ac:dyDescent="0.25">
      <c r="A670">
        <v>13086530</v>
      </c>
      <c r="B670" t="s">
        <v>28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40"/>
        <v>6</v>
      </c>
      <c r="L670">
        <f t="shared" si="41"/>
        <v>19</v>
      </c>
      <c r="M670">
        <f t="shared" si="42"/>
        <v>2526.9790000000003</v>
      </c>
      <c r="N670">
        <f t="shared" si="43"/>
        <v>0</v>
      </c>
    </row>
    <row r="671" spans="1:14" x14ac:dyDescent="0.25">
      <c r="A671">
        <v>13086530</v>
      </c>
      <c r="B671" t="s">
        <v>28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40"/>
        <v>6</v>
      </c>
      <c r="L671">
        <f t="shared" si="41"/>
        <v>20</v>
      </c>
      <c r="M671">
        <f t="shared" si="42"/>
        <v>2521.0284999999999</v>
      </c>
      <c r="N671">
        <f t="shared" si="43"/>
        <v>0</v>
      </c>
    </row>
    <row r="672" spans="1:14" x14ac:dyDescent="0.25">
      <c r="A672">
        <v>13086530</v>
      </c>
      <c r="B672" t="s">
        <v>28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40"/>
        <v>6</v>
      </c>
      <c r="L672">
        <f t="shared" si="41"/>
        <v>21</v>
      </c>
      <c r="M672">
        <f t="shared" si="42"/>
        <v>2524.9955</v>
      </c>
      <c r="N672">
        <f t="shared" si="43"/>
        <v>0</v>
      </c>
    </row>
    <row r="673" spans="1:14" x14ac:dyDescent="0.25">
      <c r="A673">
        <v>13086530</v>
      </c>
      <c r="B673" t="s">
        <v>28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40"/>
        <v>6</v>
      </c>
      <c r="L673">
        <f t="shared" si="41"/>
        <v>22</v>
      </c>
      <c r="M673">
        <f t="shared" si="42"/>
        <v>2536.8964999999998</v>
      </c>
      <c r="N673">
        <f t="shared" si="43"/>
        <v>0</v>
      </c>
    </row>
    <row r="674" spans="1:14" x14ac:dyDescent="0.25">
      <c r="A674">
        <v>13086530</v>
      </c>
      <c r="B674" t="s">
        <v>28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40"/>
        <v>6</v>
      </c>
      <c r="L674">
        <f t="shared" si="41"/>
        <v>23</v>
      </c>
      <c r="M674">
        <f t="shared" si="42"/>
        <v>2524.9955</v>
      </c>
      <c r="N674">
        <f t="shared" si="43"/>
        <v>0</v>
      </c>
    </row>
    <row r="675" spans="1:14" x14ac:dyDescent="0.25">
      <c r="A675">
        <v>13086530</v>
      </c>
      <c r="B675" t="s">
        <v>28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40"/>
        <v>6</v>
      </c>
      <c r="L675">
        <f t="shared" si="41"/>
        <v>24</v>
      </c>
      <c r="M675">
        <f t="shared" si="42"/>
        <v>2499.21</v>
      </c>
      <c r="N675">
        <f t="shared" si="43"/>
        <v>0</v>
      </c>
    </row>
    <row r="676" spans="1:14" x14ac:dyDescent="0.25">
      <c r="A676">
        <v>13086530</v>
      </c>
      <c r="B676" t="s">
        <v>28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40"/>
        <v>6</v>
      </c>
      <c r="L676">
        <f t="shared" si="41"/>
        <v>25</v>
      </c>
      <c r="M676">
        <f t="shared" si="42"/>
        <v>2624.1705000000002</v>
      </c>
      <c r="N676">
        <f t="shared" si="43"/>
        <v>0</v>
      </c>
    </row>
    <row r="677" spans="1:14" x14ac:dyDescent="0.25">
      <c r="A677">
        <v>13086530</v>
      </c>
      <c r="B677" t="s">
        <v>28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40"/>
        <v>6</v>
      </c>
      <c r="L677">
        <f t="shared" si="41"/>
        <v>26</v>
      </c>
      <c r="M677">
        <f t="shared" si="42"/>
        <v>2628.1375000000003</v>
      </c>
      <c r="N677">
        <f t="shared" si="43"/>
        <v>0</v>
      </c>
    </row>
    <row r="678" spans="1:14" x14ac:dyDescent="0.25">
      <c r="A678">
        <v>13086530</v>
      </c>
      <c r="B678" t="s">
        <v>28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40"/>
        <v>6</v>
      </c>
      <c r="L678">
        <f t="shared" si="41"/>
        <v>27</v>
      </c>
      <c r="M678">
        <f t="shared" si="42"/>
        <v>2560.6985</v>
      </c>
      <c r="N678">
        <f t="shared" si="43"/>
        <v>0</v>
      </c>
    </row>
    <row r="679" spans="1:14" x14ac:dyDescent="0.25">
      <c r="A679">
        <v>13086530</v>
      </c>
      <c r="B679" t="s">
        <v>28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40"/>
        <v>6</v>
      </c>
      <c r="L679">
        <f t="shared" si="41"/>
        <v>28</v>
      </c>
      <c r="M679">
        <f t="shared" si="42"/>
        <v>2517.0615000000003</v>
      </c>
      <c r="N679">
        <f t="shared" si="43"/>
        <v>0</v>
      </c>
    </row>
    <row r="680" spans="1:14" x14ac:dyDescent="0.25">
      <c r="A680">
        <v>13086530</v>
      </c>
      <c r="B680" t="s">
        <v>28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40"/>
        <v>6</v>
      </c>
      <c r="L680">
        <f t="shared" si="41"/>
        <v>29</v>
      </c>
      <c r="M680">
        <f t="shared" si="42"/>
        <v>2487.3090000000002</v>
      </c>
      <c r="N680">
        <f t="shared" si="43"/>
        <v>0</v>
      </c>
    </row>
    <row r="681" spans="1:14" x14ac:dyDescent="0.25">
      <c r="A681">
        <v>13086530</v>
      </c>
      <c r="B681" t="s">
        <v>28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40"/>
        <v>6</v>
      </c>
      <c r="L681">
        <f t="shared" si="41"/>
        <v>30</v>
      </c>
      <c r="M681">
        <f t="shared" si="42"/>
        <v>2465.4904999999999</v>
      </c>
      <c r="N681">
        <f t="shared" si="43"/>
        <v>0</v>
      </c>
    </row>
    <row r="682" spans="1:14" x14ac:dyDescent="0.25">
      <c r="A682">
        <v>13086530</v>
      </c>
      <c r="B682" t="s">
        <v>28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40"/>
        <v>7</v>
      </c>
      <c r="L682">
        <f t="shared" si="41"/>
        <v>1</v>
      </c>
      <c r="M682">
        <f t="shared" si="42"/>
        <v>2433.7545</v>
      </c>
      <c r="N682">
        <f t="shared" si="43"/>
        <v>0</v>
      </c>
    </row>
    <row r="683" spans="1:14" x14ac:dyDescent="0.25">
      <c r="A683">
        <v>13086530</v>
      </c>
      <c r="B683" t="s">
        <v>28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40"/>
        <v>7</v>
      </c>
      <c r="L683">
        <f t="shared" si="41"/>
        <v>2</v>
      </c>
      <c r="M683">
        <f t="shared" si="42"/>
        <v>2409.9524999999999</v>
      </c>
      <c r="N683">
        <f t="shared" si="43"/>
        <v>0</v>
      </c>
    </row>
    <row r="684" spans="1:14" x14ac:dyDescent="0.25">
      <c r="A684">
        <v>13086530</v>
      </c>
      <c r="B684" t="s">
        <v>28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40"/>
        <v>7</v>
      </c>
      <c r="L684">
        <f t="shared" si="41"/>
        <v>3</v>
      </c>
      <c r="M684">
        <f t="shared" si="42"/>
        <v>2265.1570000000002</v>
      </c>
      <c r="N684">
        <f t="shared" si="43"/>
        <v>0</v>
      </c>
    </row>
    <row r="685" spans="1:14" x14ac:dyDescent="0.25">
      <c r="A685">
        <v>13086530</v>
      </c>
      <c r="B685" t="s">
        <v>28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40"/>
        <v>7</v>
      </c>
      <c r="L685">
        <f t="shared" si="41"/>
        <v>4</v>
      </c>
      <c r="M685">
        <f t="shared" si="42"/>
        <v>2179.8665000000001</v>
      </c>
      <c r="N685">
        <f t="shared" si="43"/>
        <v>0</v>
      </c>
    </row>
    <row r="686" spans="1:14" x14ac:dyDescent="0.25">
      <c r="A686">
        <v>13086530</v>
      </c>
      <c r="B686" t="s">
        <v>28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40"/>
        <v>7</v>
      </c>
      <c r="L686">
        <f t="shared" si="41"/>
        <v>5</v>
      </c>
      <c r="M686">
        <f t="shared" si="42"/>
        <v>2140.1965</v>
      </c>
      <c r="N686">
        <f t="shared" si="43"/>
        <v>0</v>
      </c>
    </row>
    <row r="687" spans="1:14" x14ac:dyDescent="0.25">
      <c r="A687">
        <v>13086530</v>
      </c>
      <c r="B687" t="s">
        <v>28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40"/>
        <v>7</v>
      </c>
      <c r="L687">
        <f t="shared" si="41"/>
        <v>6</v>
      </c>
      <c r="M687">
        <f t="shared" si="42"/>
        <v>2120.3615</v>
      </c>
      <c r="N687">
        <f t="shared" si="43"/>
        <v>0</v>
      </c>
    </row>
    <row r="688" spans="1:14" x14ac:dyDescent="0.25">
      <c r="A688">
        <v>13086530</v>
      </c>
      <c r="B688" t="s">
        <v>28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40"/>
        <v>7</v>
      </c>
      <c r="L688">
        <f t="shared" si="41"/>
        <v>7</v>
      </c>
      <c r="M688">
        <f t="shared" si="42"/>
        <v>2154.0810000000001</v>
      </c>
      <c r="N688">
        <f t="shared" si="43"/>
        <v>0</v>
      </c>
    </row>
    <row r="689" spans="1:14" x14ac:dyDescent="0.25">
      <c r="A689">
        <v>13086530</v>
      </c>
      <c r="B689" t="s">
        <v>28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40"/>
        <v>7</v>
      </c>
      <c r="L689">
        <f t="shared" si="41"/>
        <v>8</v>
      </c>
      <c r="M689">
        <f t="shared" si="42"/>
        <v>2094.576</v>
      </c>
      <c r="N689">
        <f t="shared" si="43"/>
        <v>0</v>
      </c>
    </row>
    <row r="690" spans="1:14" x14ac:dyDescent="0.25">
      <c r="A690">
        <v>13086530</v>
      </c>
      <c r="B690" t="s">
        <v>28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40"/>
        <v>7</v>
      </c>
      <c r="L690">
        <f t="shared" si="41"/>
        <v>9</v>
      </c>
      <c r="M690">
        <f t="shared" si="42"/>
        <v>2084.6585</v>
      </c>
      <c r="N690">
        <f t="shared" si="43"/>
        <v>0</v>
      </c>
    </row>
    <row r="691" spans="1:14" x14ac:dyDescent="0.25">
      <c r="A691">
        <v>13086530</v>
      </c>
      <c r="B691" t="s">
        <v>28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40"/>
        <v>7</v>
      </c>
      <c r="L691">
        <f t="shared" si="41"/>
        <v>10</v>
      </c>
      <c r="M691">
        <f t="shared" si="42"/>
        <v>2108.4605000000001</v>
      </c>
      <c r="N691">
        <f t="shared" si="43"/>
        <v>0</v>
      </c>
    </row>
    <row r="692" spans="1:14" x14ac:dyDescent="0.25">
      <c r="A692">
        <v>13086530</v>
      </c>
      <c r="B692" t="s">
        <v>28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40"/>
        <v>7</v>
      </c>
      <c r="L692">
        <f t="shared" si="41"/>
        <v>11</v>
      </c>
      <c r="M692">
        <f t="shared" si="42"/>
        <v>2134.2460000000001</v>
      </c>
      <c r="N692">
        <f t="shared" si="43"/>
        <v>0</v>
      </c>
    </row>
    <row r="693" spans="1:14" x14ac:dyDescent="0.25">
      <c r="A693">
        <v>13086530</v>
      </c>
      <c r="B693" t="s">
        <v>28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40"/>
        <v>7</v>
      </c>
      <c r="L693">
        <f t="shared" si="41"/>
        <v>12</v>
      </c>
      <c r="M693">
        <f t="shared" si="42"/>
        <v>2158.0480000000002</v>
      </c>
      <c r="N693">
        <f t="shared" si="43"/>
        <v>0</v>
      </c>
    </row>
    <row r="694" spans="1:14" x14ac:dyDescent="0.25">
      <c r="A694">
        <v>13086530</v>
      </c>
      <c r="B694" t="s">
        <v>28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40"/>
        <v>7</v>
      </c>
      <c r="L694">
        <f t="shared" si="41"/>
        <v>13</v>
      </c>
      <c r="M694">
        <f t="shared" si="42"/>
        <v>2173.9160000000002</v>
      </c>
      <c r="N694">
        <f t="shared" si="43"/>
        <v>0</v>
      </c>
    </row>
    <row r="695" spans="1:14" x14ac:dyDescent="0.25">
      <c r="A695">
        <v>13086530</v>
      </c>
      <c r="B695" t="s">
        <v>28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40"/>
        <v>7</v>
      </c>
      <c r="L695">
        <f t="shared" si="41"/>
        <v>14</v>
      </c>
      <c r="M695">
        <f t="shared" si="42"/>
        <v>2191.7674999999999</v>
      </c>
      <c r="N695">
        <f t="shared" si="43"/>
        <v>0</v>
      </c>
    </row>
    <row r="696" spans="1:14" x14ac:dyDescent="0.25">
      <c r="A696">
        <v>13086530</v>
      </c>
      <c r="B696" t="s">
        <v>28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40"/>
        <v>7</v>
      </c>
      <c r="L696">
        <f t="shared" si="41"/>
        <v>15</v>
      </c>
      <c r="M696">
        <f t="shared" si="42"/>
        <v>2217.5529999999999</v>
      </c>
      <c r="N696">
        <f t="shared" si="43"/>
        <v>0</v>
      </c>
    </row>
    <row r="697" spans="1:14" x14ac:dyDescent="0.25">
      <c r="A697">
        <v>13086530</v>
      </c>
      <c r="B697" t="s">
        <v>28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40"/>
        <v>7</v>
      </c>
      <c r="L697">
        <f t="shared" si="41"/>
        <v>16</v>
      </c>
      <c r="M697">
        <f t="shared" si="42"/>
        <v>2255.2395000000001</v>
      </c>
      <c r="N697">
        <f t="shared" si="43"/>
        <v>0</v>
      </c>
    </row>
    <row r="698" spans="1:14" x14ac:dyDescent="0.25">
      <c r="A698">
        <v>13086530</v>
      </c>
      <c r="B698" t="s">
        <v>28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40"/>
        <v>7</v>
      </c>
      <c r="L698">
        <f t="shared" si="41"/>
        <v>17</v>
      </c>
      <c r="M698">
        <f t="shared" si="42"/>
        <v>2360.3650000000002</v>
      </c>
      <c r="N698">
        <f t="shared" si="43"/>
        <v>0</v>
      </c>
    </row>
    <row r="699" spans="1:14" x14ac:dyDescent="0.25">
      <c r="A699">
        <v>13086530</v>
      </c>
      <c r="B699" t="s">
        <v>28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40"/>
        <v>7</v>
      </c>
      <c r="L699">
        <f t="shared" si="41"/>
        <v>18</v>
      </c>
      <c r="M699">
        <f t="shared" si="42"/>
        <v>2447.6390000000001</v>
      </c>
      <c r="N699">
        <f t="shared" si="43"/>
        <v>0</v>
      </c>
    </row>
    <row r="700" spans="1:14" x14ac:dyDescent="0.25">
      <c r="A700">
        <v>13086530</v>
      </c>
      <c r="B700" t="s">
        <v>28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40"/>
        <v>7</v>
      </c>
      <c r="L700">
        <f t="shared" si="41"/>
        <v>19</v>
      </c>
      <c r="M700">
        <f t="shared" si="42"/>
        <v>2473.4245000000001</v>
      </c>
      <c r="N700">
        <f t="shared" si="43"/>
        <v>0</v>
      </c>
    </row>
    <row r="701" spans="1:14" x14ac:dyDescent="0.25">
      <c r="A701">
        <v>13086530</v>
      </c>
      <c r="B701" t="s">
        <v>28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40"/>
        <v>7</v>
      </c>
      <c r="L701">
        <f t="shared" si="41"/>
        <v>20</v>
      </c>
      <c r="M701">
        <f t="shared" si="42"/>
        <v>2491.2759999999998</v>
      </c>
      <c r="N701">
        <f t="shared" si="43"/>
        <v>0</v>
      </c>
    </row>
    <row r="702" spans="1:14" x14ac:dyDescent="0.25">
      <c r="A702">
        <v>13086530</v>
      </c>
      <c r="B702" t="s">
        <v>28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40"/>
        <v>7</v>
      </c>
      <c r="L702">
        <f t="shared" si="41"/>
        <v>21</v>
      </c>
      <c r="M702">
        <f t="shared" si="42"/>
        <v>2513.0945000000002</v>
      </c>
      <c r="N702">
        <f t="shared" si="43"/>
        <v>0</v>
      </c>
    </row>
    <row r="703" spans="1:14" x14ac:dyDescent="0.25">
      <c r="A703">
        <v>13086530</v>
      </c>
      <c r="B703" t="s">
        <v>28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40"/>
        <v>7</v>
      </c>
      <c r="L703">
        <f t="shared" si="41"/>
        <v>22</v>
      </c>
      <c r="M703">
        <f t="shared" si="42"/>
        <v>2485.3254999999999</v>
      </c>
      <c r="N703">
        <f t="shared" si="43"/>
        <v>0</v>
      </c>
    </row>
    <row r="704" spans="1:14" x14ac:dyDescent="0.25">
      <c r="A704">
        <v>13086530</v>
      </c>
      <c r="B704" t="s">
        <v>28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40"/>
        <v>7</v>
      </c>
      <c r="L704">
        <f t="shared" si="41"/>
        <v>23</v>
      </c>
      <c r="M704">
        <f t="shared" si="42"/>
        <v>2477.3915000000002</v>
      </c>
      <c r="N704">
        <f t="shared" si="43"/>
        <v>0</v>
      </c>
    </row>
    <row r="705" spans="1:14" x14ac:dyDescent="0.25">
      <c r="A705">
        <v>13086530</v>
      </c>
      <c r="B705" t="s">
        <v>28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40"/>
        <v>7</v>
      </c>
      <c r="L705">
        <f t="shared" si="41"/>
        <v>24</v>
      </c>
      <c r="M705">
        <f t="shared" si="42"/>
        <v>2471.4410000000003</v>
      </c>
      <c r="N705">
        <f t="shared" si="43"/>
        <v>0</v>
      </c>
    </row>
    <row r="706" spans="1:14" x14ac:dyDescent="0.25">
      <c r="A706">
        <v>13086530</v>
      </c>
      <c r="B706" t="s">
        <v>28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40"/>
        <v>7</v>
      </c>
      <c r="L706">
        <f t="shared" si="41"/>
        <v>25</v>
      </c>
      <c r="M706">
        <f t="shared" si="42"/>
        <v>2471.4410000000003</v>
      </c>
      <c r="N706">
        <f t="shared" si="43"/>
        <v>0</v>
      </c>
    </row>
    <row r="707" spans="1:14" x14ac:dyDescent="0.25">
      <c r="A707">
        <v>13086530</v>
      </c>
      <c r="B707" t="s">
        <v>28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44">MONTH(C707)</f>
        <v>7</v>
      </c>
      <c r="L707">
        <f t="shared" ref="L707:L770" si="45">DAY(C707)</f>
        <v>26</v>
      </c>
      <c r="M707">
        <f t="shared" ref="M707:M770" si="46">F707*1.9835</f>
        <v>2477.3915000000002</v>
      </c>
      <c r="N707">
        <f t="shared" ref="N707:N770" si="47">(D707-F707)*1.9835</f>
        <v>0</v>
      </c>
    </row>
    <row r="708" spans="1:14" x14ac:dyDescent="0.25">
      <c r="A708">
        <v>13086530</v>
      </c>
      <c r="B708" t="s">
        <v>28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44"/>
        <v>7</v>
      </c>
      <c r="L708">
        <f t="shared" si="45"/>
        <v>27</v>
      </c>
      <c r="M708">
        <f t="shared" si="46"/>
        <v>2445.6554999999998</v>
      </c>
      <c r="N708">
        <f t="shared" si="47"/>
        <v>0</v>
      </c>
    </row>
    <row r="709" spans="1:14" x14ac:dyDescent="0.25">
      <c r="A709">
        <v>13086530</v>
      </c>
      <c r="B709" t="s">
        <v>28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44"/>
        <v>7</v>
      </c>
      <c r="L709">
        <f t="shared" si="45"/>
        <v>28</v>
      </c>
      <c r="M709">
        <f t="shared" si="46"/>
        <v>2435.7379999999998</v>
      </c>
      <c r="N709">
        <f t="shared" si="47"/>
        <v>0</v>
      </c>
    </row>
    <row r="710" spans="1:14" x14ac:dyDescent="0.25">
      <c r="A710">
        <v>13086530</v>
      </c>
      <c r="B710" t="s">
        <v>28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44"/>
        <v>7</v>
      </c>
      <c r="L710">
        <f t="shared" si="45"/>
        <v>29</v>
      </c>
      <c r="M710">
        <f t="shared" si="46"/>
        <v>2445.6554999999998</v>
      </c>
      <c r="N710">
        <f t="shared" si="47"/>
        <v>0</v>
      </c>
    </row>
    <row r="711" spans="1:14" x14ac:dyDescent="0.25">
      <c r="A711">
        <v>13086530</v>
      </c>
      <c r="B711" t="s">
        <v>28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44"/>
        <v>7</v>
      </c>
      <c r="L711">
        <f t="shared" si="45"/>
        <v>30</v>
      </c>
      <c r="M711">
        <f t="shared" si="46"/>
        <v>2477.3915000000002</v>
      </c>
      <c r="N711">
        <f t="shared" si="47"/>
        <v>0</v>
      </c>
    </row>
    <row r="712" spans="1:14" x14ac:dyDescent="0.25">
      <c r="A712">
        <v>13086530</v>
      </c>
      <c r="B712" t="s">
        <v>28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44"/>
        <v>7</v>
      </c>
      <c r="L712">
        <f t="shared" si="45"/>
        <v>31</v>
      </c>
      <c r="M712">
        <f t="shared" si="46"/>
        <v>2499.21</v>
      </c>
      <c r="N712">
        <f t="shared" si="47"/>
        <v>0</v>
      </c>
    </row>
    <row r="713" spans="1:14" x14ac:dyDescent="0.25">
      <c r="A713">
        <v>13086530</v>
      </c>
      <c r="B713" t="s">
        <v>28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44"/>
        <v>8</v>
      </c>
      <c r="L713">
        <f t="shared" si="45"/>
        <v>1</v>
      </c>
      <c r="M713">
        <f t="shared" si="46"/>
        <v>2513.0945000000002</v>
      </c>
      <c r="N713">
        <f t="shared" si="47"/>
        <v>0</v>
      </c>
    </row>
    <row r="714" spans="1:14" x14ac:dyDescent="0.25">
      <c r="A714">
        <v>13086530</v>
      </c>
      <c r="B714" t="s">
        <v>28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44"/>
        <v>8</v>
      </c>
      <c r="L714">
        <f t="shared" si="45"/>
        <v>2</v>
      </c>
      <c r="M714">
        <f t="shared" si="46"/>
        <v>2517.0615000000003</v>
      </c>
      <c r="N714">
        <f t="shared" si="47"/>
        <v>0</v>
      </c>
    </row>
    <row r="715" spans="1:14" x14ac:dyDescent="0.25">
      <c r="A715">
        <v>13086530</v>
      </c>
      <c r="B715" t="s">
        <v>28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44"/>
        <v>8</v>
      </c>
      <c r="L715">
        <f t="shared" si="45"/>
        <v>3</v>
      </c>
      <c r="M715">
        <f t="shared" si="46"/>
        <v>2524.9955</v>
      </c>
      <c r="N715">
        <f t="shared" si="47"/>
        <v>0</v>
      </c>
    </row>
    <row r="716" spans="1:14" x14ac:dyDescent="0.25">
      <c r="A716">
        <v>13086530</v>
      </c>
      <c r="B716" t="s">
        <v>28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44"/>
        <v>8</v>
      </c>
      <c r="L716">
        <f t="shared" si="45"/>
        <v>4</v>
      </c>
      <c r="M716">
        <f t="shared" si="46"/>
        <v>2524.9955</v>
      </c>
      <c r="N716">
        <f t="shared" si="47"/>
        <v>0</v>
      </c>
    </row>
    <row r="717" spans="1:14" x14ac:dyDescent="0.25">
      <c r="A717">
        <v>13086530</v>
      </c>
      <c r="B717" t="s">
        <v>28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44"/>
        <v>8</v>
      </c>
      <c r="L717">
        <f t="shared" si="45"/>
        <v>5</v>
      </c>
      <c r="M717">
        <f t="shared" si="46"/>
        <v>2530.9459999999999</v>
      </c>
      <c r="N717">
        <f t="shared" si="47"/>
        <v>0</v>
      </c>
    </row>
    <row r="718" spans="1:14" x14ac:dyDescent="0.25">
      <c r="A718">
        <v>13086530</v>
      </c>
      <c r="B718" t="s">
        <v>28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44"/>
        <v>8</v>
      </c>
      <c r="L718">
        <f t="shared" si="45"/>
        <v>6</v>
      </c>
      <c r="M718">
        <f t="shared" si="46"/>
        <v>2538.88</v>
      </c>
      <c r="N718">
        <f t="shared" si="47"/>
        <v>0</v>
      </c>
    </row>
    <row r="719" spans="1:14" x14ac:dyDescent="0.25">
      <c r="A719">
        <v>13086530</v>
      </c>
      <c r="B719" t="s">
        <v>28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44"/>
        <v>8</v>
      </c>
      <c r="L719">
        <f t="shared" si="45"/>
        <v>7</v>
      </c>
      <c r="M719">
        <f t="shared" si="46"/>
        <v>2548.7975000000001</v>
      </c>
      <c r="N719">
        <f t="shared" si="47"/>
        <v>0</v>
      </c>
    </row>
    <row r="720" spans="1:14" x14ac:dyDescent="0.25">
      <c r="A720">
        <v>13086530</v>
      </c>
      <c r="B720" t="s">
        <v>28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44"/>
        <v>8</v>
      </c>
      <c r="L720">
        <f t="shared" si="45"/>
        <v>8</v>
      </c>
      <c r="M720">
        <f t="shared" si="46"/>
        <v>2556.7314999999999</v>
      </c>
      <c r="N720">
        <f t="shared" si="47"/>
        <v>0</v>
      </c>
    </row>
    <row r="721" spans="1:14" x14ac:dyDescent="0.25">
      <c r="A721">
        <v>13086530</v>
      </c>
      <c r="B721" t="s">
        <v>28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44"/>
        <v>8</v>
      </c>
      <c r="L721">
        <f t="shared" si="45"/>
        <v>9</v>
      </c>
      <c r="M721">
        <f t="shared" si="46"/>
        <v>2566.6489999999999</v>
      </c>
      <c r="N721">
        <f t="shared" si="47"/>
        <v>0</v>
      </c>
    </row>
    <row r="722" spans="1:14" x14ac:dyDescent="0.25">
      <c r="A722">
        <v>13086530</v>
      </c>
      <c r="B722" t="s">
        <v>28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44"/>
        <v>8</v>
      </c>
      <c r="L722">
        <f t="shared" si="45"/>
        <v>10</v>
      </c>
      <c r="M722">
        <f t="shared" si="46"/>
        <v>2570.616</v>
      </c>
      <c r="N722">
        <f t="shared" si="47"/>
        <v>0</v>
      </c>
    </row>
    <row r="723" spans="1:14" x14ac:dyDescent="0.25">
      <c r="A723">
        <v>13086530</v>
      </c>
      <c r="B723" t="s">
        <v>28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44"/>
        <v>8</v>
      </c>
      <c r="L723">
        <f t="shared" si="45"/>
        <v>11</v>
      </c>
      <c r="M723">
        <f t="shared" si="46"/>
        <v>2580.5335</v>
      </c>
      <c r="N723">
        <f t="shared" si="47"/>
        <v>0</v>
      </c>
    </row>
    <row r="724" spans="1:14" x14ac:dyDescent="0.25">
      <c r="A724">
        <v>13086530</v>
      </c>
      <c r="B724" t="s">
        <v>28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44"/>
        <v>8</v>
      </c>
      <c r="L724">
        <f t="shared" si="45"/>
        <v>12</v>
      </c>
      <c r="M724">
        <f t="shared" si="46"/>
        <v>2657.89</v>
      </c>
      <c r="N724">
        <f t="shared" si="47"/>
        <v>0</v>
      </c>
    </row>
    <row r="725" spans="1:14" x14ac:dyDescent="0.25">
      <c r="A725">
        <v>13086530</v>
      </c>
      <c r="B725" t="s">
        <v>28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44"/>
        <v>8</v>
      </c>
      <c r="L725">
        <f t="shared" si="45"/>
        <v>13</v>
      </c>
      <c r="M725">
        <f t="shared" si="46"/>
        <v>2701.527</v>
      </c>
      <c r="N725">
        <f t="shared" si="47"/>
        <v>0</v>
      </c>
    </row>
    <row r="726" spans="1:14" x14ac:dyDescent="0.25">
      <c r="A726">
        <v>13086530</v>
      </c>
      <c r="B726" t="s">
        <v>28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44"/>
        <v>8</v>
      </c>
      <c r="L726">
        <f t="shared" si="45"/>
        <v>14</v>
      </c>
      <c r="M726">
        <f t="shared" si="46"/>
        <v>2697.56</v>
      </c>
      <c r="N726">
        <f t="shared" si="47"/>
        <v>0</v>
      </c>
    </row>
    <row r="727" spans="1:14" x14ac:dyDescent="0.25">
      <c r="A727">
        <v>13086530</v>
      </c>
      <c r="B727" t="s">
        <v>28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44"/>
        <v>8</v>
      </c>
      <c r="L727">
        <f t="shared" si="45"/>
        <v>15</v>
      </c>
      <c r="M727">
        <f t="shared" si="46"/>
        <v>2701.527</v>
      </c>
      <c r="N727">
        <f t="shared" si="47"/>
        <v>0</v>
      </c>
    </row>
    <row r="728" spans="1:14" x14ac:dyDescent="0.25">
      <c r="A728">
        <v>13086530</v>
      </c>
      <c r="B728" t="s">
        <v>28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44"/>
        <v>8</v>
      </c>
      <c r="L728">
        <f t="shared" si="45"/>
        <v>16</v>
      </c>
      <c r="M728">
        <f t="shared" si="46"/>
        <v>2701.527</v>
      </c>
      <c r="N728">
        <f t="shared" si="47"/>
        <v>0</v>
      </c>
    </row>
    <row r="729" spans="1:14" x14ac:dyDescent="0.25">
      <c r="A729">
        <v>13086530</v>
      </c>
      <c r="B729" t="s">
        <v>28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44"/>
        <v>8</v>
      </c>
      <c r="L729">
        <f t="shared" si="45"/>
        <v>17</v>
      </c>
      <c r="M729">
        <f t="shared" si="46"/>
        <v>2697.56</v>
      </c>
      <c r="N729">
        <f t="shared" si="47"/>
        <v>0</v>
      </c>
    </row>
    <row r="730" spans="1:14" x14ac:dyDescent="0.25">
      <c r="A730">
        <v>13086530</v>
      </c>
      <c r="B730" t="s">
        <v>28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44"/>
        <v>8</v>
      </c>
      <c r="L730">
        <f t="shared" si="45"/>
        <v>18</v>
      </c>
      <c r="M730">
        <f t="shared" si="46"/>
        <v>2701.527</v>
      </c>
      <c r="N730">
        <f t="shared" si="47"/>
        <v>0</v>
      </c>
    </row>
    <row r="731" spans="1:14" x14ac:dyDescent="0.25">
      <c r="A731">
        <v>13086530</v>
      </c>
      <c r="B731" t="s">
        <v>28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44"/>
        <v>8</v>
      </c>
      <c r="L731">
        <f t="shared" si="45"/>
        <v>19</v>
      </c>
      <c r="M731">
        <f t="shared" si="46"/>
        <v>2695.5765000000001</v>
      </c>
      <c r="N731">
        <f t="shared" si="47"/>
        <v>0</v>
      </c>
    </row>
    <row r="732" spans="1:14" x14ac:dyDescent="0.25">
      <c r="A732">
        <v>13086530</v>
      </c>
      <c r="B732" t="s">
        <v>28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44"/>
        <v>8</v>
      </c>
      <c r="L732">
        <f t="shared" si="45"/>
        <v>20</v>
      </c>
      <c r="M732">
        <f t="shared" si="46"/>
        <v>2707.4775</v>
      </c>
      <c r="N732">
        <f t="shared" si="47"/>
        <v>0</v>
      </c>
    </row>
    <row r="733" spans="1:14" x14ac:dyDescent="0.25">
      <c r="A733">
        <v>13086530</v>
      </c>
      <c r="B733" t="s">
        <v>28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44"/>
        <v>8</v>
      </c>
      <c r="L733">
        <f t="shared" si="45"/>
        <v>21</v>
      </c>
      <c r="M733">
        <f t="shared" si="46"/>
        <v>2699.5435000000002</v>
      </c>
      <c r="N733">
        <f t="shared" si="47"/>
        <v>0</v>
      </c>
    </row>
    <row r="734" spans="1:14" x14ac:dyDescent="0.25">
      <c r="A734">
        <v>13086530</v>
      </c>
      <c r="B734" t="s">
        <v>28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44"/>
        <v>8</v>
      </c>
      <c r="L734">
        <f t="shared" si="45"/>
        <v>22</v>
      </c>
      <c r="M734">
        <f t="shared" si="46"/>
        <v>2707.4775</v>
      </c>
      <c r="N734">
        <f t="shared" si="47"/>
        <v>0</v>
      </c>
    </row>
    <row r="735" spans="1:14" x14ac:dyDescent="0.25">
      <c r="A735">
        <v>13086530</v>
      </c>
      <c r="B735" t="s">
        <v>28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44"/>
        <v>8</v>
      </c>
      <c r="L735">
        <f t="shared" si="45"/>
        <v>23</v>
      </c>
      <c r="M735">
        <f t="shared" si="46"/>
        <v>2711.4445000000001</v>
      </c>
      <c r="N735">
        <f t="shared" si="47"/>
        <v>0</v>
      </c>
    </row>
    <row r="736" spans="1:14" x14ac:dyDescent="0.25">
      <c r="A736">
        <v>13086530</v>
      </c>
      <c r="B736" t="s">
        <v>28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44"/>
        <v>8</v>
      </c>
      <c r="L736">
        <f t="shared" si="45"/>
        <v>24</v>
      </c>
      <c r="M736">
        <f t="shared" si="46"/>
        <v>2705.4940000000001</v>
      </c>
      <c r="N736">
        <f t="shared" si="47"/>
        <v>0</v>
      </c>
    </row>
    <row r="737" spans="1:14" x14ac:dyDescent="0.25">
      <c r="A737">
        <v>13086530</v>
      </c>
      <c r="B737" t="s">
        <v>28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44"/>
        <v>8</v>
      </c>
      <c r="L737">
        <f t="shared" si="45"/>
        <v>25</v>
      </c>
      <c r="M737">
        <f t="shared" si="46"/>
        <v>2695.5765000000001</v>
      </c>
      <c r="N737">
        <f t="shared" si="47"/>
        <v>0</v>
      </c>
    </row>
    <row r="738" spans="1:14" x14ac:dyDescent="0.25">
      <c r="A738">
        <v>13086530</v>
      </c>
      <c r="B738" t="s">
        <v>28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44"/>
        <v>8</v>
      </c>
      <c r="L738">
        <f t="shared" si="45"/>
        <v>26</v>
      </c>
      <c r="M738">
        <f t="shared" si="46"/>
        <v>2695.5765000000001</v>
      </c>
      <c r="N738">
        <f t="shared" si="47"/>
        <v>0</v>
      </c>
    </row>
    <row r="739" spans="1:14" x14ac:dyDescent="0.25">
      <c r="A739">
        <v>13086530</v>
      </c>
      <c r="B739" t="s">
        <v>28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44"/>
        <v>8</v>
      </c>
      <c r="L739">
        <f t="shared" si="45"/>
        <v>27</v>
      </c>
      <c r="M739">
        <f t="shared" si="46"/>
        <v>848.93799999999999</v>
      </c>
      <c r="N739">
        <f t="shared" si="47"/>
        <v>0</v>
      </c>
    </row>
    <row r="740" spans="1:14" x14ac:dyDescent="0.25">
      <c r="A740">
        <v>13086530</v>
      </c>
      <c r="B740" t="s">
        <v>28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44"/>
        <v>8</v>
      </c>
      <c r="L740">
        <f t="shared" si="45"/>
        <v>28</v>
      </c>
      <c r="M740">
        <f t="shared" si="46"/>
        <v>0</v>
      </c>
      <c r="N740">
        <f t="shared" si="47"/>
        <v>0</v>
      </c>
    </row>
    <row r="741" spans="1:14" x14ac:dyDescent="0.25">
      <c r="A741">
        <v>13086530</v>
      </c>
      <c r="B741" t="s">
        <v>28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44"/>
        <v>8</v>
      </c>
      <c r="L741">
        <f t="shared" si="45"/>
        <v>29</v>
      </c>
      <c r="M741">
        <f t="shared" si="46"/>
        <v>0</v>
      </c>
      <c r="N741">
        <f t="shared" si="47"/>
        <v>0</v>
      </c>
    </row>
    <row r="742" spans="1:14" x14ac:dyDescent="0.25">
      <c r="A742">
        <v>13086530</v>
      </c>
      <c r="B742" t="s">
        <v>28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44"/>
        <v>8</v>
      </c>
      <c r="L742">
        <f t="shared" si="45"/>
        <v>30</v>
      </c>
      <c r="M742">
        <f t="shared" si="46"/>
        <v>0</v>
      </c>
      <c r="N742">
        <f t="shared" si="47"/>
        <v>0</v>
      </c>
    </row>
    <row r="743" spans="1:14" x14ac:dyDescent="0.25">
      <c r="A743">
        <v>13086530</v>
      </c>
      <c r="B743" t="s">
        <v>28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44"/>
        <v>8</v>
      </c>
      <c r="L743">
        <f t="shared" si="45"/>
        <v>31</v>
      </c>
      <c r="M743">
        <f t="shared" si="46"/>
        <v>0</v>
      </c>
      <c r="N743">
        <f t="shared" si="47"/>
        <v>0</v>
      </c>
    </row>
    <row r="744" spans="1:14" x14ac:dyDescent="0.25">
      <c r="A744">
        <v>13086530</v>
      </c>
      <c r="B744" t="s">
        <v>28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44"/>
        <v>9</v>
      </c>
      <c r="L744">
        <f t="shared" si="45"/>
        <v>1</v>
      </c>
      <c r="M744">
        <f t="shared" si="46"/>
        <v>0</v>
      </c>
      <c r="N744">
        <f t="shared" si="47"/>
        <v>0</v>
      </c>
    </row>
    <row r="745" spans="1:14" x14ac:dyDescent="0.25">
      <c r="A745">
        <v>13086530</v>
      </c>
      <c r="B745" t="s">
        <v>28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44"/>
        <v>9</v>
      </c>
      <c r="L745">
        <f t="shared" si="45"/>
        <v>2</v>
      </c>
      <c r="M745">
        <f t="shared" si="46"/>
        <v>0</v>
      </c>
      <c r="N745">
        <f t="shared" si="47"/>
        <v>0</v>
      </c>
    </row>
    <row r="746" spans="1:14" x14ac:dyDescent="0.25">
      <c r="A746">
        <v>13086530</v>
      </c>
      <c r="B746" t="s">
        <v>28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44"/>
        <v>9</v>
      </c>
      <c r="L746">
        <f t="shared" si="45"/>
        <v>3</v>
      </c>
      <c r="M746">
        <f t="shared" si="46"/>
        <v>0</v>
      </c>
      <c r="N746">
        <f t="shared" si="47"/>
        <v>0</v>
      </c>
    </row>
    <row r="747" spans="1:14" x14ac:dyDescent="0.25">
      <c r="A747">
        <v>13086530</v>
      </c>
      <c r="B747" t="s">
        <v>28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44"/>
        <v>9</v>
      </c>
      <c r="L747">
        <f t="shared" si="45"/>
        <v>4</v>
      </c>
      <c r="M747">
        <f t="shared" si="46"/>
        <v>0</v>
      </c>
      <c r="N747">
        <f t="shared" si="47"/>
        <v>0</v>
      </c>
    </row>
    <row r="748" spans="1:14" x14ac:dyDescent="0.25">
      <c r="A748">
        <v>13086530</v>
      </c>
      <c r="B748" t="s">
        <v>28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44"/>
        <v>9</v>
      </c>
      <c r="L748">
        <f t="shared" si="45"/>
        <v>5</v>
      </c>
      <c r="M748">
        <f t="shared" si="46"/>
        <v>0</v>
      </c>
      <c r="N748">
        <f t="shared" si="47"/>
        <v>0</v>
      </c>
    </row>
    <row r="749" spans="1:14" x14ac:dyDescent="0.25">
      <c r="A749">
        <v>13086530</v>
      </c>
      <c r="B749" t="s">
        <v>28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44"/>
        <v>9</v>
      </c>
      <c r="L749">
        <f t="shared" si="45"/>
        <v>6</v>
      </c>
      <c r="M749">
        <f t="shared" si="46"/>
        <v>0</v>
      </c>
      <c r="N749">
        <f t="shared" si="47"/>
        <v>0</v>
      </c>
    </row>
    <row r="750" spans="1:14" x14ac:dyDescent="0.25">
      <c r="A750">
        <v>13086530</v>
      </c>
      <c r="B750" t="s">
        <v>28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44"/>
        <v>9</v>
      </c>
      <c r="L750">
        <f t="shared" si="45"/>
        <v>7</v>
      </c>
      <c r="M750">
        <f t="shared" si="46"/>
        <v>981.83249999999998</v>
      </c>
      <c r="N750">
        <f t="shared" si="47"/>
        <v>0</v>
      </c>
    </row>
    <row r="751" spans="1:14" x14ac:dyDescent="0.25">
      <c r="A751">
        <v>13086530</v>
      </c>
      <c r="B751" t="s">
        <v>28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44"/>
        <v>9</v>
      </c>
      <c r="L751">
        <f t="shared" si="45"/>
        <v>8</v>
      </c>
      <c r="M751">
        <f t="shared" si="46"/>
        <v>1894.2425000000001</v>
      </c>
      <c r="N751">
        <f t="shared" si="47"/>
        <v>130.911</v>
      </c>
    </row>
    <row r="752" spans="1:14" x14ac:dyDescent="0.25">
      <c r="A752">
        <v>13086530</v>
      </c>
      <c r="B752" t="s">
        <v>28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44"/>
        <v>9</v>
      </c>
      <c r="L752">
        <f t="shared" si="45"/>
        <v>9</v>
      </c>
      <c r="M752">
        <f t="shared" si="46"/>
        <v>2380.2000000000003</v>
      </c>
      <c r="N752">
        <f t="shared" si="47"/>
        <v>0</v>
      </c>
    </row>
    <row r="753" spans="1:14" x14ac:dyDescent="0.25">
      <c r="A753">
        <v>13086530</v>
      </c>
      <c r="B753" t="s">
        <v>28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44"/>
        <v>9</v>
      </c>
      <c r="L753">
        <f t="shared" si="45"/>
        <v>10</v>
      </c>
      <c r="M753">
        <f t="shared" si="46"/>
        <v>2402.0185000000001</v>
      </c>
      <c r="N753">
        <f t="shared" si="47"/>
        <v>0</v>
      </c>
    </row>
    <row r="754" spans="1:14" x14ac:dyDescent="0.25">
      <c r="A754">
        <v>13086530</v>
      </c>
      <c r="B754" t="s">
        <v>28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44"/>
        <v>9</v>
      </c>
      <c r="L754">
        <f t="shared" si="45"/>
        <v>11</v>
      </c>
      <c r="M754">
        <f t="shared" si="46"/>
        <v>2479.375</v>
      </c>
      <c r="N754">
        <f t="shared" si="47"/>
        <v>0</v>
      </c>
    </row>
    <row r="755" spans="1:14" x14ac:dyDescent="0.25">
      <c r="A755">
        <v>13086530</v>
      </c>
      <c r="B755" t="s">
        <v>28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44"/>
        <v>9</v>
      </c>
      <c r="L755">
        <f t="shared" si="45"/>
        <v>12</v>
      </c>
      <c r="M755">
        <f t="shared" si="46"/>
        <v>2396.0680000000002</v>
      </c>
      <c r="N755">
        <f t="shared" si="47"/>
        <v>0</v>
      </c>
    </row>
    <row r="756" spans="1:14" x14ac:dyDescent="0.25">
      <c r="A756">
        <v>13086530</v>
      </c>
      <c r="B756" t="s">
        <v>28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44"/>
        <v>9</v>
      </c>
      <c r="L756">
        <f t="shared" si="45"/>
        <v>13</v>
      </c>
      <c r="M756">
        <f t="shared" si="46"/>
        <v>2362.3485000000001</v>
      </c>
      <c r="N756">
        <f t="shared" si="47"/>
        <v>0</v>
      </c>
    </row>
    <row r="757" spans="1:14" x14ac:dyDescent="0.25">
      <c r="A757">
        <v>13086530</v>
      </c>
      <c r="B757" t="s">
        <v>28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44"/>
        <v>9</v>
      </c>
      <c r="L757">
        <f t="shared" si="45"/>
        <v>14</v>
      </c>
      <c r="M757">
        <f t="shared" si="46"/>
        <v>2294.9095000000002</v>
      </c>
      <c r="N757">
        <f t="shared" si="47"/>
        <v>0</v>
      </c>
    </row>
    <row r="758" spans="1:14" x14ac:dyDescent="0.25">
      <c r="A758">
        <v>13086530</v>
      </c>
      <c r="B758" t="s">
        <v>28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44"/>
        <v>9</v>
      </c>
      <c r="L758">
        <f t="shared" si="45"/>
        <v>15</v>
      </c>
      <c r="M758">
        <f t="shared" si="46"/>
        <v>2288.9589999999998</v>
      </c>
      <c r="N758">
        <f t="shared" si="47"/>
        <v>0</v>
      </c>
    </row>
    <row r="759" spans="1:14" x14ac:dyDescent="0.25">
      <c r="A759">
        <v>13086530</v>
      </c>
      <c r="B759" t="s">
        <v>28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44"/>
        <v>9</v>
      </c>
      <c r="L759">
        <f t="shared" si="45"/>
        <v>16</v>
      </c>
      <c r="M759">
        <f t="shared" si="46"/>
        <v>2294.9095000000002</v>
      </c>
      <c r="N759">
        <f t="shared" si="47"/>
        <v>0</v>
      </c>
    </row>
    <row r="760" spans="1:14" x14ac:dyDescent="0.25">
      <c r="A760">
        <v>13086530</v>
      </c>
      <c r="B760" t="s">
        <v>28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44"/>
        <v>9</v>
      </c>
      <c r="L760">
        <f t="shared" si="45"/>
        <v>17</v>
      </c>
      <c r="M760">
        <f t="shared" si="46"/>
        <v>2277.058</v>
      </c>
      <c r="N760">
        <f t="shared" si="47"/>
        <v>0</v>
      </c>
    </row>
    <row r="761" spans="1:14" x14ac:dyDescent="0.25">
      <c r="A761">
        <v>13086530</v>
      </c>
      <c r="B761" t="s">
        <v>28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44"/>
        <v>9</v>
      </c>
      <c r="L761">
        <f t="shared" si="45"/>
        <v>18</v>
      </c>
      <c r="M761">
        <f t="shared" si="46"/>
        <v>2255.2395000000001</v>
      </c>
      <c r="N761">
        <f t="shared" si="47"/>
        <v>0</v>
      </c>
    </row>
    <row r="762" spans="1:14" x14ac:dyDescent="0.25">
      <c r="A762">
        <v>13086530</v>
      </c>
      <c r="B762" t="s">
        <v>28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44"/>
        <v>9</v>
      </c>
      <c r="L762">
        <f t="shared" si="45"/>
        <v>19</v>
      </c>
      <c r="M762">
        <f t="shared" si="46"/>
        <v>668.43950000000007</v>
      </c>
      <c r="N762">
        <f t="shared" si="47"/>
        <v>0</v>
      </c>
    </row>
    <row r="763" spans="1:14" x14ac:dyDescent="0.25">
      <c r="A763">
        <v>13086530</v>
      </c>
      <c r="B763" t="s">
        <v>28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44"/>
        <v>9</v>
      </c>
      <c r="L763">
        <f t="shared" si="45"/>
        <v>20</v>
      </c>
      <c r="M763">
        <f t="shared" si="46"/>
        <v>0</v>
      </c>
      <c r="N763">
        <f t="shared" si="47"/>
        <v>0</v>
      </c>
    </row>
    <row r="764" spans="1:14" x14ac:dyDescent="0.25">
      <c r="A764">
        <v>13086530</v>
      </c>
      <c r="B764" t="s">
        <v>28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44"/>
        <v>9</v>
      </c>
      <c r="L764">
        <f t="shared" si="45"/>
        <v>21</v>
      </c>
      <c r="M764">
        <f t="shared" si="46"/>
        <v>0</v>
      </c>
      <c r="N764">
        <f t="shared" si="47"/>
        <v>0</v>
      </c>
    </row>
    <row r="765" spans="1:14" x14ac:dyDescent="0.25">
      <c r="A765">
        <v>13086530</v>
      </c>
      <c r="B765" t="s">
        <v>28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44"/>
        <v>9</v>
      </c>
      <c r="L765">
        <f t="shared" si="45"/>
        <v>22</v>
      </c>
      <c r="M765">
        <f t="shared" si="46"/>
        <v>0</v>
      </c>
      <c r="N765">
        <f t="shared" si="47"/>
        <v>0</v>
      </c>
    </row>
    <row r="766" spans="1:14" x14ac:dyDescent="0.25">
      <c r="A766">
        <v>13086530</v>
      </c>
      <c r="B766" t="s">
        <v>28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44"/>
        <v>9</v>
      </c>
      <c r="L766">
        <f t="shared" si="45"/>
        <v>23</v>
      </c>
      <c r="M766">
        <f t="shared" si="46"/>
        <v>0</v>
      </c>
      <c r="N766">
        <f t="shared" si="47"/>
        <v>0</v>
      </c>
    </row>
    <row r="767" spans="1:14" x14ac:dyDescent="0.25">
      <c r="A767">
        <v>13086530</v>
      </c>
      <c r="B767" t="s">
        <v>28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44"/>
        <v>9</v>
      </c>
      <c r="L767">
        <f t="shared" si="45"/>
        <v>24</v>
      </c>
      <c r="M767">
        <f t="shared" si="46"/>
        <v>0</v>
      </c>
      <c r="N767">
        <f t="shared" si="47"/>
        <v>0</v>
      </c>
    </row>
    <row r="768" spans="1:14" x14ac:dyDescent="0.25">
      <c r="A768">
        <v>13086530</v>
      </c>
      <c r="B768" t="s">
        <v>28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44"/>
        <v>9</v>
      </c>
      <c r="L768">
        <f t="shared" si="45"/>
        <v>25</v>
      </c>
      <c r="M768">
        <f t="shared" si="46"/>
        <v>0</v>
      </c>
      <c r="N768">
        <f t="shared" si="47"/>
        <v>0</v>
      </c>
    </row>
    <row r="769" spans="1:14" x14ac:dyDescent="0.25">
      <c r="A769">
        <v>13086530</v>
      </c>
      <c r="B769" t="s">
        <v>28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44"/>
        <v>9</v>
      </c>
      <c r="L769">
        <f t="shared" si="45"/>
        <v>26</v>
      </c>
      <c r="M769">
        <f t="shared" si="46"/>
        <v>0</v>
      </c>
      <c r="N769">
        <f t="shared" si="47"/>
        <v>0</v>
      </c>
    </row>
    <row r="770" spans="1:14" x14ac:dyDescent="0.25">
      <c r="A770">
        <v>13086530</v>
      </c>
      <c r="B770" t="s">
        <v>28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44"/>
        <v>9</v>
      </c>
      <c r="L770">
        <f t="shared" si="45"/>
        <v>27</v>
      </c>
      <c r="M770">
        <f t="shared" si="46"/>
        <v>0</v>
      </c>
      <c r="N770">
        <f t="shared" si="47"/>
        <v>0</v>
      </c>
    </row>
    <row r="771" spans="1:14" x14ac:dyDescent="0.25">
      <c r="A771">
        <v>13086530</v>
      </c>
      <c r="B771" t="s">
        <v>28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48">MONTH(C771)</f>
        <v>9</v>
      </c>
      <c r="L771">
        <f t="shared" ref="L771:L834" si="49">DAY(C771)</f>
        <v>28</v>
      </c>
      <c r="M771">
        <f t="shared" ref="M771:M834" si="50">F771*1.9835</f>
        <v>0</v>
      </c>
      <c r="N771">
        <f t="shared" ref="N771:N834" si="51">(D771-F771)*1.9835</f>
        <v>0</v>
      </c>
    </row>
    <row r="772" spans="1:14" x14ac:dyDescent="0.25">
      <c r="A772">
        <v>13086530</v>
      </c>
      <c r="B772" t="s">
        <v>28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48"/>
        <v>9</v>
      </c>
      <c r="L772">
        <f t="shared" si="49"/>
        <v>29</v>
      </c>
      <c r="M772">
        <f t="shared" si="50"/>
        <v>0</v>
      </c>
      <c r="N772">
        <f t="shared" si="51"/>
        <v>0</v>
      </c>
    </row>
    <row r="773" spans="1:14" x14ac:dyDescent="0.25">
      <c r="A773">
        <v>13086530</v>
      </c>
      <c r="B773" t="s">
        <v>28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48"/>
        <v>9</v>
      </c>
      <c r="L773">
        <f t="shared" si="49"/>
        <v>30</v>
      </c>
      <c r="M773">
        <f t="shared" si="50"/>
        <v>0</v>
      </c>
      <c r="N773">
        <f t="shared" si="51"/>
        <v>0</v>
      </c>
    </row>
    <row r="774" spans="1:14" x14ac:dyDescent="0.25">
      <c r="A774">
        <v>13086530</v>
      </c>
      <c r="B774" t="s">
        <v>28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48"/>
        <v>10</v>
      </c>
      <c r="L774">
        <f t="shared" si="49"/>
        <v>1</v>
      </c>
      <c r="M774">
        <f t="shared" si="50"/>
        <v>0</v>
      </c>
      <c r="N774">
        <f t="shared" si="51"/>
        <v>0</v>
      </c>
    </row>
    <row r="775" spans="1:14" x14ac:dyDescent="0.25">
      <c r="A775">
        <v>13086530</v>
      </c>
      <c r="B775" t="s">
        <v>28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48"/>
        <v>10</v>
      </c>
      <c r="L775">
        <f t="shared" si="49"/>
        <v>2</v>
      </c>
      <c r="M775">
        <f t="shared" si="50"/>
        <v>0</v>
      </c>
      <c r="N775">
        <f t="shared" si="51"/>
        <v>0</v>
      </c>
    </row>
    <row r="776" spans="1:14" x14ac:dyDescent="0.25">
      <c r="A776">
        <v>13086530</v>
      </c>
      <c r="B776" t="s">
        <v>28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48"/>
        <v>10</v>
      </c>
      <c r="L776">
        <f t="shared" si="49"/>
        <v>3</v>
      </c>
      <c r="M776">
        <f t="shared" si="50"/>
        <v>0</v>
      </c>
      <c r="N776">
        <f t="shared" si="51"/>
        <v>0</v>
      </c>
    </row>
    <row r="777" spans="1:14" x14ac:dyDescent="0.25">
      <c r="A777">
        <v>13086530</v>
      </c>
      <c r="B777" t="s">
        <v>28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48"/>
        <v>10</v>
      </c>
      <c r="L777">
        <f t="shared" si="49"/>
        <v>4</v>
      </c>
      <c r="M777">
        <f t="shared" si="50"/>
        <v>0</v>
      </c>
      <c r="N777">
        <f t="shared" si="51"/>
        <v>0</v>
      </c>
    </row>
    <row r="778" spans="1:14" x14ac:dyDescent="0.25">
      <c r="A778">
        <v>13086530</v>
      </c>
      <c r="B778" t="s">
        <v>28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48"/>
        <v>10</v>
      </c>
      <c r="L778">
        <f t="shared" si="49"/>
        <v>5</v>
      </c>
      <c r="M778">
        <f t="shared" si="50"/>
        <v>0</v>
      </c>
      <c r="N778">
        <f t="shared" si="51"/>
        <v>0</v>
      </c>
    </row>
    <row r="779" spans="1:14" x14ac:dyDescent="0.25">
      <c r="A779">
        <v>13086530</v>
      </c>
      <c r="B779" t="s">
        <v>28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48"/>
        <v>10</v>
      </c>
      <c r="L779">
        <f t="shared" si="49"/>
        <v>6</v>
      </c>
      <c r="M779">
        <f t="shared" si="50"/>
        <v>0</v>
      </c>
      <c r="N779">
        <f t="shared" si="51"/>
        <v>0</v>
      </c>
    </row>
    <row r="780" spans="1:14" x14ac:dyDescent="0.25">
      <c r="A780">
        <v>13086530</v>
      </c>
      <c r="B780" t="s">
        <v>28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48"/>
        <v>10</v>
      </c>
      <c r="L780">
        <f t="shared" si="49"/>
        <v>7</v>
      </c>
      <c r="M780">
        <f t="shared" si="50"/>
        <v>0</v>
      </c>
      <c r="N780">
        <f t="shared" si="51"/>
        <v>0</v>
      </c>
    </row>
    <row r="781" spans="1:14" x14ac:dyDescent="0.25">
      <c r="A781">
        <v>13086530</v>
      </c>
      <c r="B781" t="s">
        <v>28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48"/>
        <v>10</v>
      </c>
      <c r="L781">
        <f t="shared" si="49"/>
        <v>8</v>
      </c>
      <c r="M781">
        <f t="shared" si="50"/>
        <v>0</v>
      </c>
      <c r="N781">
        <f t="shared" si="51"/>
        <v>0</v>
      </c>
    </row>
    <row r="782" spans="1:14" x14ac:dyDescent="0.25">
      <c r="A782">
        <v>13086530</v>
      </c>
      <c r="B782" t="s">
        <v>28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48"/>
        <v>10</v>
      </c>
      <c r="L782">
        <f t="shared" si="49"/>
        <v>9</v>
      </c>
      <c r="M782">
        <f t="shared" si="50"/>
        <v>0</v>
      </c>
      <c r="N782">
        <f t="shared" si="51"/>
        <v>0</v>
      </c>
    </row>
    <row r="783" spans="1:14" x14ac:dyDescent="0.25">
      <c r="A783">
        <v>13086530</v>
      </c>
      <c r="B783" t="s">
        <v>28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48"/>
        <v>10</v>
      </c>
      <c r="L783">
        <f t="shared" si="49"/>
        <v>10</v>
      </c>
      <c r="M783">
        <f t="shared" si="50"/>
        <v>0</v>
      </c>
      <c r="N783">
        <f t="shared" si="51"/>
        <v>0</v>
      </c>
    </row>
    <row r="784" spans="1:14" x14ac:dyDescent="0.25">
      <c r="A784">
        <v>13086530</v>
      </c>
      <c r="B784" t="s">
        <v>28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48"/>
        <v>10</v>
      </c>
      <c r="L784">
        <f t="shared" si="49"/>
        <v>11</v>
      </c>
      <c r="M784">
        <f t="shared" si="50"/>
        <v>0</v>
      </c>
      <c r="N784">
        <f t="shared" si="51"/>
        <v>0</v>
      </c>
    </row>
    <row r="785" spans="1:14" x14ac:dyDescent="0.25">
      <c r="A785">
        <v>13086530</v>
      </c>
      <c r="B785" t="s">
        <v>28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48"/>
        <v>10</v>
      </c>
      <c r="L785">
        <f t="shared" si="49"/>
        <v>12</v>
      </c>
      <c r="M785">
        <f t="shared" si="50"/>
        <v>0</v>
      </c>
      <c r="N785">
        <f t="shared" si="51"/>
        <v>0</v>
      </c>
    </row>
    <row r="786" spans="1:14" x14ac:dyDescent="0.25">
      <c r="A786">
        <v>13086530</v>
      </c>
      <c r="B786" t="s">
        <v>28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48"/>
        <v>10</v>
      </c>
      <c r="L786">
        <f t="shared" si="49"/>
        <v>13</v>
      </c>
      <c r="M786">
        <f t="shared" si="50"/>
        <v>0</v>
      </c>
      <c r="N786">
        <f t="shared" si="51"/>
        <v>0</v>
      </c>
    </row>
    <row r="787" spans="1:14" x14ac:dyDescent="0.25">
      <c r="A787">
        <v>13086530</v>
      </c>
      <c r="B787" t="s">
        <v>28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48"/>
        <v>10</v>
      </c>
      <c r="L787">
        <f t="shared" si="49"/>
        <v>14</v>
      </c>
      <c r="M787">
        <f t="shared" si="50"/>
        <v>0</v>
      </c>
      <c r="N787">
        <f t="shared" si="51"/>
        <v>0</v>
      </c>
    </row>
    <row r="788" spans="1:14" x14ac:dyDescent="0.25">
      <c r="A788">
        <v>13086530</v>
      </c>
      <c r="B788" t="s">
        <v>28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48"/>
        <v>10</v>
      </c>
      <c r="L788">
        <f t="shared" si="49"/>
        <v>15</v>
      </c>
      <c r="M788">
        <f t="shared" si="50"/>
        <v>0</v>
      </c>
      <c r="N788">
        <f t="shared" si="51"/>
        <v>0</v>
      </c>
    </row>
    <row r="789" spans="1:14" x14ac:dyDescent="0.25">
      <c r="A789">
        <v>13086530</v>
      </c>
      <c r="B789" t="s">
        <v>28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48"/>
        <v>10</v>
      </c>
      <c r="L789">
        <f t="shared" si="49"/>
        <v>16</v>
      </c>
      <c r="M789">
        <f t="shared" si="50"/>
        <v>0</v>
      </c>
      <c r="N789">
        <f t="shared" si="51"/>
        <v>0</v>
      </c>
    </row>
    <row r="790" spans="1:14" x14ac:dyDescent="0.25">
      <c r="A790">
        <v>13086530</v>
      </c>
      <c r="B790" t="s">
        <v>28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48"/>
        <v>10</v>
      </c>
      <c r="L790">
        <f t="shared" si="49"/>
        <v>17</v>
      </c>
      <c r="M790">
        <f t="shared" si="50"/>
        <v>0</v>
      </c>
      <c r="N790">
        <f t="shared" si="51"/>
        <v>0</v>
      </c>
    </row>
    <row r="791" spans="1:14" x14ac:dyDescent="0.25">
      <c r="A791">
        <v>13086530</v>
      </c>
      <c r="B791" t="s">
        <v>28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48"/>
        <v>10</v>
      </c>
      <c r="L791">
        <f t="shared" si="49"/>
        <v>18</v>
      </c>
      <c r="M791">
        <f t="shared" si="50"/>
        <v>0</v>
      </c>
      <c r="N791">
        <f t="shared" si="51"/>
        <v>0</v>
      </c>
    </row>
    <row r="792" spans="1:14" x14ac:dyDescent="0.25">
      <c r="A792">
        <v>13086530</v>
      </c>
      <c r="B792" t="s">
        <v>28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48"/>
        <v>10</v>
      </c>
      <c r="L792">
        <f t="shared" si="49"/>
        <v>19</v>
      </c>
      <c r="M792">
        <f t="shared" si="50"/>
        <v>0</v>
      </c>
      <c r="N792">
        <f t="shared" si="51"/>
        <v>0</v>
      </c>
    </row>
    <row r="793" spans="1:14" x14ac:dyDescent="0.25">
      <c r="A793">
        <v>13086530</v>
      </c>
      <c r="B793" t="s">
        <v>28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48"/>
        <v>10</v>
      </c>
      <c r="L793">
        <f t="shared" si="49"/>
        <v>20</v>
      </c>
      <c r="M793">
        <f t="shared" si="50"/>
        <v>0</v>
      </c>
      <c r="N793">
        <f t="shared" si="51"/>
        <v>0</v>
      </c>
    </row>
    <row r="794" spans="1:14" x14ac:dyDescent="0.25">
      <c r="A794">
        <v>13086530</v>
      </c>
      <c r="B794" t="s">
        <v>28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48"/>
        <v>10</v>
      </c>
      <c r="L794">
        <f t="shared" si="49"/>
        <v>21</v>
      </c>
      <c r="M794">
        <f t="shared" si="50"/>
        <v>0</v>
      </c>
      <c r="N794">
        <f t="shared" si="51"/>
        <v>0</v>
      </c>
    </row>
    <row r="795" spans="1:14" x14ac:dyDescent="0.25">
      <c r="A795">
        <v>13086530</v>
      </c>
      <c r="B795" t="s">
        <v>28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48"/>
        <v>10</v>
      </c>
      <c r="L795">
        <f t="shared" si="49"/>
        <v>22</v>
      </c>
      <c r="M795">
        <f t="shared" si="50"/>
        <v>0</v>
      </c>
      <c r="N795">
        <f t="shared" si="51"/>
        <v>0</v>
      </c>
    </row>
    <row r="796" spans="1:14" x14ac:dyDescent="0.25">
      <c r="A796">
        <v>13086530</v>
      </c>
      <c r="B796" t="s">
        <v>28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48"/>
        <v>10</v>
      </c>
      <c r="L796">
        <f t="shared" si="49"/>
        <v>23</v>
      </c>
      <c r="M796">
        <f t="shared" si="50"/>
        <v>0</v>
      </c>
      <c r="N796">
        <f t="shared" si="51"/>
        <v>0</v>
      </c>
    </row>
    <row r="797" spans="1:14" x14ac:dyDescent="0.25">
      <c r="A797">
        <v>13086530</v>
      </c>
      <c r="B797" t="s">
        <v>28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48"/>
        <v>10</v>
      </c>
      <c r="L797">
        <f t="shared" si="49"/>
        <v>24</v>
      </c>
      <c r="M797">
        <f t="shared" si="50"/>
        <v>0</v>
      </c>
      <c r="N797">
        <f t="shared" si="51"/>
        <v>0</v>
      </c>
    </row>
    <row r="798" spans="1:14" x14ac:dyDescent="0.25">
      <c r="A798">
        <v>13086530</v>
      </c>
      <c r="B798" t="s">
        <v>28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48"/>
        <v>10</v>
      </c>
      <c r="L798">
        <f t="shared" si="49"/>
        <v>25</v>
      </c>
      <c r="M798">
        <f t="shared" si="50"/>
        <v>0</v>
      </c>
      <c r="N798">
        <f t="shared" si="51"/>
        <v>0</v>
      </c>
    </row>
    <row r="799" spans="1:14" x14ac:dyDescent="0.25">
      <c r="A799">
        <v>13086530</v>
      </c>
      <c r="B799" t="s">
        <v>28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48"/>
        <v>10</v>
      </c>
      <c r="L799">
        <f t="shared" si="49"/>
        <v>26</v>
      </c>
      <c r="M799">
        <f t="shared" si="50"/>
        <v>0</v>
      </c>
      <c r="N799">
        <f t="shared" si="51"/>
        <v>0</v>
      </c>
    </row>
    <row r="800" spans="1:14" x14ac:dyDescent="0.25">
      <c r="A800">
        <v>13086530</v>
      </c>
      <c r="B800" t="s">
        <v>28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48"/>
        <v>10</v>
      </c>
      <c r="L800">
        <f t="shared" si="49"/>
        <v>27</v>
      </c>
      <c r="M800">
        <f t="shared" si="50"/>
        <v>0</v>
      </c>
      <c r="N800">
        <f t="shared" si="51"/>
        <v>0</v>
      </c>
    </row>
    <row r="801" spans="1:14" x14ac:dyDescent="0.25">
      <c r="A801">
        <v>13086530</v>
      </c>
      <c r="B801" t="s">
        <v>28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48"/>
        <v>10</v>
      </c>
      <c r="L801">
        <f t="shared" si="49"/>
        <v>28</v>
      </c>
      <c r="M801">
        <f t="shared" si="50"/>
        <v>0</v>
      </c>
      <c r="N801">
        <f t="shared" si="51"/>
        <v>0</v>
      </c>
    </row>
    <row r="802" spans="1:14" x14ac:dyDescent="0.25">
      <c r="A802">
        <v>13086530</v>
      </c>
      <c r="B802" t="s">
        <v>28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48"/>
        <v>10</v>
      </c>
      <c r="L802">
        <f t="shared" si="49"/>
        <v>29</v>
      </c>
      <c r="M802">
        <f t="shared" si="50"/>
        <v>0</v>
      </c>
      <c r="N802">
        <f t="shared" si="51"/>
        <v>0</v>
      </c>
    </row>
    <row r="803" spans="1:14" x14ac:dyDescent="0.25">
      <c r="A803">
        <v>13086530</v>
      </c>
      <c r="B803" t="s">
        <v>28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48"/>
        <v>10</v>
      </c>
      <c r="L803">
        <f t="shared" si="49"/>
        <v>30</v>
      </c>
      <c r="M803">
        <f t="shared" si="50"/>
        <v>0</v>
      </c>
      <c r="N803">
        <f t="shared" si="51"/>
        <v>0</v>
      </c>
    </row>
    <row r="804" spans="1:14" x14ac:dyDescent="0.25">
      <c r="A804">
        <v>13086530</v>
      </c>
      <c r="B804" t="s">
        <v>28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48"/>
        <v>10</v>
      </c>
      <c r="L804">
        <f t="shared" si="49"/>
        <v>31</v>
      </c>
      <c r="M804">
        <f t="shared" si="50"/>
        <v>0</v>
      </c>
      <c r="N804">
        <f t="shared" si="51"/>
        <v>0</v>
      </c>
    </row>
    <row r="805" spans="1:14" x14ac:dyDescent="0.25">
      <c r="A805">
        <v>13086530</v>
      </c>
      <c r="B805" t="s">
        <v>28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48"/>
        <v>4</v>
      </c>
      <c r="L805">
        <f t="shared" si="49"/>
        <v>29</v>
      </c>
      <c r="M805">
        <f t="shared" si="50"/>
        <v>0</v>
      </c>
      <c r="N805">
        <f t="shared" si="51"/>
        <v>241.98699999999999</v>
      </c>
    </row>
    <row r="806" spans="1:14" x14ac:dyDescent="0.25">
      <c r="A806">
        <v>13086530</v>
      </c>
      <c r="B806" t="s">
        <v>28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48"/>
        <v>4</v>
      </c>
      <c r="L806">
        <f t="shared" si="49"/>
        <v>30</v>
      </c>
      <c r="M806">
        <f t="shared" si="50"/>
        <v>0</v>
      </c>
      <c r="N806">
        <f t="shared" si="51"/>
        <v>372.89800000000002</v>
      </c>
    </row>
    <row r="807" spans="1:14" x14ac:dyDescent="0.25">
      <c r="A807">
        <v>13086530</v>
      </c>
      <c r="B807" t="s">
        <v>28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48"/>
        <v>5</v>
      </c>
      <c r="L807">
        <f t="shared" si="49"/>
        <v>1</v>
      </c>
      <c r="M807">
        <f t="shared" si="50"/>
        <v>0</v>
      </c>
      <c r="N807">
        <f t="shared" si="51"/>
        <v>614.88499999999999</v>
      </c>
    </row>
    <row r="808" spans="1:14" x14ac:dyDescent="0.25">
      <c r="A808">
        <v>13086530</v>
      </c>
      <c r="B808" t="s">
        <v>28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48"/>
        <v>5</v>
      </c>
      <c r="L808">
        <f t="shared" si="49"/>
        <v>2</v>
      </c>
      <c r="M808">
        <f t="shared" si="50"/>
        <v>0</v>
      </c>
      <c r="N808">
        <f t="shared" si="51"/>
        <v>632.73649999999998</v>
      </c>
    </row>
    <row r="809" spans="1:14" x14ac:dyDescent="0.25">
      <c r="A809">
        <v>13086530</v>
      </c>
      <c r="B809" t="s">
        <v>28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48"/>
        <v>5</v>
      </c>
      <c r="L809">
        <f t="shared" si="49"/>
        <v>3</v>
      </c>
      <c r="M809">
        <f t="shared" si="50"/>
        <v>0</v>
      </c>
      <c r="N809">
        <f t="shared" si="51"/>
        <v>694.22500000000002</v>
      </c>
    </row>
    <row r="810" spans="1:14" x14ac:dyDescent="0.25">
      <c r="A810">
        <v>13086530</v>
      </c>
      <c r="B810" t="s">
        <v>28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48"/>
        <v>5</v>
      </c>
      <c r="L810">
        <f t="shared" si="49"/>
        <v>4</v>
      </c>
      <c r="M810">
        <f t="shared" si="50"/>
        <v>0</v>
      </c>
      <c r="N810">
        <f t="shared" si="51"/>
        <v>1065.1395</v>
      </c>
    </row>
    <row r="811" spans="1:14" x14ac:dyDescent="0.25">
      <c r="A811">
        <v>13086530</v>
      </c>
      <c r="B811" t="s">
        <v>28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48"/>
        <v>5</v>
      </c>
      <c r="L811">
        <f t="shared" si="49"/>
        <v>5</v>
      </c>
      <c r="M811">
        <f t="shared" si="50"/>
        <v>0</v>
      </c>
      <c r="N811">
        <f t="shared" si="51"/>
        <v>1396.384</v>
      </c>
    </row>
    <row r="812" spans="1:14" x14ac:dyDescent="0.25">
      <c r="A812">
        <v>13086530</v>
      </c>
      <c r="B812" t="s">
        <v>28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48"/>
        <v>5</v>
      </c>
      <c r="L812">
        <f t="shared" si="49"/>
        <v>6</v>
      </c>
      <c r="M812">
        <f t="shared" si="50"/>
        <v>0</v>
      </c>
      <c r="N812">
        <f t="shared" si="51"/>
        <v>1336.8790000000001</v>
      </c>
    </row>
    <row r="813" spans="1:14" x14ac:dyDescent="0.25">
      <c r="A813">
        <v>13086530</v>
      </c>
      <c r="B813" t="s">
        <v>28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48"/>
        <v>5</v>
      </c>
      <c r="L813">
        <f t="shared" si="49"/>
        <v>7</v>
      </c>
      <c r="M813">
        <f t="shared" si="50"/>
        <v>0</v>
      </c>
      <c r="N813">
        <f t="shared" si="51"/>
        <v>1293.242</v>
      </c>
    </row>
    <row r="814" spans="1:14" x14ac:dyDescent="0.25">
      <c r="A814">
        <v>13086530</v>
      </c>
      <c r="B814" t="s">
        <v>28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48"/>
        <v>5</v>
      </c>
      <c r="L814">
        <f t="shared" si="49"/>
        <v>8</v>
      </c>
      <c r="M814">
        <f t="shared" si="50"/>
        <v>0</v>
      </c>
      <c r="N814">
        <f t="shared" si="51"/>
        <v>1336.8790000000001</v>
      </c>
    </row>
    <row r="815" spans="1:14" x14ac:dyDescent="0.25">
      <c r="A815">
        <v>13086530</v>
      </c>
      <c r="B815" t="s">
        <v>28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48"/>
        <v>5</v>
      </c>
      <c r="L815">
        <f t="shared" si="49"/>
        <v>9</v>
      </c>
      <c r="M815">
        <f t="shared" si="50"/>
        <v>0</v>
      </c>
      <c r="N815">
        <f t="shared" si="51"/>
        <v>1336.8790000000001</v>
      </c>
    </row>
    <row r="816" spans="1:14" x14ac:dyDescent="0.25">
      <c r="A816">
        <v>13086530</v>
      </c>
      <c r="B816" t="s">
        <v>28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48"/>
        <v>5</v>
      </c>
      <c r="L816">
        <f t="shared" si="49"/>
        <v>10</v>
      </c>
      <c r="M816">
        <f t="shared" si="50"/>
        <v>0</v>
      </c>
      <c r="N816">
        <f t="shared" si="51"/>
        <v>1338.8625</v>
      </c>
    </row>
    <row r="817" spans="1:14" x14ac:dyDescent="0.25">
      <c r="A817">
        <v>13086530</v>
      </c>
      <c r="B817" t="s">
        <v>28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48"/>
        <v>5</v>
      </c>
      <c r="L817">
        <f t="shared" si="49"/>
        <v>11</v>
      </c>
      <c r="M817">
        <f t="shared" si="50"/>
        <v>0</v>
      </c>
      <c r="N817">
        <f t="shared" si="51"/>
        <v>1457.8724999999999</v>
      </c>
    </row>
    <row r="818" spans="1:14" x14ac:dyDescent="0.25">
      <c r="A818">
        <v>13086530</v>
      </c>
      <c r="B818" t="s">
        <v>28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48"/>
        <v>5</v>
      </c>
      <c r="L818">
        <f t="shared" si="49"/>
        <v>12</v>
      </c>
      <c r="M818">
        <f t="shared" si="50"/>
        <v>0</v>
      </c>
      <c r="N818">
        <f t="shared" si="51"/>
        <v>1892.259</v>
      </c>
    </row>
    <row r="819" spans="1:14" x14ac:dyDescent="0.25">
      <c r="A819">
        <v>13086530</v>
      </c>
      <c r="B819" t="s">
        <v>28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48"/>
        <v>5</v>
      </c>
      <c r="L819">
        <f t="shared" si="49"/>
        <v>13</v>
      </c>
      <c r="M819">
        <f t="shared" si="50"/>
        <v>0</v>
      </c>
      <c r="N819">
        <f t="shared" si="51"/>
        <v>1888.2920000000001</v>
      </c>
    </row>
    <row r="820" spans="1:14" x14ac:dyDescent="0.25">
      <c r="A820">
        <v>13086530</v>
      </c>
      <c r="B820" t="s">
        <v>28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48"/>
        <v>5</v>
      </c>
      <c r="L820">
        <f t="shared" si="49"/>
        <v>14</v>
      </c>
      <c r="M820">
        <f t="shared" si="50"/>
        <v>0</v>
      </c>
      <c r="N820">
        <f t="shared" si="51"/>
        <v>2281.0250000000001</v>
      </c>
    </row>
    <row r="821" spans="1:14" x14ac:dyDescent="0.25">
      <c r="A821">
        <v>13086530</v>
      </c>
      <c r="B821" t="s">
        <v>28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48"/>
        <v>5</v>
      </c>
      <c r="L821">
        <f t="shared" si="49"/>
        <v>15</v>
      </c>
      <c r="M821">
        <f t="shared" si="50"/>
        <v>0</v>
      </c>
      <c r="N821">
        <f t="shared" si="51"/>
        <v>2356.3980000000001</v>
      </c>
    </row>
    <row r="822" spans="1:14" x14ac:dyDescent="0.25">
      <c r="A822">
        <v>13086530</v>
      </c>
      <c r="B822" t="s">
        <v>28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48"/>
        <v>5</v>
      </c>
      <c r="L822">
        <f t="shared" si="49"/>
        <v>16</v>
      </c>
      <c r="M822">
        <f t="shared" si="50"/>
        <v>0</v>
      </c>
      <c r="N822">
        <f t="shared" si="51"/>
        <v>2358.3815</v>
      </c>
    </row>
    <row r="823" spans="1:14" x14ac:dyDescent="0.25">
      <c r="A823">
        <v>13086530</v>
      </c>
      <c r="B823" t="s">
        <v>28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48"/>
        <v>5</v>
      </c>
      <c r="L823">
        <f t="shared" si="49"/>
        <v>17</v>
      </c>
      <c r="M823">
        <f t="shared" si="50"/>
        <v>0</v>
      </c>
      <c r="N823">
        <f t="shared" si="51"/>
        <v>2356.3980000000001</v>
      </c>
    </row>
    <row r="824" spans="1:14" x14ac:dyDescent="0.25">
      <c r="A824">
        <v>13086530</v>
      </c>
      <c r="B824" t="s">
        <v>28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48"/>
        <v>5</v>
      </c>
      <c r="L824">
        <f t="shared" si="49"/>
        <v>18</v>
      </c>
      <c r="M824">
        <f t="shared" si="50"/>
        <v>0</v>
      </c>
      <c r="N824">
        <f t="shared" si="51"/>
        <v>2340.5300000000002</v>
      </c>
    </row>
    <row r="825" spans="1:14" x14ac:dyDescent="0.25">
      <c r="A825">
        <v>13086530</v>
      </c>
      <c r="B825" t="s">
        <v>28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48"/>
        <v>5</v>
      </c>
      <c r="L825">
        <f t="shared" si="49"/>
        <v>19</v>
      </c>
      <c r="M825">
        <f t="shared" si="50"/>
        <v>0</v>
      </c>
      <c r="N825">
        <f t="shared" si="51"/>
        <v>2338.5464999999999</v>
      </c>
    </row>
    <row r="826" spans="1:14" x14ac:dyDescent="0.25">
      <c r="A826">
        <v>13086530</v>
      </c>
      <c r="B826" t="s">
        <v>28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48"/>
        <v>5</v>
      </c>
      <c r="L826">
        <f t="shared" si="49"/>
        <v>20</v>
      </c>
      <c r="M826">
        <f t="shared" si="50"/>
        <v>0</v>
      </c>
      <c r="N826">
        <f t="shared" si="51"/>
        <v>2336.5630000000001</v>
      </c>
    </row>
    <row r="827" spans="1:14" x14ac:dyDescent="0.25">
      <c r="A827">
        <v>13086530</v>
      </c>
      <c r="B827" t="s">
        <v>28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48"/>
        <v>5</v>
      </c>
      <c r="L827">
        <f t="shared" si="49"/>
        <v>21</v>
      </c>
      <c r="M827">
        <f t="shared" si="50"/>
        <v>0</v>
      </c>
      <c r="N827">
        <f t="shared" si="51"/>
        <v>2338.5464999999999</v>
      </c>
    </row>
    <row r="828" spans="1:14" x14ac:dyDescent="0.25">
      <c r="A828">
        <v>13086530</v>
      </c>
      <c r="B828" t="s">
        <v>28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48"/>
        <v>5</v>
      </c>
      <c r="L828">
        <f t="shared" si="49"/>
        <v>22</v>
      </c>
      <c r="M828">
        <f t="shared" si="50"/>
        <v>0</v>
      </c>
      <c r="N828">
        <f t="shared" si="51"/>
        <v>2336.5630000000001</v>
      </c>
    </row>
    <row r="829" spans="1:14" x14ac:dyDescent="0.25">
      <c r="A829">
        <v>13086530</v>
      </c>
      <c r="B829" t="s">
        <v>28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48"/>
        <v>5</v>
      </c>
      <c r="L829">
        <f t="shared" si="49"/>
        <v>23</v>
      </c>
      <c r="M829">
        <f t="shared" si="50"/>
        <v>0</v>
      </c>
      <c r="N829">
        <f t="shared" si="51"/>
        <v>2332.596</v>
      </c>
    </row>
    <row r="830" spans="1:14" x14ac:dyDescent="0.25">
      <c r="A830">
        <v>13086530</v>
      </c>
      <c r="B830" t="s">
        <v>28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48"/>
        <v>5</v>
      </c>
      <c r="L830">
        <f t="shared" si="49"/>
        <v>24</v>
      </c>
      <c r="M830">
        <f t="shared" si="50"/>
        <v>0</v>
      </c>
      <c r="N830">
        <f t="shared" si="51"/>
        <v>2322.6785</v>
      </c>
    </row>
    <row r="831" spans="1:14" x14ac:dyDescent="0.25">
      <c r="A831">
        <v>13086530</v>
      </c>
      <c r="B831" t="s">
        <v>28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48"/>
        <v>5</v>
      </c>
      <c r="L831">
        <f t="shared" si="49"/>
        <v>25</v>
      </c>
      <c r="M831">
        <f t="shared" si="50"/>
        <v>0</v>
      </c>
      <c r="N831">
        <f t="shared" si="51"/>
        <v>2320.6950000000002</v>
      </c>
    </row>
    <row r="832" spans="1:14" x14ac:dyDescent="0.25">
      <c r="A832">
        <v>13086530</v>
      </c>
      <c r="B832" t="s">
        <v>28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48"/>
        <v>5</v>
      </c>
      <c r="L832">
        <f t="shared" si="49"/>
        <v>26</v>
      </c>
      <c r="M832">
        <f t="shared" si="50"/>
        <v>0</v>
      </c>
      <c r="N832">
        <f t="shared" si="51"/>
        <v>2459.54</v>
      </c>
    </row>
    <row r="833" spans="1:14" x14ac:dyDescent="0.25">
      <c r="A833">
        <v>13086530</v>
      </c>
      <c r="B833" t="s">
        <v>28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48"/>
        <v>5</v>
      </c>
      <c r="L833">
        <f t="shared" si="49"/>
        <v>27</v>
      </c>
      <c r="M833">
        <f t="shared" si="50"/>
        <v>0</v>
      </c>
      <c r="N833">
        <f t="shared" si="51"/>
        <v>2536.8964999999998</v>
      </c>
    </row>
    <row r="834" spans="1:14" x14ac:dyDescent="0.25">
      <c r="A834">
        <v>13086530</v>
      </c>
      <c r="B834" t="s">
        <v>28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48"/>
        <v>5</v>
      </c>
      <c r="L834">
        <f t="shared" si="49"/>
        <v>28</v>
      </c>
      <c r="M834">
        <f t="shared" si="50"/>
        <v>0</v>
      </c>
      <c r="N834">
        <f t="shared" si="51"/>
        <v>2538.88</v>
      </c>
    </row>
    <row r="835" spans="1:14" x14ac:dyDescent="0.25">
      <c r="A835">
        <v>13086530</v>
      </c>
      <c r="B835" t="s">
        <v>28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52">MONTH(C835)</f>
        <v>5</v>
      </c>
      <c r="L835">
        <f t="shared" ref="L835:L898" si="53">DAY(C835)</f>
        <v>29</v>
      </c>
      <c r="M835">
        <f t="shared" ref="M835:M898" si="54">F835*1.9835</f>
        <v>0</v>
      </c>
      <c r="N835">
        <f t="shared" ref="N835:N898" si="55">(D835-F835)*1.9835</f>
        <v>2540.8634999999999</v>
      </c>
    </row>
    <row r="836" spans="1:14" x14ac:dyDescent="0.25">
      <c r="A836">
        <v>13086530</v>
      </c>
      <c r="B836" t="s">
        <v>28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52"/>
        <v>5</v>
      </c>
      <c r="L836">
        <f t="shared" si="53"/>
        <v>30</v>
      </c>
      <c r="M836">
        <f t="shared" si="54"/>
        <v>0</v>
      </c>
      <c r="N836">
        <f t="shared" si="55"/>
        <v>2534.913</v>
      </c>
    </row>
    <row r="837" spans="1:14" x14ac:dyDescent="0.25">
      <c r="A837">
        <v>13086530</v>
      </c>
      <c r="B837" t="s">
        <v>28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52"/>
        <v>5</v>
      </c>
      <c r="L837">
        <f t="shared" si="53"/>
        <v>31</v>
      </c>
      <c r="M837">
        <f t="shared" si="54"/>
        <v>0</v>
      </c>
      <c r="N837">
        <f t="shared" si="55"/>
        <v>2628.1375000000003</v>
      </c>
    </row>
    <row r="838" spans="1:14" x14ac:dyDescent="0.25">
      <c r="A838">
        <v>13086530</v>
      </c>
      <c r="B838" t="s">
        <v>28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52"/>
        <v>6</v>
      </c>
      <c r="L838">
        <f t="shared" si="53"/>
        <v>1</v>
      </c>
      <c r="M838">
        <f t="shared" si="54"/>
        <v>0</v>
      </c>
      <c r="N838">
        <f t="shared" si="55"/>
        <v>2693.5929999999998</v>
      </c>
    </row>
    <row r="839" spans="1:14" x14ac:dyDescent="0.25">
      <c r="A839">
        <v>13086530</v>
      </c>
      <c r="B839" t="s">
        <v>28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52"/>
        <v>6</v>
      </c>
      <c r="L839">
        <f t="shared" si="53"/>
        <v>2</v>
      </c>
      <c r="M839">
        <f t="shared" si="54"/>
        <v>0</v>
      </c>
      <c r="N839">
        <f t="shared" si="55"/>
        <v>2691.6095</v>
      </c>
    </row>
    <row r="840" spans="1:14" x14ac:dyDescent="0.25">
      <c r="A840">
        <v>13086530</v>
      </c>
      <c r="B840" t="s">
        <v>28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52"/>
        <v>6</v>
      </c>
      <c r="L840">
        <f t="shared" si="53"/>
        <v>3</v>
      </c>
      <c r="M840">
        <f t="shared" si="54"/>
        <v>0</v>
      </c>
      <c r="N840">
        <f t="shared" si="55"/>
        <v>2570.616</v>
      </c>
    </row>
    <row r="841" spans="1:14" x14ac:dyDescent="0.25">
      <c r="A841">
        <v>13086530</v>
      </c>
      <c r="B841" t="s">
        <v>28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52"/>
        <v>6</v>
      </c>
      <c r="L841">
        <f t="shared" si="53"/>
        <v>4</v>
      </c>
      <c r="M841">
        <f t="shared" si="54"/>
        <v>0</v>
      </c>
      <c r="N841">
        <f t="shared" si="55"/>
        <v>2483.3420000000001</v>
      </c>
    </row>
    <row r="842" spans="1:14" x14ac:dyDescent="0.25">
      <c r="A842">
        <v>13086530</v>
      </c>
      <c r="B842" t="s">
        <v>28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52"/>
        <v>6</v>
      </c>
      <c r="L842">
        <f t="shared" si="53"/>
        <v>5</v>
      </c>
      <c r="M842">
        <f t="shared" si="54"/>
        <v>0</v>
      </c>
      <c r="N842">
        <f t="shared" si="55"/>
        <v>2481.3585000000003</v>
      </c>
    </row>
    <row r="843" spans="1:14" x14ac:dyDescent="0.25">
      <c r="A843">
        <v>13086530</v>
      </c>
      <c r="B843" t="s">
        <v>28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52"/>
        <v>6</v>
      </c>
      <c r="L843">
        <f t="shared" si="53"/>
        <v>6</v>
      </c>
      <c r="M843">
        <f t="shared" si="54"/>
        <v>0</v>
      </c>
      <c r="N843">
        <f t="shared" si="55"/>
        <v>2477.3915000000002</v>
      </c>
    </row>
    <row r="844" spans="1:14" x14ac:dyDescent="0.25">
      <c r="A844">
        <v>13086530</v>
      </c>
      <c r="B844" t="s">
        <v>28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52"/>
        <v>6</v>
      </c>
      <c r="L844">
        <f t="shared" si="53"/>
        <v>7</v>
      </c>
      <c r="M844">
        <f t="shared" si="54"/>
        <v>0</v>
      </c>
      <c r="N844">
        <f t="shared" si="55"/>
        <v>2223.5035000000003</v>
      </c>
    </row>
    <row r="845" spans="1:14" x14ac:dyDescent="0.25">
      <c r="A845">
        <v>13086530</v>
      </c>
      <c r="B845" t="s">
        <v>28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52"/>
        <v>6</v>
      </c>
      <c r="L845">
        <f t="shared" si="53"/>
        <v>8</v>
      </c>
      <c r="M845">
        <f t="shared" si="54"/>
        <v>0</v>
      </c>
      <c r="N845">
        <f t="shared" si="55"/>
        <v>1812.9190000000001</v>
      </c>
    </row>
    <row r="846" spans="1:14" x14ac:dyDescent="0.25">
      <c r="A846">
        <v>13086530</v>
      </c>
      <c r="B846" t="s">
        <v>28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52"/>
        <v>6</v>
      </c>
      <c r="L846">
        <f t="shared" si="53"/>
        <v>9</v>
      </c>
      <c r="M846">
        <f t="shared" si="54"/>
        <v>0</v>
      </c>
      <c r="N846">
        <f t="shared" si="55"/>
        <v>1733.579</v>
      </c>
    </row>
    <row r="847" spans="1:14" x14ac:dyDescent="0.25">
      <c r="A847">
        <v>13086530</v>
      </c>
      <c r="B847" t="s">
        <v>28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52"/>
        <v>6</v>
      </c>
      <c r="L847">
        <f t="shared" si="53"/>
        <v>10</v>
      </c>
      <c r="M847">
        <f t="shared" si="54"/>
        <v>0</v>
      </c>
      <c r="N847">
        <f t="shared" si="55"/>
        <v>1763.3315</v>
      </c>
    </row>
    <row r="848" spans="1:14" x14ac:dyDescent="0.25">
      <c r="A848">
        <v>13086530</v>
      </c>
      <c r="B848" t="s">
        <v>28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52"/>
        <v>6</v>
      </c>
      <c r="L848">
        <f t="shared" si="53"/>
        <v>11</v>
      </c>
      <c r="M848">
        <f t="shared" si="54"/>
        <v>0</v>
      </c>
      <c r="N848">
        <f t="shared" si="55"/>
        <v>1765.3150000000001</v>
      </c>
    </row>
    <row r="849" spans="1:14" x14ac:dyDescent="0.25">
      <c r="A849">
        <v>13086530</v>
      </c>
      <c r="B849" t="s">
        <v>28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52"/>
        <v>6</v>
      </c>
      <c r="L849">
        <f t="shared" si="53"/>
        <v>12</v>
      </c>
      <c r="M849">
        <f t="shared" si="54"/>
        <v>0</v>
      </c>
      <c r="N849">
        <f t="shared" si="55"/>
        <v>1763.3315</v>
      </c>
    </row>
    <row r="850" spans="1:14" x14ac:dyDescent="0.25">
      <c r="A850">
        <v>13086530</v>
      </c>
      <c r="B850" t="s">
        <v>28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52"/>
        <v>6</v>
      </c>
      <c r="L850">
        <f t="shared" si="53"/>
        <v>13</v>
      </c>
      <c r="M850">
        <f t="shared" si="54"/>
        <v>0</v>
      </c>
      <c r="N850">
        <f t="shared" si="55"/>
        <v>1761.348</v>
      </c>
    </row>
    <row r="851" spans="1:14" x14ac:dyDescent="0.25">
      <c r="A851">
        <v>13086530</v>
      </c>
      <c r="B851" t="s">
        <v>28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52"/>
        <v>6</v>
      </c>
      <c r="L851">
        <f t="shared" si="53"/>
        <v>14</v>
      </c>
      <c r="M851">
        <f t="shared" si="54"/>
        <v>0</v>
      </c>
      <c r="N851">
        <f t="shared" si="55"/>
        <v>1755.3975</v>
      </c>
    </row>
    <row r="852" spans="1:14" x14ac:dyDescent="0.25">
      <c r="A852">
        <v>13086530</v>
      </c>
      <c r="B852" t="s">
        <v>28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52"/>
        <v>6</v>
      </c>
      <c r="L852">
        <f t="shared" si="53"/>
        <v>15</v>
      </c>
      <c r="M852">
        <f t="shared" si="54"/>
        <v>0</v>
      </c>
      <c r="N852">
        <f t="shared" si="55"/>
        <v>1757.3810000000001</v>
      </c>
    </row>
    <row r="853" spans="1:14" x14ac:dyDescent="0.25">
      <c r="A853">
        <v>13086530</v>
      </c>
      <c r="B853" t="s">
        <v>28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52"/>
        <v>6</v>
      </c>
      <c r="L853">
        <f t="shared" si="53"/>
        <v>16</v>
      </c>
      <c r="M853">
        <f t="shared" si="54"/>
        <v>0</v>
      </c>
      <c r="N853">
        <f t="shared" si="55"/>
        <v>1884.325</v>
      </c>
    </row>
    <row r="854" spans="1:14" x14ac:dyDescent="0.25">
      <c r="A854">
        <v>13086530</v>
      </c>
      <c r="B854" t="s">
        <v>28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52"/>
        <v>6</v>
      </c>
      <c r="L854">
        <f t="shared" si="53"/>
        <v>17</v>
      </c>
      <c r="M854">
        <f t="shared" si="54"/>
        <v>0</v>
      </c>
      <c r="N854">
        <f t="shared" si="55"/>
        <v>1957.7145</v>
      </c>
    </row>
    <row r="855" spans="1:14" x14ac:dyDescent="0.25">
      <c r="A855">
        <v>13086530</v>
      </c>
      <c r="B855" t="s">
        <v>28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52"/>
        <v>6</v>
      </c>
      <c r="L855">
        <f t="shared" si="53"/>
        <v>18</v>
      </c>
      <c r="M855">
        <f t="shared" si="54"/>
        <v>0</v>
      </c>
      <c r="N855">
        <f t="shared" si="55"/>
        <v>2060.8564999999999</v>
      </c>
    </row>
    <row r="856" spans="1:14" x14ac:dyDescent="0.25">
      <c r="A856">
        <v>13086530</v>
      </c>
      <c r="B856" t="s">
        <v>28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52"/>
        <v>6</v>
      </c>
      <c r="L856">
        <f t="shared" si="53"/>
        <v>19</v>
      </c>
      <c r="M856">
        <f t="shared" si="54"/>
        <v>0</v>
      </c>
      <c r="N856">
        <f t="shared" si="55"/>
        <v>2138.2130000000002</v>
      </c>
    </row>
    <row r="857" spans="1:14" x14ac:dyDescent="0.25">
      <c r="A857">
        <v>13086530</v>
      </c>
      <c r="B857" t="s">
        <v>28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52"/>
        <v>6</v>
      </c>
      <c r="L857">
        <f t="shared" si="53"/>
        <v>20</v>
      </c>
      <c r="M857">
        <f t="shared" si="54"/>
        <v>0</v>
      </c>
      <c r="N857">
        <f t="shared" si="55"/>
        <v>2195.7345</v>
      </c>
    </row>
    <row r="858" spans="1:14" x14ac:dyDescent="0.25">
      <c r="A858">
        <v>13086530</v>
      </c>
      <c r="B858" t="s">
        <v>28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52"/>
        <v>6</v>
      </c>
      <c r="L858">
        <f t="shared" si="53"/>
        <v>21</v>
      </c>
      <c r="M858">
        <f t="shared" si="54"/>
        <v>0</v>
      </c>
      <c r="N858">
        <f t="shared" si="55"/>
        <v>2195.7345</v>
      </c>
    </row>
    <row r="859" spans="1:14" x14ac:dyDescent="0.25">
      <c r="A859">
        <v>13086530</v>
      </c>
      <c r="B859" t="s">
        <v>28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52"/>
        <v>6</v>
      </c>
      <c r="L859">
        <f t="shared" si="53"/>
        <v>22</v>
      </c>
      <c r="M859">
        <f t="shared" si="54"/>
        <v>0</v>
      </c>
      <c r="N859">
        <f t="shared" si="55"/>
        <v>2544.8305</v>
      </c>
    </row>
    <row r="860" spans="1:14" x14ac:dyDescent="0.25">
      <c r="A860">
        <v>13086530</v>
      </c>
      <c r="B860" t="s">
        <v>28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52"/>
        <v>6</v>
      </c>
      <c r="L860">
        <f t="shared" si="53"/>
        <v>23</v>
      </c>
      <c r="M860">
        <f t="shared" si="54"/>
        <v>0</v>
      </c>
      <c r="N860">
        <f t="shared" si="55"/>
        <v>2725.3290000000002</v>
      </c>
    </row>
    <row r="861" spans="1:14" x14ac:dyDescent="0.25">
      <c r="A861">
        <v>13086530</v>
      </c>
      <c r="B861" t="s">
        <v>28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52"/>
        <v>6</v>
      </c>
      <c r="L861">
        <f t="shared" si="53"/>
        <v>24</v>
      </c>
      <c r="M861">
        <f t="shared" si="54"/>
        <v>0</v>
      </c>
      <c r="N861">
        <f t="shared" si="55"/>
        <v>2725.3290000000002</v>
      </c>
    </row>
    <row r="862" spans="1:14" x14ac:dyDescent="0.25">
      <c r="A862">
        <v>13086530</v>
      </c>
      <c r="B862" t="s">
        <v>28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52"/>
        <v>6</v>
      </c>
      <c r="L862">
        <f t="shared" si="53"/>
        <v>25</v>
      </c>
      <c r="M862">
        <f t="shared" si="54"/>
        <v>0</v>
      </c>
      <c r="N862">
        <f t="shared" si="55"/>
        <v>2695.5765000000001</v>
      </c>
    </row>
    <row r="863" spans="1:14" x14ac:dyDescent="0.25">
      <c r="A863">
        <v>13086530</v>
      </c>
      <c r="B863" t="s">
        <v>28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52"/>
        <v>6</v>
      </c>
      <c r="L863">
        <f t="shared" si="53"/>
        <v>26</v>
      </c>
      <c r="M863">
        <f t="shared" si="54"/>
        <v>0</v>
      </c>
      <c r="N863">
        <f t="shared" si="55"/>
        <v>2691.6095</v>
      </c>
    </row>
    <row r="864" spans="1:14" x14ac:dyDescent="0.25">
      <c r="A864">
        <v>13086530</v>
      </c>
      <c r="B864" t="s">
        <v>28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52"/>
        <v>6</v>
      </c>
      <c r="L864">
        <f t="shared" si="53"/>
        <v>27</v>
      </c>
      <c r="M864">
        <f t="shared" si="54"/>
        <v>0</v>
      </c>
      <c r="N864">
        <f t="shared" si="55"/>
        <v>2679.7085000000002</v>
      </c>
    </row>
    <row r="865" spans="1:14" x14ac:dyDescent="0.25">
      <c r="A865">
        <v>13086530</v>
      </c>
      <c r="B865" t="s">
        <v>28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52"/>
        <v>6</v>
      </c>
      <c r="L865">
        <f t="shared" si="53"/>
        <v>28</v>
      </c>
      <c r="M865">
        <f t="shared" si="54"/>
        <v>0</v>
      </c>
      <c r="N865">
        <f t="shared" si="55"/>
        <v>2675.7415000000001</v>
      </c>
    </row>
    <row r="866" spans="1:14" x14ac:dyDescent="0.25">
      <c r="A866">
        <v>13086530</v>
      </c>
      <c r="B866" t="s">
        <v>28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52"/>
        <v>6</v>
      </c>
      <c r="L866">
        <f t="shared" si="53"/>
        <v>29</v>
      </c>
      <c r="M866">
        <f t="shared" si="54"/>
        <v>0</v>
      </c>
      <c r="N866">
        <f t="shared" si="55"/>
        <v>2776.9</v>
      </c>
    </row>
    <row r="867" spans="1:14" x14ac:dyDescent="0.25">
      <c r="A867">
        <v>13086530</v>
      </c>
      <c r="B867" t="s">
        <v>28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52"/>
        <v>6</v>
      </c>
      <c r="L867">
        <f t="shared" si="53"/>
        <v>30</v>
      </c>
      <c r="M867">
        <f t="shared" si="54"/>
        <v>2858.2235000000001</v>
      </c>
      <c r="N867">
        <f t="shared" si="55"/>
        <v>0</v>
      </c>
    </row>
    <row r="868" spans="1:14" x14ac:dyDescent="0.25">
      <c r="A868">
        <v>13086530</v>
      </c>
      <c r="B868" t="s">
        <v>28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52"/>
        <v>7</v>
      </c>
      <c r="L868">
        <f t="shared" si="53"/>
        <v>1</v>
      </c>
      <c r="M868">
        <f t="shared" si="54"/>
        <v>2848.306</v>
      </c>
      <c r="N868">
        <f t="shared" si="55"/>
        <v>0</v>
      </c>
    </row>
    <row r="869" spans="1:14" x14ac:dyDescent="0.25">
      <c r="A869">
        <v>13086530</v>
      </c>
      <c r="B869" t="s">
        <v>28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52"/>
        <v>7</v>
      </c>
      <c r="L869">
        <f t="shared" si="53"/>
        <v>2</v>
      </c>
      <c r="M869">
        <f t="shared" si="54"/>
        <v>2840.3719999999998</v>
      </c>
      <c r="N869">
        <f t="shared" si="55"/>
        <v>0</v>
      </c>
    </row>
    <row r="870" spans="1:14" x14ac:dyDescent="0.25">
      <c r="A870">
        <v>13086530</v>
      </c>
      <c r="B870" t="s">
        <v>28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52"/>
        <v>7</v>
      </c>
      <c r="L870">
        <f t="shared" si="53"/>
        <v>3</v>
      </c>
      <c r="M870">
        <f t="shared" si="54"/>
        <v>2796.7350000000001</v>
      </c>
      <c r="N870">
        <f t="shared" si="55"/>
        <v>0</v>
      </c>
    </row>
    <row r="871" spans="1:14" x14ac:dyDescent="0.25">
      <c r="A871">
        <v>13086530</v>
      </c>
      <c r="B871" t="s">
        <v>28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52"/>
        <v>7</v>
      </c>
      <c r="L871">
        <f t="shared" si="53"/>
        <v>4</v>
      </c>
      <c r="M871">
        <f t="shared" si="54"/>
        <v>2820.5370000000003</v>
      </c>
      <c r="N871">
        <f t="shared" si="55"/>
        <v>0</v>
      </c>
    </row>
    <row r="872" spans="1:14" x14ac:dyDescent="0.25">
      <c r="A872">
        <v>13086530</v>
      </c>
      <c r="B872" t="s">
        <v>28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52"/>
        <v>7</v>
      </c>
      <c r="L872">
        <f t="shared" si="53"/>
        <v>5</v>
      </c>
      <c r="M872">
        <f t="shared" si="54"/>
        <v>2816.57</v>
      </c>
      <c r="N872">
        <f t="shared" si="55"/>
        <v>0</v>
      </c>
    </row>
    <row r="873" spans="1:14" x14ac:dyDescent="0.25">
      <c r="A873">
        <v>13086530</v>
      </c>
      <c r="B873" t="s">
        <v>28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52"/>
        <v>7</v>
      </c>
      <c r="L873">
        <f t="shared" si="53"/>
        <v>6</v>
      </c>
      <c r="M873">
        <f t="shared" si="54"/>
        <v>2798.7184999999999</v>
      </c>
      <c r="N873">
        <f t="shared" si="55"/>
        <v>0</v>
      </c>
    </row>
    <row r="874" spans="1:14" x14ac:dyDescent="0.25">
      <c r="A874">
        <v>13086530</v>
      </c>
      <c r="B874" t="s">
        <v>28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52"/>
        <v>7</v>
      </c>
      <c r="L874">
        <f t="shared" si="53"/>
        <v>7</v>
      </c>
      <c r="M874">
        <f t="shared" si="54"/>
        <v>2798.7184999999999</v>
      </c>
      <c r="N874">
        <f t="shared" si="55"/>
        <v>0</v>
      </c>
    </row>
    <row r="875" spans="1:14" x14ac:dyDescent="0.25">
      <c r="A875">
        <v>13086530</v>
      </c>
      <c r="B875" t="s">
        <v>28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52"/>
        <v>7</v>
      </c>
      <c r="L875">
        <f t="shared" si="53"/>
        <v>8</v>
      </c>
      <c r="M875">
        <f t="shared" si="54"/>
        <v>2794.7514999999999</v>
      </c>
      <c r="N875">
        <f t="shared" si="55"/>
        <v>0</v>
      </c>
    </row>
    <row r="876" spans="1:14" x14ac:dyDescent="0.25">
      <c r="A876">
        <v>13086530</v>
      </c>
      <c r="B876" t="s">
        <v>28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52"/>
        <v>7</v>
      </c>
      <c r="L876">
        <f t="shared" si="53"/>
        <v>9</v>
      </c>
      <c r="M876">
        <f t="shared" si="54"/>
        <v>2786.8175000000001</v>
      </c>
      <c r="N876">
        <f t="shared" si="55"/>
        <v>0</v>
      </c>
    </row>
    <row r="877" spans="1:14" x14ac:dyDescent="0.25">
      <c r="A877">
        <v>13086530</v>
      </c>
      <c r="B877" t="s">
        <v>28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52"/>
        <v>7</v>
      </c>
      <c r="L877">
        <f t="shared" si="53"/>
        <v>10</v>
      </c>
      <c r="M877">
        <f t="shared" si="54"/>
        <v>2782.8505</v>
      </c>
      <c r="N877">
        <f t="shared" si="55"/>
        <v>0</v>
      </c>
    </row>
    <row r="878" spans="1:14" x14ac:dyDescent="0.25">
      <c r="A878">
        <v>13086530</v>
      </c>
      <c r="B878" t="s">
        <v>28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52"/>
        <v>7</v>
      </c>
      <c r="L878">
        <f t="shared" si="53"/>
        <v>11</v>
      </c>
      <c r="M878">
        <f t="shared" si="54"/>
        <v>2782.8505</v>
      </c>
      <c r="N878">
        <f t="shared" si="55"/>
        <v>0</v>
      </c>
    </row>
    <row r="879" spans="1:14" x14ac:dyDescent="0.25">
      <c r="A879">
        <v>13086530</v>
      </c>
      <c r="B879" t="s">
        <v>28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52"/>
        <v>7</v>
      </c>
      <c r="L879">
        <f t="shared" si="53"/>
        <v>12</v>
      </c>
      <c r="M879">
        <f t="shared" si="54"/>
        <v>2772.933</v>
      </c>
      <c r="N879">
        <f t="shared" si="55"/>
        <v>0</v>
      </c>
    </row>
    <row r="880" spans="1:14" x14ac:dyDescent="0.25">
      <c r="A880">
        <v>13086530</v>
      </c>
      <c r="B880" t="s">
        <v>28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52"/>
        <v>7</v>
      </c>
      <c r="L880">
        <f t="shared" si="53"/>
        <v>13</v>
      </c>
      <c r="M880">
        <f t="shared" si="54"/>
        <v>2876.0750000000003</v>
      </c>
      <c r="N880">
        <f t="shared" si="55"/>
        <v>0</v>
      </c>
    </row>
    <row r="881" spans="1:14" x14ac:dyDescent="0.25">
      <c r="A881">
        <v>13086530</v>
      </c>
      <c r="B881" t="s">
        <v>28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52"/>
        <v>7</v>
      </c>
      <c r="L881">
        <f t="shared" si="53"/>
        <v>14</v>
      </c>
      <c r="M881">
        <f t="shared" si="54"/>
        <v>2931.6130000000003</v>
      </c>
      <c r="N881">
        <f t="shared" si="55"/>
        <v>0</v>
      </c>
    </row>
    <row r="882" spans="1:14" x14ac:dyDescent="0.25">
      <c r="A882">
        <v>13086530</v>
      </c>
      <c r="B882" t="s">
        <v>28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52"/>
        <v>7</v>
      </c>
      <c r="L882">
        <f t="shared" si="53"/>
        <v>15</v>
      </c>
      <c r="M882">
        <f t="shared" si="54"/>
        <v>2955.415</v>
      </c>
      <c r="N882">
        <f t="shared" si="55"/>
        <v>0</v>
      </c>
    </row>
    <row r="883" spans="1:14" x14ac:dyDescent="0.25">
      <c r="A883">
        <v>13086530</v>
      </c>
      <c r="B883" t="s">
        <v>28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52"/>
        <v>7</v>
      </c>
      <c r="L883">
        <f t="shared" si="53"/>
        <v>16</v>
      </c>
      <c r="M883">
        <f t="shared" si="54"/>
        <v>2959.3820000000001</v>
      </c>
      <c r="N883">
        <f t="shared" si="55"/>
        <v>0</v>
      </c>
    </row>
    <row r="884" spans="1:14" x14ac:dyDescent="0.25">
      <c r="A884">
        <v>13086530</v>
      </c>
      <c r="B884" t="s">
        <v>28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52"/>
        <v>7</v>
      </c>
      <c r="L884">
        <f t="shared" si="53"/>
        <v>17</v>
      </c>
      <c r="M884">
        <f t="shared" si="54"/>
        <v>2959.3820000000001</v>
      </c>
      <c r="N884">
        <f t="shared" si="55"/>
        <v>0</v>
      </c>
    </row>
    <row r="885" spans="1:14" x14ac:dyDescent="0.25">
      <c r="A885">
        <v>13086530</v>
      </c>
      <c r="B885" t="s">
        <v>28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52"/>
        <v>7</v>
      </c>
      <c r="L885">
        <f t="shared" si="53"/>
        <v>18</v>
      </c>
      <c r="M885">
        <f t="shared" si="54"/>
        <v>2965.3325</v>
      </c>
      <c r="N885">
        <f t="shared" si="55"/>
        <v>0</v>
      </c>
    </row>
    <row r="886" spans="1:14" x14ac:dyDescent="0.25">
      <c r="A886">
        <v>13086530</v>
      </c>
      <c r="B886" t="s">
        <v>28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52"/>
        <v>7</v>
      </c>
      <c r="L886">
        <f t="shared" si="53"/>
        <v>19</v>
      </c>
      <c r="M886">
        <f t="shared" si="54"/>
        <v>2959.3820000000001</v>
      </c>
      <c r="N886">
        <f t="shared" si="55"/>
        <v>0</v>
      </c>
    </row>
    <row r="887" spans="1:14" x14ac:dyDescent="0.25">
      <c r="A887">
        <v>13086530</v>
      </c>
      <c r="B887" t="s">
        <v>28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52"/>
        <v>7</v>
      </c>
      <c r="L887">
        <f t="shared" si="53"/>
        <v>20</v>
      </c>
      <c r="M887">
        <f t="shared" si="54"/>
        <v>2961.3654999999999</v>
      </c>
      <c r="N887">
        <f t="shared" si="55"/>
        <v>0</v>
      </c>
    </row>
    <row r="888" spans="1:14" x14ac:dyDescent="0.25">
      <c r="A888">
        <v>13086530</v>
      </c>
      <c r="B888" t="s">
        <v>28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52"/>
        <v>7</v>
      </c>
      <c r="L888">
        <f t="shared" si="53"/>
        <v>21</v>
      </c>
      <c r="M888">
        <f t="shared" si="54"/>
        <v>2961.3654999999999</v>
      </c>
      <c r="N888">
        <f t="shared" si="55"/>
        <v>0</v>
      </c>
    </row>
    <row r="889" spans="1:14" x14ac:dyDescent="0.25">
      <c r="A889">
        <v>13086530</v>
      </c>
      <c r="B889" t="s">
        <v>28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52"/>
        <v>7</v>
      </c>
      <c r="L889">
        <f t="shared" si="53"/>
        <v>22</v>
      </c>
      <c r="M889">
        <f t="shared" si="54"/>
        <v>2961.3654999999999</v>
      </c>
      <c r="N889">
        <f t="shared" si="55"/>
        <v>0</v>
      </c>
    </row>
    <row r="890" spans="1:14" x14ac:dyDescent="0.25">
      <c r="A890">
        <v>13086530</v>
      </c>
      <c r="B890" t="s">
        <v>28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52"/>
        <v>7</v>
      </c>
      <c r="L890">
        <f t="shared" si="53"/>
        <v>23</v>
      </c>
      <c r="M890">
        <f t="shared" si="54"/>
        <v>2965.3325</v>
      </c>
      <c r="N890">
        <f t="shared" si="55"/>
        <v>0</v>
      </c>
    </row>
    <row r="891" spans="1:14" x14ac:dyDescent="0.25">
      <c r="A891">
        <v>13086530</v>
      </c>
      <c r="B891" t="s">
        <v>28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52"/>
        <v>7</v>
      </c>
      <c r="L891">
        <f t="shared" si="53"/>
        <v>24</v>
      </c>
      <c r="M891">
        <f t="shared" si="54"/>
        <v>2965.3325</v>
      </c>
      <c r="N891">
        <f t="shared" si="55"/>
        <v>0</v>
      </c>
    </row>
    <row r="892" spans="1:14" x14ac:dyDescent="0.25">
      <c r="A892">
        <v>13086530</v>
      </c>
      <c r="B892" t="s">
        <v>28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52"/>
        <v>7</v>
      </c>
      <c r="L892">
        <f t="shared" si="53"/>
        <v>25</v>
      </c>
      <c r="M892">
        <f t="shared" si="54"/>
        <v>2961.3654999999999</v>
      </c>
      <c r="N892">
        <f t="shared" si="55"/>
        <v>0</v>
      </c>
    </row>
    <row r="893" spans="1:14" x14ac:dyDescent="0.25">
      <c r="A893">
        <v>13086530</v>
      </c>
      <c r="B893" t="s">
        <v>28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52"/>
        <v>7</v>
      </c>
      <c r="L893">
        <f t="shared" si="53"/>
        <v>26</v>
      </c>
      <c r="M893">
        <f t="shared" si="54"/>
        <v>2909.7945</v>
      </c>
      <c r="N893">
        <f t="shared" si="55"/>
        <v>0</v>
      </c>
    </row>
    <row r="894" spans="1:14" x14ac:dyDescent="0.25">
      <c r="A894">
        <v>13086530</v>
      </c>
      <c r="B894" t="s">
        <v>28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52"/>
        <v>7</v>
      </c>
      <c r="L894">
        <f t="shared" si="53"/>
        <v>27</v>
      </c>
      <c r="M894">
        <f t="shared" si="54"/>
        <v>2860.2069999999999</v>
      </c>
      <c r="N894">
        <f t="shared" si="55"/>
        <v>0</v>
      </c>
    </row>
    <row r="895" spans="1:14" x14ac:dyDescent="0.25">
      <c r="A895">
        <v>13086530</v>
      </c>
      <c r="B895" t="s">
        <v>28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52"/>
        <v>7</v>
      </c>
      <c r="L895">
        <f t="shared" si="53"/>
        <v>28</v>
      </c>
      <c r="M895">
        <f t="shared" si="54"/>
        <v>2856.2400000000002</v>
      </c>
      <c r="N895">
        <f t="shared" si="55"/>
        <v>0</v>
      </c>
    </row>
    <row r="896" spans="1:14" x14ac:dyDescent="0.25">
      <c r="A896">
        <v>13086530</v>
      </c>
      <c r="B896" t="s">
        <v>28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52"/>
        <v>7</v>
      </c>
      <c r="L896">
        <f t="shared" si="53"/>
        <v>29</v>
      </c>
      <c r="M896">
        <f t="shared" si="54"/>
        <v>2850.2894999999999</v>
      </c>
      <c r="N896">
        <f t="shared" si="55"/>
        <v>0</v>
      </c>
    </row>
    <row r="897" spans="1:14" x14ac:dyDescent="0.25">
      <c r="A897">
        <v>13086530</v>
      </c>
      <c r="B897" t="s">
        <v>28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52"/>
        <v>7</v>
      </c>
      <c r="L897">
        <f t="shared" si="53"/>
        <v>30</v>
      </c>
      <c r="M897">
        <f t="shared" si="54"/>
        <v>2842.3555000000001</v>
      </c>
      <c r="N897">
        <f t="shared" si="55"/>
        <v>0</v>
      </c>
    </row>
    <row r="898" spans="1:14" x14ac:dyDescent="0.25">
      <c r="A898">
        <v>13086530</v>
      </c>
      <c r="B898" t="s">
        <v>28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52"/>
        <v>7</v>
      </c>
      <c r="L898">
        <f t="shared" si="53"/>
        <v>31</v>
      </c>
      <c r="M898">
        <f t="shared" si="54"/>
        <v>2846.3225000000002</v>
      </c>
      <c r="N898">
        <f t="shared" si="55"/>
        <v>0</v>
      </c>
    </row>
    <row r="899" spans="1:14" x14ac:dyDescent="0.25">
      <c r="A899">
        <v>13086530</v>
      </c>
      <c r="B899" t="s">
        <v>28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56">MONTH(C899)</f>
        <v>8</v>
      </c>
      <c r="L899">
        <f t="shared" ref="L899:L962" si="57">DAY(C899)</f>
        <v>1</v>
      </c>
      <c r="M899">
        <f t="shared" ref="M899:M962" si="58">F899*1.9835</f>
        <v>2852.2730000000001</v>
      </c>
      <c r="N899">
        <f t="shared" ref="N899:N962" si="59">(D899-F899)*1.9835</f>
        <v>0</v>
      </c>
    </row>
    <row r="900" spans="1:14" x14ac:dyDescent="0.25">
      <c r="A900">
        <v>13086530</v>
      </c>
      <c r="B900" t="s">
        <v>28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56"/>
        <v>8</v>
      </c>
      <c r="L900">
        <f t="shared" si="57"/>
        <v>2</v>
      </c>
      <c r="M900">
        <f t="shared" si="58"/>
        <v>2852.2730000000001</v>
      </c>
      <c r="N900">
        <f t="shared" si="59"/>
        <v>0</v>
      </c>
    </row>
    <row r="901" spans="1:14" x14ac:dyDescent="0.25">
      <c r="A901">
        <v>13086530</v>
      </c>
      <c r="B901" t="s">
        <v>28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56"/>
        <v>8</v>
      </c>
      <c r="L901">
        <f t="shared" si="57"/>
        <v>3</v>
      </c>
      <c r="M901">
        <f t="shared" si="58"/>
        <v>2749.1309999999999</v>
      </c>
      <c r="N901">
        <f t="shared" si="59"/>
        <v>0</v>
      </c>
    </row>
    <row r="902" spans="1:14" x14ac:dyDescent="0.25">
      <c r="A902">
        <v>13086530</v>
      </c>
      <c r="B902" t="s">
        <v>28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56"/>
        <v>8</v>
      </c>
      <c r="L902">
        <f t="shared" si="57"/>
        <v>4</v>
      </c>
      <c r="M902">
        <f t="shared" si="58"/>
        <v>2693.5929999999998</v>
      </c>
      <c r="N902">
        <f t="shared" si="59"/>
        <v>0</v>
      </c>
    </row>
    <row r="903" spans="1:14" x14ac:dyDescent="0.25">
      <c r="A903">
        <v>13086530</v>
      </c>
      <c r="B903" t="s">
        <v>28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56"/>
        <v>8</v>
      </c>
      <c r="L903">
        <f t="shared" si="57"/>
        <v>5</v>
      </c>
      <c r="M903">
        <f t="shared" si="58"/>
        <v>2697.56</v>
      </c>
      <c r="N903">
        <f t="shared" si="59"/>
        <v>0</v>
      </c>
    </row>
    <row r="904" spans="1:14" x14ac:dyDescent="0.25">
      <c r="A904">
        <v>13086530</v>
      </c>
      <c r="B904" t="s">
        <v>28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56"/>
        <v>8</v>
      </c>
      <c r="L904">
        <f t="shared" si="57"/>
        <v>6</v>
      </c>
      <c r="M904">
        <f t="shared" si="58"/>
        <v>2689.6260000000002</v>
      </c>
      <c r="N904">
        <f t="shared" si="59"/>
        <v>0</v>
      </c>
    </row>
    <row r="905" spans="1:14" x14ac:dyDescent="0.25">
      <c r="A905">
        <v>13086530</v>
      </c>
      <c r="B905" t="s">
        <v>28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56"/>
        <v>8</v>
      </c>
      <c r="L905">
        <f t="shared" si="57"/>
        <v>7</v>
      </c>
      <c r="M905">
        <f t="shared" si="58"/>
        <v>2693.5929999999998</v>
      </c>
      <c r="N905">
        <f t="shared" si="59"/>
        <v>0</v>
      </c>
    </row>
    <row r="906" spans="1:14" x14ac:dyDescent="0.25">
      <c r="A906">
        <v>13086530</v>
      </c>
      <c r="B906" t="s">
        <v>28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56"/>
        <v>8</v>
      </c>
      <c r="L906">
        <f t="shared" si="57"/>
        <v>8</v>
      </c>
      <c r="M906">
        <f t="shared" si="58"/>
        <v>2693.5929999999998</v>
      </c>
      <c r="N906">
        <f t="shared" si="59"/>
        <v>0</v>
      </c>
    </row>
    <row r="907" spans="1:14" x14ac:dyDescent="0.25">
      <c r="A907">
        <v>13086530</v>
      </c>
      <c r="B907" t="s">
        <v>28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56"/>
        <v>8</v>
      </c>
      <c r="L907">
        <f t="shared" si="57"/>
        <v>9</v>
      </c>
      <c r="M907">
        <f t="shared" si="58"/>
        <v>2695.5765000000001</v>
      </c>
      <c r="N907">
        <f t="shared" si="59"/>
        <v>0</v>
      </c>
    </row>
    <row r="908" spans="1:14" x14ac:dyDescent="0.25">
      <c r="A908">
        <v>13086530</v>
      </c>
      <c r="B908" t="s">
        <v>28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56"/>
        <v>8</v>
      </c>
      <c r="L908">
        <f t="shared" si="57"/>
        <v>10</v>
      </c>
      <c r="M908">
        <f t="shared" si="58"/>
        <v>2628.1375000000003</v>
      </c>
      <c r="N908">
        <f t="shared" si="59"/>
        <v>0</v>
      </c>
    </row>
    <row r="909" spans="1:14" x14ac:dyDescent="0.25">
      <c r="A909">
        <v>13086530</v>
      </c>
      <c r="B909" t="s">
        <v>28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56"/>
        <v>8</v>
      </c>
      <c r="L909">
        <f t="shared" si="57"/>
        <v>11</v>
      </c>
      <c r="M909">
        <f t="shared" si="58"/>
        <v>2582.5170000000003</v>
      </c>
      <c r="N909">
        <f t="shared" si="59"/>
        <v>0</v>
      </c>
    </row>
    <row r="910" spans="1:14" x14ac:dyDescent="0.25">
      <c r="A910">
        <v>13086530</v>
      </c>
      <c r="B910" t="s">
        <v>28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56"/>
        <v>8</v>
      </c>
      <c r="L910">
        <f t="shared" si="57"/>
        <v>12</v>
      </c>
      <c r="M910">
        <f t="shared" si="58"/>
        <v>2582.5170000000003</v>
      </c>
      <c r="N910">
        <f t="shared" si="59"/>
        <v>0</v>
      </c>
    </row>
    <row r="911" spans="1:14" x14ac:dyDescent="0.25">
      <c r="A911">
        <v>13086530</v>
      </c>
      <c r="B911" t="s">
        <v>28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56"/>
        <v>8</v>
      </c>
      <c r="L911">
        <f t="shared" si="57"/>
        <v>13</v>
      </c>
      <c r="M911">
        <f t="shared" si="58"/>
        <v>2584.5005000000001</v>
      </c>
      <c r="N911">
        <f t="shared" si="59"/>
        <v>0</v>
      </c>
    </row>
    <row r="912" spans="1:14" x14ac:dyDescent="0.25">
      <c r="A912">
        <v>13086530</v>
      </c>
      <c r="B912" t="s">
        <v>28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56"/>
        <v>8</v>
      </c>
      <c r="L912">
        <f t="shared" si="57"/>
        <v>14</v>
      </c>
      <c r="M912">
        <f t="shared" si="58"/>
        <v>2584.5005000000001</v>
      </c>
      <c r="N912">
        <f t="shared" si="59"/>
        <v>0</v>
      </c>
    </row>
    <row r="913" spans="1:14" x14ac:dyDescent="0.25">
      <c r="A913">
        <v>13086530</v>
      </c>
      <c r="B913" t="s">
        <v>28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56"/>
        <v>8</v>
      </c>
      <c r="L913">
        <f t="shared" si="57"/>
        <v>15</v>
      </c>
      <c r="M913">
        <f t="shared" si="58"/>
        <v>2584.5005000000001</v>
      </c>
      <c r="N913">
        <f t="shared" si="59"/>
        <v>0</v>
      </c>
    </row>
    <row r="914" spans="1:14" x14ac:dyDescent="0.25">
      <c r="A914">
        <v>13086530</v>
      </c>
      <c r="B914" t="s">
        <v>28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56"/>
        <v>8</v>
      </c>
      <c r="L914">
        <f t="shared" si="57"/>
        <v>16</v>
      </c>
      <c r="M914">
        <f t="shared" si="58"/>
        <v>2584.5005000000001</v>
      </c>
      <c r="N914">
        <f t="shared" si="59"/>
        <v>0</v>
      </c>
    </row>
    <row r="915" spans="1:14" x14ac:dyDescent="0.25">
      <c r="A915">
        <v>13086530</v>
      </c>
      <c r="B915" t="s">
        <v>28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56"/>
        <v>8</v>
      </c>
      <c r="L915">
        <f t="shared" si="57"/>
        <v>17</v>
      </c>
      <c r="M915">
        <f t="shared" si="58"/>
        <v>2471.4410000000003</v>
      </c>
      <c r="N915">
        <f t="shared" si="59"/>
        <v>0</v>
      </c>
    </row>
    <row r="916" spans="1:14" x14ac:dyDescent="0.25">
      <c r="A916">
        <v>13086530</v>
      </c>
      <c r="B916" t="s">
        <v>28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56"/>
        <v>8</v>
      </c>
      <c r="L916">
        <f t="shared" si="57"/>
        <v>18</v>
      </c>
      <c r="M916">
        <f t="shared" si="58"/>
        <v>2413.9195</v>
      </c>
      <c r="N916">
        <f t="shared" si="59"/>
        <v>0</v>
      </c>
    </row>
    <row r="917" spans="1:14" x14ac:dyDescent="0.25">
      <c r="A917">
        <v>13086530</v>
      </c>
      <c r="B917" t="s">
        <v>28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56"/>
        <v>8</v>
      </c>
      <c r="L917">
        <f t="shared" si="57"/>
        <v>19</v>
      </c>
      <c r="M917">
        <f t="shared" si="58"/>
        <v>2409.9524999999999</v>
      </c>
      <c r="N917">
        <f t="shared" si="59"/>
        <v>0</v>
      </c>
    </row>
    <row r="918" spans="1:14" x14ac:dyDescent="0.25">
      <c r="A918">
        <v>13086530</v>
      </c>
      <c r="B918" t="s">
        <v>28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56"/>
        <v>8</v>
      </c>
      <c r="L918">
        <f t="shared" si="57"/>
        <v>20</v>
      </c>
      <c r="M918">
        <f t="shared" si="58"/>
        <v>2409.9524999999999</v>
      </c>
      <c r="N918">
        <f t="shared" si="59"/>
        <v>0</v>
      </c>
    </row>
    <row r="919" spans="1:14" x14ac:dyDescent="0.25">
      <c r="A919">
        <v>13086530</v>
      </c>
      <c r="B919" t="s">
        <v>28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56"/>
        <v>8</v>
      </c>
      <c r="L919">
        <f t="shared" si="57"/>
        <v>21</v>
      </c>
      <c r="M919">
        <f t="shared" si="58"/>
        <v>2417.8865000000001</v>
      </c>
      <c r="N919">
        <f t="shared" si="59"/>
        <v>0</v>
      </c>
    </row>
    <row r="920" spans="1:14" x14ac:dyDescent="0.25">
      <c r="A920">
        <v>13086530</v>
      </c>
      <c r="B920" t="s">
        <v>28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56"/>
        <v>8</v>
      </c>
      <c r="L920">
        <f t="shared" si="57"/>
        <v>22</v>
      </c>
      <c r="M920">
        <f t="shared" si="58"/>
        <v>2419.87</v>
      </c>
      <c r="N920">
        <f t="shared" si="59"/>
        <v>0</v>
      </c>
    </row>
    <row r="921" spans="1:14" x14ac:dyDescent="0.25">
      <c r="A921">
        <v>13086530</v>
      </c>
      <c r="B921" t="s">
        <v>28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56"/>
        <v>8</v>
      </c>
      <c r="L921">
        <f t="shared" si="57"/>
        <v>23</v>
      </c>
      <c r="M921">
        <f t="shared" si="58"/>
        <v>2415.9030000000002</v>
      </c>
      <c r="N921">
        <f t="shared" si="59"/>
        <v>0</v>
      </c>
    </row>
    <row r="922" spans="1:14" x14ac:dyDescent="0.25">
      <c r="A922">
        <v>13086530</v>
      </c>
      <c r="B922" t="s">
        <v>28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56"/>
        <v>8</v>
      </c>
      <c r="L922">
        <f t="shared" si="57"/>
        <v>24</v>
      </c>
      <c r="M922">
        <f t="shared" si="58"/>
        <v>2314.7445000000002</v>
      </c>
      <c r="N922">
        <f t="shared" si="59"/>
        <v>0</v>
      </c>
    </row>
    <row r="923" spans="1:14" x14ac:dyDescent="0.25">
      <c r="A923">
        <v>13086530</v>
      </c>
      <c r="B923" t="s">
        <v>28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56"/>
        <v>8</v>
      </c>
      <c r="L923">
        <f t="shared" si="57"/>
        <v>25</v>
      </c>
      <c r="M923">
        <f t="shared" si="58"/>
        <v>2249.2890000000002</v>
      </c>
      <c r="N923">
        <f t="shared" si="59"/>
        <v>0</v>
      </c>
    </row>
    <row r="924" spans="1:14" x14ac:dyDescent="0.25">
      <c r="A924">
        <v>13086530</v>
      </c>
      <c r="B924" t="s">
        <v>28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56"/>
        <v>8</v>
      </c>
      <c r="L924">
        <f t="shared" si="57"/>
        <v>26</v>
      </c>
      <c r="M924">
        <f t="shared" si="58"/>
        <v>2253.2559999999999</v>
      </c>
      <c r="N924">
        <f t="shared" si="59"/>
        <v>0</v>
      </c>
    </row>
    <row r="925" spans="1:14" x14ac:dyDescent="0.25">
      <c r="A925">
        <v>13086530</v>
      </c>
      <c r="B925" t="s">
        <v>28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56"/>
        <v>8</v>
      </c>
      <c r="L925">
        <f t="shared" si="57"/>
        <v>27</v>
      </c>
      <c r="M925">
        <f t="shared" si="58"/>
        <v>2271.1075000000001</v>
      </c>
      <c r="N925">
        <f t="shared" si="59"/>
        <v>0</v>
      </c>
    </row>
    <row r="926" spans="1:14" x14ac:dyDescent="0.25">
      <c r="A926">
        <v>13086530</v>
      </c>
      <c r="B926" t="s">
        <v>28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56"/>
        <v>8</v>
      </c>
      <c r="L926">
        <f t="shared" si="57"/>
        <v>28</v>
      </c>
      <c r="M926">
        <f t="shared" si="58"/>
        <v>2284.9920000000002</v>
      </c>
      <c r="N926">
        <f t="shared" si="59"/>
        <v>0</v>
      </c>
    </row>
    <row r="927" spans="1:14" x14ac:dyDescent="0.25">
      <c r="A927">
        <v>13086530</v>
      </c>
      <c r="B927" t="s">
        <v>28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56"/>
        <v>8</v>
      </c>
      <c r="L927">
        <f t="shared" si="57"/>
        <v>29</v>
      </c>
      <c r="M927">
        <f t="shared" si="58"/>
        <v>2284.9920000000002</v>
      </c>
      <c r="N927">
        <f t="shared" si="59"/>
        <v>0</v>
      </c>
    </row>
    <row r="928" spans="1:14" x14ac:dyDescent="0.25">
      <c r="A928">
        <v>13086530</v>
      </c>
      <c r="B928" t="s">
        <v>28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56"/>
        <v>8</v>
      </c>
      <c r="L928">
        <f t="shared" si="57"/>
        <v>30</v>
      </c>
      <c r="M928">
        <f t="shared" si="58"/>
        <v>2281.0250000000001</v>
      </c>
      <c r="N928">
        <f t="shared" si="59"/>
        <v>0</v>
      </c>
    </row>
    <row r="929" spans="1:14" x14ac:dyDescent="0.25">
      <c r="A929">
        <v>13086530</v>
      </c>
      <c r="B929" t="s">
        <v>28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56"/>
        <v>8</v>
      </c>
      <c r="L929">
        <f t="shared" si="57"/>
        <v>31</v>
      </c>
      <c r="M929">
        <f t="shared" si="58"/>
        <v>2284.9920000000002</v>
      </c>
      <c r="N929">
        <f t="shared" si="59"/>
        <v>0</v>
      </c>
    </row>
    <row r="930" spans="1:14" x14ac:dyDescent="0.25">
      <c r="A930">
        <v>13086530</v>
      </c>
      <c r="B930" t="s">
        <v>28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56"/>
        <v>9</v>
      </c>
      <c r="L930">
        <f t="shared" si="57"/>
        <v>1</v>
      </c>
      <c r="M930">
        <f t="shared" si="58"/>
        <v>2284.9920000000002</v>
      </c>
      <c r="N930">
        <f t="shared" si="59"/>
        <v>0</v>
      </c>
    </row>
    <row r="931" spans="1:14" x14ac:dyDescent="0.25">
      <c r="A931">
        <v>13086530</v>
      </c>
      <c r="B931" t="s">
        <v>28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56"/>
        <v>9</v>
      </c>
      <c r="L931">
        <f t="shared" si="57"/>
        <v>2</v>
      </c>
      <c r="M931">
        <f t="shared" si="58"/>
        <v>2281.0250000000001</v>
      </c>
      <c r="N931">
        <f t="shared" si="59"/>
        <v>0</v>
      </c>
    </row>
    <row r="932" spans="1:14" x14ac:dyDescent="0.25">
      <c r="A932">
        <v>13086530</v>
      </c>
      <c r="B932" t="s">
        <v>28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56"/>
        <v>9</v>
      </c>
      <c r="L932">
        <f t="shared" si="57"/>
        <v>3</v>
      </c>
      <c r="M932">
        <f t="shared" si="58"/>
        <v>2286.9755</v>
      </c>
      <c r="N932">
        <f t="shared" si="59"/>
        <v>0</v>
      </c>
    </row>
    <row r="933" spans="1:14" x14ac:dyDescent="0.25">
      <c r="A933">
        <v>13086530</v>
      </c>
      <c r="B933" t="s">
        <v>28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56"/>
        <v>9</v>
      </c>
      <c r="L933">
        <f t="shared" si="57"/>
        <v>4</v>
      </c>
      <c r="M933">
        <f t="shared" si="58"/>
        <v>2283.0084999999999</v>
      </c>
      <c r="N933">
        <f t="shared" si="59"/>
        <v>0</v>
      </c>
    </row>
    <row r="934" spans="1:14" x14ac:dyDescent="0.25">
      <c r="A934">
        <v>13086530</v>
      </c>
      <c r="B934" t="s">
        <v>28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56"/>
        <v>9</v>
      </c>
      <c r="L934">
        <f t="shared" si="57"/>
        <v>5</v>
      </c>
      <c r="M934">
        <f t="shared" si="58"/>
        <v>2286.9755</v>
      </c>
      <c r="N934">
        <f t="shared" si="59"/>
        <v>0</v>
      </c>
    </row>
    <row r="935" spans="1:14" x14ac:dyDescent="0.25">
      <c r="A935">
        <v>13086530</v>
      </c>
      <c r="B935" t="s">
        <v>28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56"/>
        <v>9</v>
      </c>
      <c r="L935">
        <f t="shared" si="57"/>
        <v>6</v>
      </c>
      <c r="M935">
        <f t="shared" si="58"/>
        <v>2283.0084999999999</v>
      </c>
      <c r="N935">
        <f t="shared" si="59"/>
        <v>0</v>
      </c>
    </row>
    <row r="936" spans="1:14" x14ac:dyDescent="0.25">
      <c r="A936">
        <v>13086530</v>
      </c>
      <c r="B936" t="s">
        <v>28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56"/>
        <v>9</v>
      </c>
      <c r="L936">
        <f t="shared" si="57"/>
        <v>7</v>
      </c>
      <c r="M936">
        <f t="shared" si="58"/>
        <v>2286.9755</v>
      </c>
      <c r="N936">
        <f t="shared" si="59"/>
        <v>0</v>
      </c>
    </row>
    <row r="937" spans="1:14" x14ac:dyDescent="0.25">
      <c r="A937">
        <v>13086530</v>
      </c>
      <c r="B937" t="s">
        <v>28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56"/>
        <v>9</v>
      </c>
      <c r="L937">
        <f t="shared" si="57"/>
        <v>8</v>
      </c>
      <c r="M937">
        <f t="shared" si="58"/>
        <v>2283.0084999999999</v>
      </c>
      <c r="N937">
        <f t="shared" si="59"/>
        <v>0</v>
      </c>
    </row>
    <row r="938" spans="1:14" x14ac:dyDescent="0.25">
      <c r="A938">
        <v>13086530</v>
      </c>
      <c r="B938" t="s">
        <v>28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56"/>
        <v>9</v>
      </c>
      <c r="L938">
        <f t="shared" si="57"/>
        <v>9</v>
      </c>
      <c r="M938">
        <f t="shared" si="58"/>
        <v>2284.9920000000002</v>
      </c>
      <c r="N938">
        <f t="shared" si="59"/>
        <v>0</v>
      </c>
    </row>
    <row r="939" spans="1:14" x14ac:dyDescent="0.25">
      <c r="A939">
        <v>13086530</v>
      </c>
      <c r="B939" t="s">
        <v>28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56"/>
        <v>9</v>
      </c>
      <c r="L939">
        <f t="shared" si="57"/>
        <v>10</v>
      </c>
      <c r="M939">
        <f t="shared" si="58"/>
        <v>2284.9920000000002</v>
      </c>
      <c r="N939">
        <f t="shared" si="59"/>
        <v>0</v>
      </c>
    </row>
    <row r="940" spans="1:14" x14ac:dyDescent="0.25">
      <c r="A940">
        <v>13086530</v>
      </c>
      <c r="B940" t="s">
        <v>28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56"/>
        <v>9</v>
      </c>
      <c r="L940">
        <f t="shared" si="57"/>
        <v>11</v>
      </c>
      <c r="M940">
        <f t="shared" si="58"/>
        <v>2288.9589999999998</v>
      </c>
      <c r="N940">
        <f t="shared" si="59"/>
        <v>0</v>
      </c>
    </row>
    <row r="941" spans="1:14" x14ac:dyDescent="0.25">
      <c r="A941">
        <v>13086530</v>
      </c>
      <c r="B941" t="s">
        <v>28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56"/>
        <v>9</v>
      </c>
      <c r="L941">
        <f t="shared" si="57"/>
        <v>12</v>
      </c>
      <c r="M941">
        <f t="shared" si="58"/>
        <v>2286.9755</v>
      </c>
      <c r="N941">
        <f t="shared" si="59"/>
        <v>0</v>
      </c>
    </row>
    <row r="942" spans="1:14" x14ac:dyDescent="0.25">
      <c r="A942">
        <v>13086530</v>
      </c>
      <c r="B942" t="s">
        <v>28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56"/>
        <v>9</v>
      </c>
      <c r="L942">
        <f t="shared" si="57"/>
        <v>13</v>
      </c>
      <c r="M942">
        <f t="shared" si="58"/>
        <v>2284.9920000000002</v>
      </c>
      <c r="N942">
        <f t="shared" si="59"/>
        <v>0</v>
      </c>
    </row>
    <row r="943" spans="1:14" x14ac:dyDescent="0.25">
      <c r="A943">
        <v>13086530</v>
      </c>
      <c r="B943" t="s">
        <v>28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56"/>
        <v>9</v>
      </c>
      <c r="L943">
        <f t="shared" si="57"/>
        <v>14</v>
      </c>
      <c r="M943">
        <f t="shared" si="58"/>
        <v>2279.0415000000003</v>
      </c>
      <c r="N943">
        <f t="shared" si="59"/>
        <v>0</v>
      </c>
    </row>
    <row r="944" spans="1:14" x14ac:dyDescent="0.25">
      <c r="A944">
        <v>13086530</v>
      </c>
      <c r="B944" t="s">
        <v>28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56"/>
        <v>9</v>
      </c>
      <c r="L944">
        <f t="shared" si="57"/>
        <v>15</v>
      </c>
      <c r="M944">
        <f t="shared" si="58"/>
        <v>2177.8830000000003</v>
      </c>
      <c r="N944">
        <f t="shared" si="59"/>
        <v>0</v>
      </c>
    </row>
    <row r="945" spans="1:14" x14ac:dyDescent="0.25">
      <c r="A945">
        <v>13086530</v>
      </c>
      <c r="B945" t="s">
        <v>28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56"/>
        <v>9</v>
      </c>
      <c r="L945">
        <f t="shared" si="57"/>
        <v>16</v>
      </c>
      <c r="M945">
        <f t="shared" si="58"/>
        <v>2106.4769999999999</v>
      </c>
      <c r="N945">
        <f t="shared" si="59"/>
        <v>0</v>
      </c>
    </row>
    <row r="946" spans="1:14" x14ac:dyDescent="0.25">
      <c r="A946">
        <v>13086530</v>
      </c>
      <c r="B946" t="s">
        <v>28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56"/>
        <v>9</v>
      </c>
      <c r="L946">
        <f t="shared" si="57"/>
        <v>17</v>
      </c>
      <c r="M946">
        <f t="shared" si="58"/>
        <v>2108.4605000000001</v>
      </c>
      <c r="N946">
        <f t="shared" si="59"/>
        <v>0</v>
      </c>
    </row>
    <row r="947" spans="1:14" x14ac:dyDescent="0.25">
      <c r="A947">
        <v>13086530</v>
      </c>
      <c r="B947" t="s">
        <v>28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56"/>
        <v>9</v>
      </c>
      <c r="L947">
        <f t="shared" si="57"/>
        <v>18</v>
      </c>
      <c r="M947">
        <f t="shared" si="58"/>
        <v>2110.444</v>
      </c>
      <c r="N947">
        <f t="shared" si="59"/>
        <v>0</v>
      </c>
    </row>
    <row r="948" spans="1:14" x14ac:dyDescent="0.25">
      <c r="A948">
        <v>13086530</v>
      </c>
      <c r="B948" t="s">
        <v>28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56"/>
        <v>9</v>
      </c>
      <c r="L948">
        <f t="shared" si="57"/>
        <v>19</v>
      </c>
      <c r="M948">
        <f t="shared" si="58"/>
        <v>2104.4935</v>
      </c>
      <c r="N948">
        <f t="shared" si="59"/>
        <v>0</v>
      </c>
    </row>
    <row r="949" spans="1:14" x14ac:dyDescent="0.25">
      <c r="A949">
        <v>13086530</v>
      </c>
      <c r="B949" t="s">
        <v>28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56"/>
        <v>9</v>
      </c>
      <c r="L949">
        <f t="shared" si="57"/>
        <v>20</v>
      </c>
      <c r="M949">
        <f t="shared" si="58"/>
        <v>2106.4769999999999</v>
      </c>
      <c r="N949">
        <f t="shared" si="59"/>
        <v>0</v>
      </c>
    </row>
    <row r="950" spans="1:14" x14ac:dyDescent="0.25">
      <c r="A950">
        <v>13086530</v>
      </c>
      <c r="B950" t="s">
        <v>28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56"/>
        <v>9</v>
      </c>
      <c r="L950">
        <f t="shared" si="57"/>
        <v>21</v>
      </c>
      <c r="M950">
        <f t="shared" si="58"/>
        <v>1961.6815000000001</v>
      </c>
      <c r="N950">
        <f t="shared" si="59"/>
        <v>0</v>
      </c>
    </row>
    <row r="951" spans="1:14" x14ac:dyDescent="0.25">
      <c r="A951">
        <v>13086530</v>
      </c>
      <c r="B951" t="s">
        <v>28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56"/>
        <v>9</v>
      </c>
      <c r="L951">
        <f t="shared" si="57"/>
        <v>22</v>
      </c>
      <c r="M951">
        <f t="shared" si="58"/>
        <v>1880.3579999999999</v>
      </c>
      <c r="N951">
        <f t="shared" si="59"/>
        <v>0</v>
      </c>
    </row>
    <row r="952" spans="1:14" x14ac:dyDescent="0.25">
      <c r="A952">
        <v>13086530</v>
      </c>
      <c r="B952" t="s">
        <v>28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56"/>
        <v>9</v>
      </c>
      <c r="L952">
        <f t="shared" si="57"/>
        <v>23</v>
      </c>
      <c r="M952">
        <f t="shared" si="58"/>
        <v>1882.3415</v>
      </c>
      <c r="N952">
        <f t="shared" si="59"/>
        <v>0</v>
      </c>
    </row>
    <row r="953" spans="1:14" x14ac:dyDescent="0.25">
      <c r="A953">
        <v>13086530</v>
      </c>
      <c r="B953" t="s">
        <v>28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56"/>
        <v>9</v>
      </c>
      <c r="L953">
        <f t="shared" si="57"/>
        <v>24</v>
      </c>
      <c r="M953">
        <f t="shared" si="58"/>
        <v>1880.3579999999999</v>
      </c>
      <c r="N953">
        <f t="shared" si="59"/>
        <v>0</v>
      </c>
    </row>
    <row r="954" spans="1:14" x14ac:dyDescent="0.25">
      <c r="A954">
        <v>13086530</v>
      </c>
      <c r="B954" t="s">
        <v>28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56"/>
        <v>9</v>
      </c>
      <c r="L954">
        <f t="shared" si="57"/>
        <v>25</v>
      </c>
      <c r="M954">
        <f t="shared" si="58"/>
        <v>1882.3415</v>
      </c>
      <c r="N954">
        <f t="shared" si="59"/>
        <v>0</v>
      </c>
    </row>
    <row r="955" spans="1:14" x14ac:dyDescent="0.25">
      <c r="A955">
        <v>13086530</v>
      </c>
      <c r="B955" t="s">
        <v>28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56"/>
        <v>9</v>
      </c>
      <c r="L955">
        <f t="shared" si="57"/>
        <v>26</v>
      </c>
      <c r="M955">
        <f t="shared" si="58"/>
        <v>1876.3910000000001</v>
      </c>
      <c r="N955">
        <f t="shared" si="59"/>
        <v>0</v>
      </c>
    </row>
    <row r="956" spans="1:14" x14ac:dyDescent="0.25">
      <c r="A956">
        <v>13086530</v>
      </c>
      <c r="B956" t="s">
        <v>28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56"/>
        <v>9</v>
      </c>
      <c r="L956">
        <f t="shared" si="57"/>
        <v>27</v>
      </c>
      <c r="M956">
        <f t="shared" si="58"/>
        <v>1874.4075</v>
      </c>
      <c r="N956">
        <f t="shared" si="59"/>
        <v>0</v>
      </c>
    </row>
    <row r="957" spans="1:14" x14ac:dyDescent="0.25">
      <c r="A957">
        <v>13086530</v>
      </c>
      <c r="B957" t="s">
        <v>28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56"/>
        <v>9</v>
      </c>
      <c r="L957">
        <f t="shared" si="57"/>
        <v>28</v>
      </c>
      <c r="M957">
        <f t="shared" si="58"/>
        <v>1872.424</v>
      </c>
      <c r="N957">
        <f t="shared" si="59"/>
        <v>0</v>
      </c>
    </row>
    <row r="958" spans="1:14" x14ac:dyDescent="0.25">
      <c r="A958">
        <v>13086530</v>
      </c>
      <c r="B958" t="s">
        <v>28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56"/>
        <v>9</v>
      </c>
      <c r="L958">
        <f t="shared" si="57"/>
        <v>29</v>
      </c>
      <c r="M958">
        <f t="shared" si="58"/>
        <v>1870.4404999999999</v>
      </c>
      <c r="N958">
        <f t="shared" si="59"/>
        <v>0</v>
      </c>
    </row>
    <row r="959" spans="1:14" x14ac:dyDescent="0.25">
      <c r="A959">
        <v>13086530</v>
      </c>
      <c r="B959" t="s">
        <v>28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56"/>
        <v>9</v>
      </c>
      <c r="L959">
        <f t="shared" si="57"/>
        <v>30</v>
      </c>
      <c r="M959">
        <f t="shared" si="58"/>
        <v>1872.424</v>
      </c>
      <c r="N959">
        <f t="shared" si="59"/>
        <v>0</v>
      </c>
    </row>
    <row r="960" spans="1:14" x14ac:dyDescent="0.25">
      <c r="A960">
        <v>13086530</v>
      </c>
      <c r="B960" t="s">
        <v>28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56"/>
        <v>10</v>
      </c>
      <c r="L960">
        <f t="shared" si="57"/>
        <v>1</v>
      </c>
      <c r="M960">
        <f t="shared" si="58"/>
        <v>1878.3745000000001</v>
      </c>
      <c r="N960">
        <f t="shared" si="59"/>
        <v>0</v>
      </c>
    </row>
    <row r="961" spans="1:14" x14ac:dyDescent="0.25">
      <c r="A961">
        <v>13086530</v>
      </c>
      <c r="B961" t="s">
        <v>28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56"/>
        <v>10</v>
      </c>
      <c r="L961">
        <f t="shared" si="57"/>
        <v>2</v>
      </c>
      <c r="M961">
        <f t="shared" si="58"/>
        <v>1872.424</v>
      </c>
      <c r="N961">
        <f t="shared" si="59"/>
        <v>0</v>
      </c>
    </row>
    <row r="962" spans="1:14" x14ac:dyDescent="0.25">
      <c r="A962">
        <v>13086530</v>
      </c>
      <c r="B962" t="s">
        <v>28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56"/>
        <v>10</v>
      </c>
      <c r="L962">
        <f t="shared" si="57"/>
        <v>3</v>
      </c>
      <c r="M962">
        <f t="shared" si="58"/>
        <v>1866.4735000000001</v>
      </c>
      <c r="N962">
        <f t="shared" si="59"/>
        <v>0</v>
      </c>
    </row>
    <row r="963" spans="1:14" x14ac:dyDescent="0.25">
      <c r="A963">
        <v>13086530</v>
      </c>
      <c r="B963" t="s">
        <v>28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60">MONTH(C963)</f>
        <v>10</v>
      </c>
      <c r="L963">
        <f t="shared" ref="L963:L1026" si="61">DAY(C963)</f>
        <v>4</v>
      </c>
      <c r="M963">
        <f t="shared" ref="M963:M1026" si="62">F963*1.9835</f>
        <v>1868.4570000000001</v>
      </c>
      <c r="N963">
        <f t="shared" ref="N963:N1026" si="63">(D963-F963)*1.9835</f>
        <v>0</v>
      </c>
    </row>
    <row r="964" spans="1:14" x14ac:dyDescent="0.25">
      <c r="A964">
        <v>13086530</v>
      </c>
      <c r="B964" t="s">
        <v>28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60"/>
        <v>10</v>
      </c>
      <c r="L964">
        <f t="shared" si="61"/>
        <v>5</v>
      </c>
      <c r="M964">
        <f t="shared" si="62"/>
        <v>1862.5065</v>
      </c>
      <c r="N964">
        <f t="shared" si="63"/>
        <v>0</v>
      </c>
    </row>
    <row r="965" spans="1:14" x14ac:dyDescent="0.25">
      <c r="A965">
        <v>13086530</v>
      </c>
      <c r="B965" t="s">
        <v>28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60"/>
        <v>10</v>
      </c>
      <c r="L965">
        <f t="shared" si="61"/>
        <v>6</v>
      </c>
      <c r="M965">
        <f t="shared" si="62"/>
        <v>1856.556</v>
      </c>
      <c r="N965">
        <f t="shared" si="63"/>
        <v>0</v>
      </c>
    </row>
    <row r="966" spans="1:14" x14ac:dyDescent="0.25">
      <c r="A966">
        <v>13086530</v>
      </c>
      <c r="B966" t="s">
        <v>28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60"/>
        <v>10</v>
      </c>
      <c r="L966">
        <f t="shared" si="61"/>
        <v>7</v>
      </c>
      <c r="M966">
        <f t="shared" si="62"/>
        <v>1858.5395000000001</v>
      </c>
      <c r="N966">
        <f t="shared" si="63"/>
        <v>0</v>
      </c>
    </row>
    <row r="967" spans="1:14" x14ac:dyDescent="0.25">
      <c r="A967">
        <v>13086530</v>
      </c>
      <c r="B967" t="s">
        <v>28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60"/>
        <v>10</v>
      </c>
      <c r="L967">
        <f t="shared" si="61"/>
        <v>8</v>
      </c>
      <c r="M967">
        <f t="shared" si="62"/>
        <v>1856.556</v>
      </c>
      <c r="N967">
        <f t="shared" si="63"/>
        <v>0</v>
      </c>
    </row>
    <row r="968" spans="1:14" x14ac:dyDescent="0.25">
      <c r="A968">
        <v>13086530</v>
      </c>
      <c r="B968" t="s">
        <v>28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60"/>
        <v>10</v>
      </c>
      <c r="L968">
        <f t="shared" si="61"/>
        <v>9</v>
      </c>
      <c r="M968">
        <f t="shared" si="62"/>
        <v>1850.6055000000001</v>
      </c>
      <c r="N968">
        <f t="shared" si="63"/>
        <v>0</v>
      </c>
    </row>
    <row r="969" spans="1:14" x14ac:dyDescent="0.25">
      <c r="A969">
        <v>13086530</v>
      </c>
      <c r="B969" t="s">
        <v>28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60"/>
        <v>10</v>
      </c>
      <c r="L969">
        <f t="shared" si="61"/>
        <v>10</v>
      </c>
      <c r="M969">
        <f t="shared" si="62"/>
        <v>1860.5230000000001</v>
      </c>
      <c r="N969">
        <f t="shared" si="63"/>
        <v>0</v>
      </c>
    </row>
    <row r="970" spans="1:14" x14ac:dyDescent="0.25">
      <c r="A970">
        <v>13086530</v>
      </c>
      <c r="B970" t="s">
        <v>28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60"/>
        <v>10</v>
      </c>
      <c r="L970">
        <f t="shared" si="61"/>
        <v>11</v>
      </c>
      <c r="M970">
        <f t="shared" si="62"/>
        <v>1707.7935</v>
      </c>
      <c r="N970">
        <f t="shared" si="63"/>
        <v>150.74600000000001</v>
      </c>
    </row>
    <row r="971" spans="1:14" x14ac:dyDescent="0.25">
      <c r="A971">
        <v>13086530</v>
      </c>
      <c r="B971" t="s">
        <v>28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60"/>
        <v>10</v>
      </c>
      <c r="L971">
        <f t="shared" si="61"/>
        <v>12</v>
      </c>
      <c r="M971">
        <f t="shared" si="62"/>
        <v>1860.5230000000001</v>
      </c>
      <c r="N971">
        <f t="shared" si="63"/>
        <v>0</v>
      </c>
    </row>
    <row r="972" spans="1:14" x14ac:dyDescent="0.25">
      <c r="A972">
        <v>13086530</v>
      </c>
      <c r="B972" t="s">
        <v>28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60"/>
        <v>10</v>
      </c>
      <c r="L972">
        <f t="shared" si="61"/>
        <v>13</v>
      </c>
      <c r="M972">
        <f t="shared" si="62"/>
        <v>1852.5889999999999</v>
      </c>
      <c r="N972">
        <f t="shared" si="63"/>
        <v>0</v>
      </c>
    </row>
    <row r="973" spans="1:14" x14ac:dyDescent="0.25">
      <c r="A973">
        <v>13086530</v>
      </c>
      <c r="B973" t="s">
        <v>28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60"/>
        <v>10</v>
      </c>
      <c r="L973">
        <f t="shared" si="61"/>
        <v>14</v>
      </c>
      <c r="M973">
        <f t="shared" si="62"/>
        <v>1856.556</v>
      </c>
      <c r="N973">
        <f t="shared" si="63"/>
        <v>0</v>
      </c>
    </row>
    <row r="974" spans="1:14" x14ac:dyDescent="0.25">
      <c r="A974">
        <v>13086530</v>
      </c>
      <c r="B974" t="s">
        <v>28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60"/>
        <v>10</v>
      </c>
      <c r="L974">
        <f t="shared" si="61"/>
        <v>15</v>
      </c>
      <c r="M974">
        <f t="shared" si="62"/>
        <v>682.32400000000007</v>
      </c>
      <c r="N974">
        <f t="shared" si="63"/>
        <v>0</v>
      </c>
    </row>
    <row r="975" spans="1:14" x14ac:dyDescent="0.25">
      <c r="A975">
        <v>13086530</v>
      </c>
      <c r="B975" t="s">
        <v>28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60"/>
        <v>10</v>
      </c>
      <c r="L975">
        <f t="shared" si="61"/>
        <v>16</v>
      </c>
      <c r="M975">
        <f t="shared" si="62"/>
        <v>202.31700000000001</v>
      </c>
      <c r="N975">
        <f t="shared" si="63"/>
        <v>0</v>
      </c>
    </row>
    <row r="976" spans="1:14" x14ac:dyDescent="0.25">
      <c r="A976">
        <v>13086530</v>
      </c>
      <c r="B976" t="s">
        <v>28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60"/>
        <v>10</v>
      </c>
      <c r="L976">
        <f t="shared" si="61"/>
        <v>17</v>
      </c>
      <c r="M976">
        <f t="shared" si="62"/>
        <v>202.31700000000001</v>
      </c>
      <c r="N976">
        <f t="shared" si="63"/>
        <v>0</v>
      </c>
    </row>
    <row r="977" spans="1:14" x14ac:dyDescent="0.25">
      <c r="A977">
        <v>13086530</v>
      </c>
      <c r="B977" t="s">
        <v>28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60"/>
        <v>10</v>
      </c>
      <c r="L977">
        <f t="shared" si="61"/>
        <v>18</v>
      </c>
      <c r="M977">
        <f t="shared" si="62"/>
        <v>414.55150000000003</v>
      </c>
      <c r="N977">
        <f t="shared" si="63"/>
        <v>0</v>
      </c>
    </row>
    <row r="978" spans="1:14" x14ac:dyDescent="0.25">
      <c r="A978">
        <v>13086530</v>
      </c>
      <c r="B978" t="s">
        <v>28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60"/>
        <v>10</v>
      </c>
      <c r="L978">
        <f t="shared" si="61"/>
        <v>19</v>
      </c>
      <c r="M978">
        <f t="shared" si="62"/>
        <v>638.68700000000001</v>
      </c>
      <c r="N978">
        <f t="shared" si="63"/>
        <v>0</v>
      </c>
    </row>
    <row r="979" spans="1:14" x14ac:dyDescent="0.25">
      <c r="A979">
        <v>13086530</v>
      </c>
      <c r="B979" t="s">
        <v>28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60"/>
        <v>10</v>
      </c>
      <c r="L979">
        <f t="shared" si="61"/>
        <v>20</v>
      </c>
      <c r="M979">
        <f t="shared" si="62"/>
        <v>565.29750000000001</v>
      </c>
      <c r="N979">
        <f t="shared" si="63"/>
        <v>0</v>
      </c>
    </row>
    <row r="980" spans="1:14" x14ac:dyDescent="0.25">
      <c r="A980">
        <v>13086530</v>
      </c>
      <c r="B980" t="s">
        <v>28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60"/>
        <v>10</v>
      </c>
      <c r="L980">
        <f t="shared" si="61"/>
        <v>21</v>
      </c>
      <c r="M980">
        <f t="shared" si="62"/>
        <v>569.2645</v>
      </c>
      <c r="N980">
        <f t="shared" si="63"/>
        <v>0</v>
      </c>
    </row>
    <row r="981" spans="1:14" x14ac:dyDescent="0.25">
      <c r="A981">
        <v>13086530</v>
      </c>
      <c r="B981" t="s">
        <v>28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60"/>
        <v>10</v>
      </c>
      <c r="L981">
        <f t="shared" si="61"/>
        <v>22</v>
      </c>
      <c r="M981">
        <f t="shared" si="62"/>
        <v>573.23149999999998</v>
      </c>
      <c r="N981">
        <f t="shared" si="63"/>
        <v>0</v>
      </c>
    </row>
    <row r="982" spans="1:14" x14ac:dyDescent="0.25">
      <c r="A982">
        <v>13086530</v>
      </c>
      <c r="B982" t="s">
        <v>28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60"/>
        <v>10</v>
      </c>
      <c r="L982">
        <f t="shared" si="61"/>
        <v>23</v>
      </c>
      <c r="M982">
        <f t="shared" si="62"/>
        <v>573.23149999999998</v>
      </c>
      <c r="N982">
        <f t="shared" si="63"/>
        <v>0</v>
      </c>
    </row>
    <row r="983" spans="1:14" x14ac:dyDescent="0.25">
      <c r="A983">
        <v>13086530</v>
      </c>
      <c r="B983" t="s">
        <v>28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60"/>
        <v>10</v>
      </c>
      <c r="L983">
        <f t="shared" si="61"/>
        <v>24</v>
      </c>
      <c r="M983">
        <f t="shared" si="62"/>
        <v>573.23149999999998</v>
      </c>
      <c r="N983">
        <f t="shared" si="63"/>
        <v>0</v>
      </c>
    </row>
    <row r="984" spans="1:14" x14ac:dyDescent="0.25">
      <c r="A984">
        <v>13086530</v>
      </c>
      <c r="B984" t="s">
        <v>28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60"/>
        <v>10</v>
      </c>
      <c r="L984">
        <f t="shared" si="61"/>
        <v>25</v>
      </c>
      <c r="M984">
        <f t="shared" si="62"/>
        <v>573.23149999999998</v>
      </c>
      <c r="N984">
        <f t="shared" si="63"/>
        <v>0</v>
      </c>
    </row>
    <row r="985" spans="1:14" x14ac:dyDescent="0.25">
      <c r="A985">
        <v>13086530</v>
      </c>
      <c r="B985" t="s">
        <v>28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60"/>
        <v>10</v>
      </c>
      <c r="L985">
        <f t="shared" si="61"/>
        <v>26</v>
      </c>
      <c r="M985">
        <f t="shared" si="62"/>
        <v>573.23149999999998</v>
      </c>
      <c r="N985">
        <f t="shared" si="63"/>
        <v>0</v>
      </c>
    </row>
    <row r="986" spans="1:14" x14ac:dyDescent="0.25">
      <c r="A986">
        <v>13086530</v>
      </c>
      <c r="B986" t="s">
        <v>28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60"/>
        <v>10</v>
      </c>
      <c r="L986">
        <f t="shared" si="61"/>
        <v>27</v>
      </c>
      <c r="M986">
        <f t="shared" si="62"/>
        <v>573.23149999999998</v>
      </c>
      <c r="N986">
        <f t="shared" si="63"/>
        <v>0</v>
      </c>
    </row>
    <row r="987" spans="1:14" x14ac:dyDescent="0.25">
      <c r="A987">
        <v>13086530</v>
      </c>
      <c r="B987" t="s">
        <v>28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60"/>
        <v>10</v>
      </c>
      <c r="L987">
        <f t="shared" si="61"/>
        <v>28</v>
      </c>
      <c r="M987">
        <f t="shared" si="62"/>
        <v>571.24800000000005</v>
      </c>
      <c r="N987">
        <f t="shared" si="63"/>
        <v>0</v>
      </c>
    </row>
    <row r="988" spans="1:14" x14ac:dyDescent="0.25">
      <c r="A988">
        <v>13086530</v>
      </c>
      <c r="B988" t="s">
        <v>28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60"/>
        <v>10</v>
      </c>
      <c r="L988">
        <f t="shared" si="61"/>
        <v>29</v>
      </c>
      <c r="M988">
        <f t="shared" si="62"/>
        <v>579.18200000000002</v>
      </c>
      <c r="N988">
        <f t="shared" si="63"/>
        <v>0</v>
      </c>
    </row>
    <row r="989" spans="1:14" x14ac:dyDescent="0.25">
      <c r="A989">
        <v>13086530</v>
      </c>
      <c r="B989" t="s">
        <v>28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60"/>
        <v>10</v>
      </c>
      <c r="L989">
        <f t="shared" si="61"/>
        <v>30</v>
      </c>
      <c r="M989">
        <f t="shared" si="62"/>
        <v>573.23149999999998</v>
      </c>
      <c r="N989">
        <f t="shared" si="63"/>
        <v>0</v>
      </c>
    </row>
    <row r="990" spans="1:14" x14ac:dyDescent="0.25">
      <c r="A990">
        <v>13086530</v>
      </c>
      <c r="B990" t="s">
        <v>28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60"/>
        <v>10</v>
      </c>
      <c r="L990">
        <f t="shared" si="61"/>
        <v>31</v>
      </c>
      <c r="M990">
        <f t="shared" si="62"/>
        <v>573.23149999999998</v>
      </c>
      <c r="N990">
        <f t="shared" si="63"/>
        <v>0</v>
      </c>
    </row>
    <row r="991" spans="1:14" x14ac:dyDescent="0.25">
      <c r="A991">
        <v>13086530</v>
      </c>
      <c r="B991" t="s">
        <v>28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60"/>
        <v>11</v>
      </c>
      <c r="L991">
        <f t="shared" si="61"/>
        <v>1</v>
      </c>
      <c r="M991">
        <f t="shared" si="62"/>
        <v>593.06650000000002</v>
      </c>
      <c r="N991">
        <f t="shared" si="63"/>
        <v>0</v>
      </c>
    </row>
    <row r="992" spans="1:14" x14ac:dyDescent="0.25">
      <c r="A992">
        <v>13086530</v>
      </c>
      <c r="B992" t="s">
        <v>28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60"/>
        <v>11</v>
      </c>
      <c r="L992">
        <f t="shared" si="61"/>
        <v>2</v>
      </c>
      <c r="M992">
        <f t="shared" si="62"/>
        <v>299.50850000000003</v>
      </c>
      <c r="N992">
        <f t="shared" si="63"/>
        <v>132.89449999999999</v>
      </c>
    </row>
    <row r="993" spans="1:14" x14ac:dyDescent="0.25">
      <c r="A993">
        <v>13086530</v>
      </c>
      <c r="B993" t="s">
        <v>28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60"/>
        <v>11</v>
      </c>
      <c r="L993">
        <f t="shared" si="61"/>
        <v>3</v>
      </c>
      <c r="M993">
        <f t="shared" si="62"/>
        <v>10.314200000000001</v>
      </c>
      <c r="N993">
        <f t="shared" si="63"/>
        <v>455.80830000000003</v>
      </c>
    </row>
    <row r="994" spans="1:14" x14ac:dyDescent="0.25">
      <c r="A994">
        <v>13086530</v>
      </c>
      <c r="B994" t="s">
        <v>28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60"/>
        <v>11</v>
      </c>
      <c r="L994">
        <f t="shared" si="61"/>
        <v>4</v>
      </c>
      <c r="M994">
        <f t="shared" si="62"/>
        <v>0</v>
      </c>
      <c r="N994">
        <f t="shared" si="63"/>
        <v>468.10599999999999</v>
      </c>
    </row>
    <row r="995" spans="1:14" x14ac:dyDescent="0.25">
      <c r="A995">
        <v>13086530</v>
      </c>
      <c r="B995" t="s">
        <v>28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60"/>
        <v>11</v>
      </c>
      <c r="L995">
        <f t="shared" si="61"/>
        <v>5</v>
      </c>
      <c r="M995">
        <f t="shared" si="62"/>
        <v>0</v>
      </c>
      <c r="N995">
        <f t="shared" si="63"/>
        <v>474.05650000000003</v>
      </c>
    </row>
    <row r="996" spans="1:14" x14ac:dyDescent="0.25">
      <c r="A996">
        <v>13086530</v>
      </c>
      <c r="B996" t="s">
        <v>28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60"/>
        <v>11</v>
      </c>
      <c r="L996">
        <f t="shared" si="61"/>
        <v>6</v>
      </c>
      <c r="M996">
        <f t="shared" si="62"/>
        <v>0</v>
      </c>
      <c r="N996">
        <f t="shared" si="63"/>
        <v>472.07300000000004</v>
      </c>
    </row>
    <row r="997" spans="1:14" x14ac:dyDescent="0.25">
      <c r="A997">
        <v>13086530</v>
      </c>
      <c r="B997" t="s">
        <v>28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60"/>
        <v>11</v>
      </c>
      <c r="L997">
        <f t="shared" si="61"/>
        <v>7</v>
      </c>
      <c r="M997">
        <f t="shared" si="62"/>
        <v>0</v>
      </c>
      <c r="N997">
        <f t="shared" si="63"/>
        <v>470.08949999999999</v>
      </c>
    </row>
    <row r="998" spans="1:14" x14ac:dyDescent="0.25">
      <c r="A998">
        <v>13086530</v>
      </c>
      <c r="B998" t="s">
        <v>28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60"/>
        <v>11</v>
      </c>
      <c r="L998">
        <f t="shared" si="61"/>
        <v>8</v>
      </c>
      <c r="M998">
        <f t="shared" si="62"/>
        <v>0</v>
      </c>
      <c r="N998">
        <f t="shared" si="63"/>
        <v>470.08949999999999</v>
      </c>
    </row>
    <row r="999" spans="1:14" x14ac:dyDescent="0.25">
      <c r="A999">
        <v>13086530</v>
      </c>
      <c r="B999" t="s">
        <v>28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60"/>
        <v>11</v>
      </c>
      <c r="L999">
        <f t="shared" si="61"/>
        <v>9</v>
      </c>
      <c r="M999">
        <f t="shared" si="62"/>
        <v>0</v>
      </c>
      <c r="N999">
        <f t="shared" si="63"/>
        <v>470.08949999999999</v>
      </c>
    </row>
    <row r="1000" spans="1:14" x14ac:dyDescent="0.25">
      <c r="A1000">
        <v>13086530</v>
      </c>
      <c r="B1000" t="s">
        <v>28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60"/>
        <v>11</v>
      </c>
      <c r="L1000">
        <f t="shared" si="61"/>
        <v>10</v>
      </c>
      <c r="M1000">
        <f t="shared" si="62"/>
        <v>0</v>
      </c>
      <c r="N1000">
        <f t="shared" si="63"/>
        <v>472.07300000000004</v>
      </c>
    </row>
    <row r="1001" spans="1:14" x14ac:dyDescent="0.25">
      <c r="A1001">
        <v>13086530</v>
      </c>
      <c r="B1001" t="s">
        <v>28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60"/>
        <v>11</v>
      </c>
      <c r="L1001">
        <f t="shared" si="61"/>
        <v>11</v>
      </c>
      <c r="M1001">
        <f t="shared" si="62"/>
        <v>0</v>
      </c>
      <c r="N1001">
        <f t="shared" si="63"/>
        <v>472.07300000000004</v>
      </c>
    </row>
    <row r="1002" spans="1:14" x14ac:dyDescent="0.25">
      <c r="A1002">
        <v>13086530</v>
      </c>
      <c r="B1002" t="s">
        <v>28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60"/>
        <v>11</v>
      </c>
      <c r="L1002">
        <f t="shared" si="61"/>
        <v>12</v>
      </c>
      <c r="M1002">
        <f t="shared" si="62"/>
        <v>25.785499999999999</v>
      </c>
      <c r="N1002">
        <f t="shared" si="63"/>
        <v>444.30400000000003</v>
      </c>
    </row>
    <row r="1003" spans="1:14" x14ac:dyDescent="0.25">
      <c r="A1003">
        <v>13086530</v>
      </c>
      <c r="B1003" t="s">
        <v>28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60"/>
        <v>11</v>
      </c>
      <c r="L1003">
        <f t="shared" si="61"/>
        <v>13</v>
      </c>
      <c r="M1003">
        <f t="shared" si="62"/>
        <v>83.307000000000002</v>
      </c>
      <c r="N1003">
        <f t="shared" si="63"/>
        <v>382.81549999999999</v>
      </c>
    </row>
    <row r="1004" spans="1:14" x14ac:dyDescent="0.25">
      <c r="A1004">
        <v>13086530</v>
      </c>
      <c r="B1004" t="s">
        <v>28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60"/>
        <v>11</v>
      </c>
      <c r="L1004">
        <f t="shared" si="61"/>
        <v>14</v>
      </c>
      <c r="M1004">
        <f t="shared" si="62"/>
        <v>134.87800000000001</v>
      </c>
      <c r="N1004">
        <f t="shared" si="63"/>
        <v>337.19499999999999</v>
      </c>
    </row>
    <row r="1005" spans="1:14" x14ac:dyDescent="0.25">
      <c r="A1005">
        <v>13086530</v>
      </c>
      <c r="B1005" t="s">
        <v>28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60"/>
        <v>11</v>
      </c>
      <c r="L1005">
        <f t="shared" si="61"/>
        <v>15</v>
      </c>
      <c r="M1005">
        <f t="shared" si="62"/>
        <v>0</v>
      </c>
      <c r="N1005">
        <f t="shared" si="63"/>
        <v>472.07300000000004</v>
      </c>
    </row>
    <row r="1006" spans="1:14" x14ac:dyDescent="0.25">
      <c r="A1006">
        <v>13086530</v>
      </c>
      <c r="B1006" t="s">
        <v>28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60"/>
        <v>11</v>
      </c>
      <c r="L1006">
        <f t="shared" si="61"/>
        <v>16</v>
      </c>
      <c r="M1006">
        <f t="shared" si="62"/>
        <v>0</v>
      </c>
      <c r="N1006">
        <f t="shared" si="63"/>
        <v>474.05650000000003</v>
      </c>
    </row>
    <row r="1007" spans="1:14" x14ac:dyDescent="0.25">
      <c r="A1007">
        <v>13086530</v>
      </c>
      <c r="B1007" t="s">
        <v>28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60"/>
        <v>11</v>
      </c>
      <c r="L1007">
        <f t="shared" si="61"/>
        <v>17</v>
      </c>
      <c r="M1007">
        <f t="shared" si="62"/>
        <v>0</v>
      </c>
      <c r="N1007">
        <f t="shared" si="63"/>
        <v>472.07300000000004</v>
      </c>
    </row>
    <row r="1008" spans="1:14" x14ac:dyDescent="0.25">
      <c r="A1008">
        <v>13086530</v>
      </c>
      <c r="B1008" t="s">
        <v>28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60"/>
        <v>11</v>
      </c>
      <c r="L1008">
        <f t="shared" si="61"/>
        <v>18</v>
      </c>
      <c r="M1008">
        <f t="shared" si="62"/>
        <v>0</v>
      </c>
      <c r="N1008">
        <f t="shared" si="63"/>
        <v>462.15550000000002</v>
      </c>
    </row>
    <row r="1009" spans="1:14" x14ac:dyDescent="0.25">
      <c r="A1009">
        <v>13086530</v>
      </c>
      <c r="B1009" t="s">
        <v>28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60"/>
        <v>11</v>
      </c>
      <c r="L1009">
        <f t="shared" si="61"/>
        <v>19</v>
      </c>
      <c r="M1009">
        <f t="shared" si="62"/>
        <v>0</v>
      </c>
      <c r="N1009">
        <f t="shared" si="63"/>
        <v>321.327</v>
      </c>
    </row>
    <row r="1010" spans="1:14" x14ac:dyDescent="0.25">
      <c r="A1010">
        <v>13086530</v>
      </c>
      <c r="B1010" t="s">
        <v>28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60"/>
        <v>11</v>
      </c>
      <c r="L1010">
        <f t="shared" si="61"/>
        <v>20</v>
      </c>
      <c r="M1010">
        <f t="shared" si="62"/>
        <v>0</v>
      </c>
      <c r="N1010">
        <f t="shared" si="63"/>
        <v>0</v>
      </c>
    </row>
    <row r="1011" spans="1:14" x14ac:dyDescent="0.25">
      <c r="A1011">
        <v>13086530</v>
      </c>
      <c r="B1011" t="s">
        <v>28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60"/>
        <v>11</v>
      </c>
      <c r="L1011">
        <f t="shared" si="61"/>
        <v>21</v>
      </c>
      <c r="M1011">
        <f t="shared" si="62"/>
        <v>0</v>
      </c>
      <c r="N1011">
        <f t="shared" si="63"/>
        <v>0</v>
      </c>
    </row>
    <row r="1012" spans="1:14" x14ac:dyDescent="0.25">
      <c r="A1012">
        <v>13086530</v>
      </c>
      <c r="B1012" t="s">
        <v>28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60"/>
        <v>11</v>
      </c>
      <c r="L1012">
        <f t="shared" si="61"/>
        <v>22</v>
      </c>
      <c r="M1012">
        <f t="shared" si="62"/>
        <v>0</v>
      </c>
      <c r="N1012">
        <f t="shared" si="63"/>
        <v>0</v>
      </c>
    </row>
    <row r="1013" spans="1:14" x14ac:dyDescent="0.25">
      <c r="A1013">
        <v>13086530</v>
      </c>
      <c r="B1013" t="s">
        <v>28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60"/>
        <v>11</v>
      </c>
      <c r="L1013">
        <f t="shared" si="61"/>
        <v>23</v>
      </c>
      <c r="M1013">
        <f t="shared" si="62"/>
        <v>0</v>
      </c>
      <c r="N1013">
        <f t="shared" si="63"/>
        <v>0</v>
      </c>
    </row>
    <row r="1014" spans="1:14" x14ac:dyDescent="0.25">
      <c r="A1014">
        <v>13086530</v>
      </c>
      <c r="B1014" t="s">
        <v>28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60"/>
        <v>11</v>
      </c>
      <c r="L1014">
        <f t="shared" si="61"/>
        <v>24</v>
      </c>
      <c r="M1014">
        <f t="shared" si="62"/>
        <v>0</v>
      </c>
      <c r="N1014">
        <f t="shared" si="63"/>
        <v>0</v>
      </c>
    </row>
    <row r="1015" spans="1:14" x14ac:dyDescent="0.25">
      <c r="A1015">
        <v>13086530</v>
      </c>
      <c r="B1015" t="s">
        <v>28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60"/>
        <v>11</v>
      </c>
      <c r="L1015">
        <f t="shared" si="61"/>
        <v>25</v>
      </c>
      <c r="M1015">
        <f t="shared" si="62"/>
        <v>0</v>
      </c>
      <c r="N1015">
        <f t="shared" si="63"/>
        <v>0</v>
      </c>
    </row>
    <row r="1016" spans="1:14" x14ac:dyDescent="0.25">
      <c r="A1016">
        <v>13086530</v>
      </c>
      <c r="B1016" t="s">
        <v>28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60"/>
        <v>11</v>
      </c>
      <c r="L1016">
        <f t="shared" si="61"/>
        <v>26</v>
      </c>
      <c r="M1016">
        <f t="shared" si="62"/>
        <v>0</v>
      </c>
      <c r="N1016">
        <f t="shared" si="63"/>
        <v>0</v>
      </c>
    </row>
    <row r="1017" spans="1:14" x14ac:dyDescent="0.25">
      <c r="A1017">
        <v>13086530</v>
      </c>
      <c r="B1017" t="s">
        <v>28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60"/>
        <v>11</v>
      </c>
      <c r="L1017">
        <f t="shared" si="61"/>
        <v>27</v>
      </c>
      <c r="M1017">
        <f t="shared" si="62"/>
        <v>0</v>
      </c>
      <c r="N1017">
        <f t="shared" si="63"/>
        <v>0</v>
      </c>
    </row>
    <row r="1018" spans="1:14" x14ac:dyDescent="0.25">
      <c r="A1018">
        <v>13086530</v>
      </c>
      <c r="B1018" t="s">
        <v>28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60"/>
        <v>11</v>
      </c>
      <c r="L1018">
        <f t="shared" si="61"/>
        <v>28</v>
      </c>
      <c r="M1018">
        <f t="shared" si="62"/>
        <v>0</v>
      </c>
      <c r="N1018">
        <f t="shared" si="63"/>
        <v>0</v>
      </c>
    </row>
    <row r="1019" spans="1:14" x14ac:dyDescent="0.25">
      <c r="A1019">
        <v>13086530</v>
      </c>
      <c r="B1019" t="s">
        <v>28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60"/>
        <v>11</v>
      </c>
      <c r="L1019">
        <f t="shared" si="61"/>
        <v>29</v>
      </c>
      <c r="M1019">
        <f t="shared" si="62"/>
        <v>0</v>
      </c>
      <c r="N1019">
        <f t="shared" si="63"/>
        <v>0</v>
      </c>
    </row>
    <row r="1020" spans="1:14" x14ac:dyDescent="0.25">
      <c r="A1020">
        <v>13086530</v>
      </c>
      <c r="B1020" t="s">
        <v>28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60"/>
        <v>11</v>
      </c>
      <c r="L1020">
        <f t="shared" si="61"/>
        <v>30</v>
      </c>
      <c r="M1020">
        <f t="shared" si="62"/>
        <v>0</v>
      </c>
      <c r="N1020">
        <f t="shared" si="63"/>
        <v>0</v>
      </c>
    </row>
    <row r="1021" spans="1:14" x14ac:dyDescent="0.25">
      <c r="A1021">
        <v>13086530</v>
      </c>
      <c r="B1021" t="s">
        <v>28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60"/>
        <v>12</v>
      </c>
      <c r="L1021">
        <f t="shared" si="61"/>
        <v>1</v>
      </c>
      <c r="M1021">
        <f t="shared" si="62"/>
        <v>0</v>
      </c>
      <c r="N1021">
        <f t="shared" si="63"/>
        <v>0</v>
      </c>
    </row>
    <row r="1022" spans="1:14" x14ac:dyDescent="0.25">
      <c r="A1022">
        <v>13086530</v>
      </c>
      <c r="B1022" t="s">
        <v>28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60"/>
        <v>12</v>
      </c>
      <c r="L1022">
        <f t="shared" si="61"/>
        <v>2</v>
      </c>
      <c r="M1022">
        <f t="shared" si="62"/>
        <v>0</v>
      </c>
      <c r="N1022">
        <f t="shared" si="63"/>
        <v>0</v>
      </c>
    </row>
    <row r="1023" spans="1:14" x14ac:dyDescent="0.25">
      <c r="A1023">
        <v>13086530</v>
      </c>
      <c r="B1023" t="s">
        <v>28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60"/>
        <v>12</v>
      </c>
      <c r="L1023">
        <f t="shared" si="61"/>
        <v>3</v>
      </c>
      <c r="M1023">
        <f t="shared" si="62"/>
        <v>0</v>
      </c>
      <c r="N1023">
        <f t="shared" si="63"/>
        <v>0</v>
      </c>
    </row>
    <row r="1024" spans="1:14" x14ac:dyDescent="0.25">
      <c r="A1024">
        <v>13086530</v>
      </c>
      <c r="B1024" t="s">
        <v>28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60"/>
        <v>12</v>
      </c>
      <c r="L1024">
        <f t="shared" si="61"/>
        <v>4</v>
      </c>
      <c r="M1024">
        <f t="shared" si="62"/>
        <v>0</v>
      </c>
      <c r="N1024">
        <f t="shared" si="63"/>
        <v>0</v>
      </c>
    </row>
    <row r="1025" spans="1:14" x14ac:dyDescent="0.25">
      <c r="A1025">
        <v>13086530</v>
      </c>
      <c r="B1025" t="s">
        <v>28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60"/>
        <v>12</v>
      </c>
      <c r="L1025">
        <f t="shared" si="61"/>
        <v>5</v>
      </c>
      <c r="M1025">
        <f t="shared" si="62"/>
        <v>0</v>
      </c>
      <c r="N1025">
        <f t="shared" si="63"/>
        <v>0</v>
      </c>
    </row>
    <row r="1026" spans="1:14" x14ac:dyDescent="0.25">
      <c r="A1026">
        <v>13086530</v>
      </c>
      <c r="B1026" t="s">
        <v>28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60"/>
        <v>12</v>
      </c>
      <c r="L1026">
        <f t="shared" si="61"/>
        <v>6</v>
      </c>
      <c r="M1026">
        <f t="shared" si="62"/>
        <v>0</v>
      </c>
      <c r="N1026">
        <f t="shared" si="63"/>
        <v>0</v>
      </c>
    </row>
    <row r="1027" spans="1:14" x14ac:dyDescent="0.25">
      <c r="A1027">
        <v>13086530</v>
      </c>
      <c r="B1027" t="s">
        <v>28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64">MONTH(C1027)</f>
        <v>12</v>
      </c>
      <c r="L1027">
        <f t="shared" ref="L1027:L1090" si="65">DAY(C1027)</f>
        <v>7</v>
      </c>
      <c r="M1027">
        <f t="shared" ref="M1027:M1090" si="66">F1027*1.9835</f>
        <v>0</v>
      </c>
      <c r="N1027">
        <f t="shared" ref="N1027:N1090" si="67">(D1027-F1027)*1.9835</f>
        <v>0</v>
      </c>
    </row>
    <row r="1028" spans="1:14" x14ac:dyDescent="0.25">
      <c r="A1028">
        <v>13086530</v>
      </c>
      <c r="B1028" t="s">
        <v>28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64"/>
        <v>12</v>
      </c>
      <c r="L1028">
        <f t="shared" si="65"/>
        <v>8</v>
      </c>
      <c r="M1028">
        <f t="shared" si="66"/>
        <v>0</v>
      </c>
      <c r="N1028">
        <f t="shared" si="67"/>
        <v>0</v>
      </c>
    </row>
    <row r="1029" spans="1:14" x14ac:dyDescent="0.25">
      <c r="A1029">
        <v>13086530</v>
      </c>
      <c r="B1029" t="s">
        <v>28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64"/>
        <v>12</v>
      </c>
      <c r="L1029">
        <f t="shared" si="65"/>
        <v>9</v>
      </c>
      <c r="M1029">
        <f t="shared" si="66"/>
        <v>0</v>
      </c>
      <c r="N1029">
        <f t="shared" si="67"/>
        <v>0</v>
      </c>
    </row>
    <row r="1030" spans="1:14" x14ac:dyDescent="0.25">
      <c r="A1030">
        <v>13086530</v>
      </c>
      <c r="B1030" t="s">
        <v>28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64"/>
        <v>12</v>
      </c>
      <c r="L1030">
        <f t="shared" si="65"/>
        <v>10</v>
      </c>
      <c r="M1030">
        <f t="shared" si="66"/>
        <v>0</v>
      </c>
      <c r="N1030">
        <f t="shared" si="67"/>
        <v>0</v>
      </c>
    </row>
    <row r="1031" spans="1:14" x14ac:dyDescent="0.25">
      <c r="A1031">
        <v>13086530</v>
      </c>
      <c r="B1031" t="s">
        <v>28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64"/>
        <v>12</v>
      </c>
      <c r="L1031">
        <f t="shared" si="65"/>
        <v>11</v>
      </c>
      <c r="M1031">
        <f t="shared" si="66"/>
        <v>0</v>
      </c>
      <c r="N1031">
        <f t="shared" si="67"/>
        <v>0</v>
      </c>
    </row>
    <row r="1032" spans="1:14" x14ac:dyDescent="0.25">
      <c r="A1032">
        <v>13086530</v>
      </c>
      <c r="B1032" t="s">
        <v>28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64"/>
        <v>12</v>
      </c>
      <c r="L1032">
        <f t="shared" si="65"/>
        <v>12</v>
      </c>
      <c r="M1032">
        <f t="shared" si="66"/>
        <v>0</v>
      </c>
      <c r="N1032">
        <f t="shared" si="67"/>
        <v>0</v>
      </c>
    </row>
    <row r="1033" spans="1:14" x14ac:dyDescent="0.25">
      <c r="A1033">
        <v>13086530</v>
      </c>
      <c r="B1033" t="s">
        <v>28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64"/>
        <v>12</v>
      </c>
      <c r="L1033">
        <f t="shared" si="65"/>
        <v>13</v>
      </c>
      <c r="M1033">
        <f t="shared" si="66"/>
        <v>0</v>
      </c>
      <c r="N1033">
        <f t="shared" si="67"/>
        <v>0</v>
      </c>
    </row>
    <row r="1034" spans="1:14" x14ac:dyDescent="0.25">
      <c r="A1034">
        <v>13086530</v>
      </c>
      <c r="B1034" t="s">
        <v>28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64"/>
        <v>12</v>
      </c>
      <c r="L1034">
        <f t="shared" si="65"/>
        <v>14</v>
      </c>
      <c r="M1034">
        <f t="shared" si="66"/>
        <v>0</v>
      </c>
      <c r="N1034">
        <f t="shared" si="67"/>
        <v>0</v>
      </c>
    </row>
    <row r="1035" spans="1:14" x14ac:dyDescent="0.25">
      <c r="A1035">
        <v>13086530</v>
      </c>
      <c r="B1035" t="s">
        <v>28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64"/>
        <v>12</v>
      </c>
      <c r="L1035">
        <f t="shared" si="65"/>
        <v>15</v>
      </c>
      <c r="M1035">
        <f t="shared" si="66"/>
        <v>0</v>
      </c>
      <c r="N1035">
        <f t="shared" si="67"/>
        <v>0</v>
      </c>
    </row>
    <row r="1036" spans="1:14" x14ac:dyDescent="0.25">
      <c r="A1036">
        <v>13086530</v>
      </c>
      <c r="B1036" t="s">
        <v>28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64"/>
        <v>12</v>
      </c>
      <c r="L1036">
        <f t="shared" si="65"/>
        <v>16</v>
      </c>
      <c r="M1036">
        <f t="shared" si="66"/>
        <v>0</v>
      </c>
      <c r="N1036">
        <f t="shared" si="67"/>
        <v>0</v>
      </c>
    </row>
    <row r="1037" spans="1:14" x14ac:dyDescent="0.25">
      <c r="A1037">
        <v>13086530</v>
      </c>
      <c r="B1037" t="s">
        <v>28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64"/>
        <v>12</v>
      </c>
      <c r="L1037">
        <f t="shared" si="65"/>
        <v>17</v>
      </c>
      <c r="M1037">
        <f t="shared" si="66"/>
        <v>0</v>
      </c>
      <c r="N1037">
        <f t="shared" si="67"/>
        <v>0</v>
      </c>
    </row>
    <row r="1038" spans="1:14" x14ac:dyDescent="0.25">
      <c r="A1038">
        <v>13086530</v>
      </c>
      <c r="B1038" t="s">
        <v>28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64"/>
        <v>12</v>
      </c>
      <c r="L1038">
        <f t="shared" si="65"/>
        <v>18</v>
      </c>
      <c r="M1038">
        <f t="shared" si="66"/>
        <v>0</v>
      </c>
      <c r="N1038">
        <f t="shared" si="67"/>
        <v>0</v>
      </c>
    </row>
    <row r="1039" spans="1:14" x14ac:dyDescent="0.25">
      <c r="A1039">
        <v>13086530</v>
      </c>
      <c r="B1039" t="s">
        <v>28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64"/>
        <v>12</v>
      </c>
      <c r="L1039">
        <f t="shared" si="65"/>
        <v>19</v>
      </c>
      <c r="M1039">
        <f t="shared" si="66"/>
        <v>0</v>
      </c>
      <c r="N1039">
        <f t="shared" si="67"/>
        <v>0</v>
      </c>
    </row>
    <row r="1040" spans="1:14" x14ac:dyDescent="0.25">
      <c r="A1040">
        <v>13086530</v>
      </c>
      <c r="B1040" t="s">
        <v>28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64"/>
        <v>12</v>
      </c>
      <c r="L1040">
        <f t="shared" si="65"/>
        <v>20</v>
      </c>
      <c r="M1040">
        <f t="shared" si="66"/>
        <v>0</v>
      </c>
      <c r="N1040">
        <f t="shared" si="67"/>
        <v>0</v>
      </c>
    </row>
    <row r="1041" spans="1:14" x14ac:dyDescent="0.25">
      <c r="A1041">
        <v>13086530</v>
      </c>
      <c r="B1041" t="s">
        <v>28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64"/>
        <v>12</v>
      </c>
      <c r="L1041">
        <f t="shared" si="65"/>
        <v>21</v>
      </c>
      <c r="M1041">
        <f t="shared" si="66"/>
        <v>0</v>
      </c>
      <c r="N1041">
        <f t="shared" si="67"/>
        <v>0</v>
      </c>
    </row>
    <row r="1042" spans="1:14" x14ac:dyDescent="0.25">
      <c r="A1042">
        <v>13086530</v>
      </c>
      <c r="B1042" t="s">
        <v>28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64"/>
        <v>12</v>
      </c>
      <c r="L1042">
        <f t="shared" si="65"/>
        <v>22</v>
      </c>
      <c r="M1042">
        <f t="shared" si="66"/>
        <v>0</v>
      </c>
      <c r="N1042">
        <f t="shared" si="67"/>
        <v>0</v>
      </c>
    </row>
    <row r="1043" spans="1:14" x14ac:dyDescent="0.25">
      <c r="A1043">
        <v>13086530</v>
      </c>
      <c r="B1043" t="s">
        <v>28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64"/>
        <v>12</v>
      </c>
      <c r="L1043">
        <f t="shared" si="65"/>
        <v>23</v>
      </c>
      <c r="M1043">
        <f t="shared" si="66"/>
        <v>0</v>
      </c>
      <c r="N1043">
        <f t="shared" si="67"/>
        <v>0</v>
      </c>
    </row>
    <row r="1044" spans="1:14" x14ac:dyDescent="0.25">
      <c r="A1044">
        <v>13086530</v>
      </c>
      <c r="B1044" t="s">
        <v>28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64"/>
        <v>12</v>
      </c>
      <c r="L1044">
        <f t="shared" si="65"/>
        <v>24</v>
      </c>
      <c r="M1044">
        <f t="shared" si="66"/>
        <v>0</v>
      </c>
      <c r="N1044">
        <f t="shared" si="67"/>
        <v>0</v>
      </c>
    </row>
    <row r="1045" spans="1:14" x14ac:dyDescent="0.25">
      <c r="A1045">
        <v>13086530</v>
      </c>
      <c r="B1045" t="s">
        <v>28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64"/>
        <v>12</v>
      </c>
      <c r="L1045">
        <f t="shared" si="65"/>
        <v>25</v>
      </c>
      <c r="M1045">
        <f t="shared" si="66"/>
        <v>0</v>
      </c>
      <c r="N1045">
        <f t="shared" si="67"/>
        <v>0</v>
      </c>
    </row>
    <row r="1046" spans="1:14" x14ac:dyDescent="0.25">
      <c r="A1046">
        <v>13086530</v>
      </c>
      <c r="B1046" t="s">
        <v>28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64"/>
        <v>12</v>
      </c>
      <c r="L1046">
        <f t="shared" si="65"/>
        <v>26</v>
      </c>
      <c r="M1046">
        <f t="shared" si="66"/>
        <v>0</v>
      </c>
      <c r="N1046">
        <f t="shared" si="67"/>
        <v>0</v>
      </c>
    </row>
    <row r="1047" spans="1:14" x14ac:dyDescent="0.25">
      <c r="A1047">
        <v>13086530</v>
      </c>
      <c r="B1047" t="s">
        <v>28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64"/>
        <v>12</v>
      </c>
      <c r="L1047">
        <f t="shared" si="65"/>
        <v>27</v>
      </c>
      <c r="M1047">
        <f t="shared" si="66"/>
        <v>0</v>
      </c>
      <c r="N1047">
        <f t="shared" si="67"/>
        <v>0</v>
      </c>
    </row>
    <row r="1048" spans="1:14" x14ac:dyDescent="0.25">
      <c r="A1048">
        <v>13086530</v>
      </c>
      <c r="B1048" t="s">
        <v>28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64"/>
        <v>12</v>
      </c>
      <c r="L1048">
        <f t="shared" si="65"/>
        <v>28</v>
      </c>
      <c r="M1048">
        <f t="shared" si="66"/>
        <v>0</v>
      </c>
      <c r="N1048">
        <f t="shared" si="67"/>
        <v>0</v>
      </c>
    </row>
    <row r="1049" spans="1:14" x14ac:dyDescent="0.25">
      <c r="A1049">
        <v>13086530</v>
      </c>
      <c r="B1049" t="s">
        <v>28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64"/>
        <v>12</v>
      </c>
      <c r="L1049">
        <f t="shared" si="65"/>
        <v>29</v>
      </c>
      <c r="M1049">
        <f t="shared" si="66"/>
        <v>0</v>
      </c>
      <c r="N1049">
        <f t="shared" si="67"/>
        <v>0</v>
      </c>
    </row>
    <row r="1050" spans="1:14" x14ac:dyDescent="0.25">
      <c r="A1050">
        <v>13086530</v>
      </c>
      <c r="B1050" t="s">
        <v>28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64"/>
        <v>12</v>
      </c>
      <c r="L1050">
        <f t="shared" si="65"/>
        <v>30</v>
      </c>
      <c r="M1050">
        <f t="shared" si="66"/>
        <v>0</v>
      </c>
      <c r="N1050">
        <f t="shared" si="67"/>
        <v>0</v>
      </c>
    </row>
    <row r="1051" spans="1:14" x14ac:dyDescent="0.25">
      <c r="A1051">
        <v>13086530</v>
      </c>
      <c r="B1051" t="s">
        <v>28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64"/>
        <v>12</v>
      </c>
      <c r="L1051">
        <f t="shared" si="65"/>
        <v>31</v>
      </c>
      <c r="M1051">
        <f t="shared" si="66"/>
        <v>0</v>
      </c>
      <c r="N1051">
        <f t="shared" si="67"/>
        <v>0</v>
      </c>
    </row>
    <row r="1052" spans="1:14" x14ac:dyDescent="0.25">
      <c r="A1052">
        <v>13086530</v>
      </c>
      <c r="B1052" t="s">
        <v>28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64"/>
        <v>1</v>
      </c>
      <c r="L1052">
        <f t="shared" si="65"/>
        <v>1</v>
      </c>
      <c r="M1052">
        <f t="shared" si="66"/>
        <v>0</v>
      </c>
      <c r="N1052">
        <f t="shared" si="67"/>
        <v>0</v>
      </c>
    </row>
    <row r="1053" spans="1:14" x14ac:dyDescent="0.25">
      <c r="A1053">
        <v>13086530</v>
      </c>
      <c r="B1053" t="s">
        <v>28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64"/>
        <v>1</v>
      </c>
      <c r="L1053">
        <f t="shared" si="65"/>
        <v>2</v>
      </c>
      <c r="M1053">
        <f t="shared" si="66"/>
        <v>0</v>
      </c>
      <c r="N1053">
        <f t="shared" si="67"/>
        <v>0</v>
      </c>
    </row>
    <row r="1054" spans="1:14" x14ac:dyDescent="0.25">
      <c r="A1054">
        <v>13086530</v>
      </c>
      <c r="B1054" t="s">
        <v>28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64"/>
        <v>1</v>
      </c>
      <c r="L1054">
        <f t="shared" si="65"/>
        <v>3</v>
      </c>
      <c r="M1054">
        <f t="shared" si="66"/>
        <v>0</v>
      </c>
      <c r="N1054">
        <f t="shared" si="67"/>
        <v>0</v>
      </c>
    </row>
    <row r="1055" spans="1:14" x14ac:dyDescent="0.25">
      <c r="A1055">
        <v>13086530</v>
      </c>
      <c r="B1055" t="s">
        <v>28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64"/>
        <v>1</v>
      </c>
      <c r="L1055">
        <f t="shared" si="65"/>
        <v>4</v>
      </c>
      <c r="M1055">
        <f t="shared" si="66"/>
        <v>0</v>
      </c>
      <c r="N1055">
        <f t="shared" si="67"/>
        <v>0</v>
      </c>
    </row>
    <row r="1056" spans="1:14" x14ac:dyDescent="0.25">
      <c r="A1056">
        <v>13086530</v>
      </c>
      <c r="B1056" t="s">
        <v>28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64"/>
        <v>1</v>
      </c>
      <c r="L1056">
        <f t="shared" si="65"/>
        <v>5</v>
      </c>
      <c r="M1056">
        <f t="shared" si="66"/>
        <v>0</v>
      </c>
      <c r="N1056">
        <f t="shared" si="67"/>
        <v>0</v>
      </c>
    </row>
    <row r="1057" spans="1:14" x14ac:dyDescent="0.25">
      <c r="A1057">
        <v>13086530</v>
      </c>
      <c r="B1057" t="s">
        <v>28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64"/>
        <v>1</v>
      </c>
      <c r="L1057">
        <f t="shared" si="65"/>
        <v>6</v>
      </c>
      <c r="M1057">
        <f t="shared" si="66"/>
        <v>0</v>
      </c>
      <c r="N1057">
        <f t="shared" si="67"/>
        <v>0</v>
      </c>
    </row>
    <row r="1058" spans="1:14" x14ac:dyDescent="0.25">
      <c r="A1058">
        <v>13086530</v>
      </c>
      <c r="B1058" t="s">
        <v>28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64"/>
        <v>1</v>
      </c>
      <c r="L1058">
        <f t="shared" si="65"/>
        <v>7</v>
      </c>
      <c r="M1058">
        <f t="shared" si="66"/>
        <v>0</v>
      </c>
      <c r="N1058">
        <f t="shared" si="67"/>
        <v>0</v>
      </c>
    </row>
    <row r="1059" spans="1:14" x14ac:dyDescent="0.25">
      <c r="A1059">
        <v>13086530</v>
      </c>
      <c r="B1059" t="s">
        <v>28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64"/>
        <v>1</v>
      </c>
      <c r="L1059">
        <f t="shared" si="65"/>
        <v>8</v>
      </c>
      <c r="M1059">
        <f t="shared" si="66"/>
        <v>0</v>
      </c>
      <c r="N1059">
        <f t="shared" si="67"/>
        <v>0</v>
      </c>
    </row>
    <row r="1060" spans="1:14" x14ac:dyDescent="0.25">
      <c r="A1060">
        <v>13086530</v>
      </c>
      <c r="B1060" t="s">
        <v>28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64"/>
        <v>1</v>
      </c>
      <c r="L1060">
        <f t="shared" si="65"/>
        <v>9</v>
      </c>
      <c r="M1060">
        <f t="shared" si="66"/>
        <v>0</v>
      </c>
      <c r="N1060">
        <f t="shared" si="67"/>
        <v>0</v>
      </c>
    </row>
    <row r="1061" spans="1:14" x14ac:dyDescent="0.25">
      <c r="A1061">
        <v>13086530</v>
      </c>
      <c r="B1061" t="s">
        <v>28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64"/>
        <v>1</v>
      </c>
      <c r="L1061">
        <f t="shared" si="65"/>
        <v>10</v>
      </c>
      <c r="M1061">
        <f t="shared" si="66"/>
        <v>0</v>
      </c>
      <c r="N1061">
        <f t="shared" si="67"/>
        <v>0</v>
      </c>
    </row>
    <row r="1062" spans="1:14" x14ac:dyDescent="0.25">
      <c r="A1062">
        <v>13086530</v>
      </c>
      <c r="B1062" t="s">
        <v>28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64"/>
        <v>1</v>
      </c>
      <c r="L1062">
        <f t="shared" si="65"/>
        <v>11</v>
      </c>
      <c r="M1062">
        <f t="shared" si="66"/>
        <v>0</v>
      </c>
      <c r="N1062">
        <f t="shared" si="67"/>
        <v>0</v>
      </c>
    </row>
    <row r="1063" spans="1:14" x14ac:dyDescent="0.25">
      <c r="A1063">
        <v>13086530</v>
      </c>
      <c r="B1063" t="s">
        <v>28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64"/>
        <v>1</v>
      </c>
      <c r="L1063">
        <f t="shared" si="65"/>
        <v>12</v>
      </c>
      <c r="M1063">
        <f t="shared" si="66"/>
        <v>0</v>
      </c>
      <c r="N1063">
        <f t="shared" si="67"/>
        <v>0</v>
      </c>
    </row>
    <row r="1064" spans="1:14" x14ac:dyDescent="0.25">
      <c r="A1064">
        <v>13086530</v>
      </c>
      <c r="B1064" t="s">
        <v>28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64"/>
        <v>1</v>
      </c>
      <c r="L1064">
        <f t="shared" si="65"/>
        <v>13</v>
      </c>
      <c r="M1064">
        <f t="shared" si="66"/>
        <v>0</v>
      </c>
      <c r="N1064">
        <f t="shared" si="67"/>
        <v>0</v>
      </c>
    </row>
    <row r="1065" spans="1:14" x14ac:dyDescent="0.25">
      <c r="A1065">
        <v>13086530</v>
      </c>
      <c r="B1065" t="s">
        <v>28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64"/>
        <v>1</v>
      </c>
      <c r="L1065">
        <f t="shared" si="65"/>
        <v>14</v>
      </c>
      <c r="M1065">
        <f t="shared" si="66"/>
        <v>0</v>
      </c>
      <c r="N1065">
        <f t="shared" si="67"/>
        <v>0</v>
      </c>
    </row>
    <row r="1066" spans="1:14" x14ac:dyDescent="0.25">
      <c r="A1066">
        <v>13086530</v>
      </c>
      <c r="B1066" t="s">
        <v>28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64"/>
        <v>1</v>
      </c>
      <c r="L1066">
        <f t="shared" si="65"/>
        <v>15</v>
      </c>
      <c r="M1066">
        <f t="shared" si="66"/>
        <v>0</v>
      </c>
      <c r="N1066">
        <f t="shared" si="67"/>
        <v>0</v>
      </c>
    </row>
    <row r="1067" spans="1:14" x14ac:dyDescent="0.25">
      <c r="A1067">
        <v>13086530</v>
      </c>
      <c r="B1067" t="s">
        <v>28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64"/>
        <v>1</v>
      </c>
      <c r="L1067">
        <f t="shared" si="65"/>
        <v>16</v>
      </c>
      <c r="M1067">
        <f t="shared" si="66"/>
        <v>0</v>
      </c>
      <c r="N1067">
        <f t="shared" si="67"/>
        <v>0</v>
      </c>
    </row>
    <row r="1068" spans="1:14" x14ac:dyDescent="0.25">
      <c r="A1068">
        <v>13086530</v>
      </c>
      <c r="B1068" t="s">
        <v>28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64"/>
        <v>1</v>
      </c>
      <c r="L1068">
        <f t="shared" si="65"/>
        <v>17</v>
      </c>
      <c r="M1068">
        <f t="shared" si="66"/>
        <v>0</v>
      </c>
      <c r="N1068">
        <f t="shared" si="67"/>
        <v>0</v>
      </c>
    </row>
    <row r="1069" spans="1:14" x14ac:dyDescent="0.25">
      <c r="A1069">
        <v>13086530</v>
      </c>
      <c r="B1069" t="s">
        <v>28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64"/>
        <v>1</v>
      </c>
      <c r="L1069">
        <f t="shared" si="65"/>
        <v>18</v>
      </c>
      <c r="M1069">
        <f t="shared" si="66"/>
        <v>0</v>
      </c>
      <c r="N1069">
        <f t="shared" si="67"/>
        <v>0</v>
      </c>
    </row>
    <row r="1070" spans="1:14" x14ac:dyDescent="0.25">
      <c r="A1070">
        <v>13086530</v>
      </c>
      <c r="B1070" t="s">
        <v>28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64"/>
        <v>1</v>
      </c>
      <c r="L1070">
        <f t="shared" si="65"/>
        <v>19</v>
      </c>
      <c r="M1070">
        <f t="shared" si="66"/>
        <v>0</v>
      </c>
      <c r="N1070">
        <f t="shared" si="67"/>
        <v>0</v>
      </c>
    </row>
    <row r="1071" spans="1:14" x14ac:dyDescent="0.25">
      <c r="A1071">
        <v>13086530</v>
      </c>
      <c r="B1071" t="s">
        <v>28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64"/>
        <v>1</v>
      </c>
      <c r="L1071">
        <f t="shared" si="65"/>
        <v>20</v>
      </c>
      <c r="M1071">
        <f t="shared" si="66"/>
        <v>0</v>
      </c>
      <c r="N1071">
        <f t="shared" si="67"/>
        <v>0</v>
      </c>
    </row>
    <row r="1072" spans="1:14" x14ac:dyDescent="0.25">
      <c r="A1072">
        <v>13086530</v>
      </c>
      <c r="B1072" t="s">
        <v>28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64"/>
        <v>1</v>
      </c>
      <c r="L1072">
        <f t="shared" si="65"/>
        <v>21</v>
      </c>
      <c r="M1072">
        <f t="shared" si="66"/>
        <v>0</v>
      </c>
      <c r="N1072">
        <f t="shared" si="67"/>
        <v>0</v>
      </c>
    </row>
    <row r="1073" spans="1:14" x14ac:dyDescent="0.25">
      <c r="A1073">
        <v>13086530</v>
      </c>
      <c r="B1073" t="s">
        <v>28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64"/>
        <v>1</v>
      </c>
      <c r="L1073">
        <f t="shared" si="65"/>
        <v>22</v>
      </c>
      <c r="M1073">
        <f t="shared" si="66"/>
        <v>0</v>
      </c>
      <c r="N1073">
        <f t="shared" si="67"/>
        <v>0</v>
      </c>
    </row>
    <row r="1074" spans="1:14" x14ac:dyDescent="0.25">
      <c r="A1074">
        <v>13086530</v>
      </c>
      <c r="B1074" t="s">
        <v>28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64"/>
        <v>1</v>
      </c>
      <c r="L1074">
        <f t="shared" si="65"/>
        <v>23</v>
      </c>
      <c r="M1074">
        <f t="shared" si="66"/>
        <v>0</v>
      </c>
      <c r="N1074">
        <f t="shared" si="67"/>
        <v>0</v>
      </c>
    </row>
    <row r="1075" spans="1:14" x14ac:dyDescent="0.25">
      <c r="A1075">
        <v>13086530</v>
      </c>
      <c r="B1075" t="s">
        <v>28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64"/>
        <v>1</v>
      </c>
      <c r="L1075">
        <f t="shared" si="65"/>
        <v>24</v>
      </c>
      <c r="M1075">
        <f t="shared" si="66"/>
        <v>0</v>
      </c>
      <c r="N1075">
        <f t="shared" si="67"/>
        <v>0</v>
      </c>
    </row>
    <row r="1076" spans="1:14" x14ac:dyDescent="0.25">
      <c r="A1076">
        <v>13086530</v>
      </c>
      <c r="B1076" t="s">
        <v>28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64"/>
        <v>1</v>
      </c>
      <c r="L1076">
        <f t="shared" si="65"/>
        <v>25</v>
      </c>
      <c r="M1076">
        <f t="shared" si="66"/>
        <v>0</v>
      </c>
      <c r="N1076">
        <f t="shared" si="67"/>
        <v>0</v>
      </c>
    </row>
    <row r="1077" spans="1:14" x14ac:dyDescent="0.25">
      <c r="A1077">
        <v>13086530</v>
      </c>
      <c r="B1077" t="s">
        <v>28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64"/>
        <v>1</v>
      </c>
      <c r="L1077">
        <f t="shared" si="65"/>
        <v>26</v>
      </c>
      <c r="M1077">
        <f t="shared" si="66"/>
        <v>0</v>
      </c>
      <c r="N1077">
        <f t="shared" si="67"/>
        <v>0</v>
      </c>
    </row>
    <row r="1078" spans="1:14" x14ac:dyDescent="0.25">
      <c r="A1078">
        <v>13086530</v>
      </c>
      <c r="B1078" t="s">
        <v>28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64"/>
        <v>1</v>
      </c>
      <c r="L1078">
        <f t="shared" si="65"/>
        <v>27</v>
      </c>
      <c r="M1078">
        <f t="shared" si="66"/>
        <v>0</v>
      </c>
      <c r="N1078">
        <f t="shared" si="67"/>
        <v>0</v>
      </c>
    </row>
    <row r="1079" spans="1:14" x14ac:dyDescent="0.25">
      <c r="A1079">
        <v>13086530</v>
      </c>
      <c r="B1079" t="s">
        <v>28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64"/>
        <v>1</v>
      </c>
      <c r="L1079">
        <f t="shared" si="65"/>
        <v>28</v>
      </c>
      <c r="M1079">
        <f t="shared" si="66"/>
        <v>0</v>
      </c>
      <c r="N1079">
        <f t="shared" si="67"/>
        <v>0</v>
      </c>
    </row>
    <row r="1080" spans="1:14" x14ac:dyDescent="0.25">
      <c r="A1080">
        <v>13086530</v>
      </c>
      <c r="B1080" t="s">
        <v>28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64"/>
        <v>1</v>
      </c>
      <c r="L1080">
        <f t="shared" si="65"/>
        <v>29</v>
      </c>
      <c r="M1080">
        <f t="shared" si="66"/>
        <v>0</v>
      </c>
      <c r="N1080">
        <f t="shared" si="67"/>
        <v>0</v>
      </c>
    </row>
    <row r="1081" spans="1:14" x14ac:dyDescent="0.25">
      <c r="A1081">
        <v>13086530</v>
      </c>
      <c r="B1081" t="s">
        <v>28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64"/>
        <v>1</v>
      </c>
      <c r="L1081">
        <f t="shared" si="65"/>
        <v>30</v>
      </c>
      <c r="M1081">
        <f t="shared" si="66"/>
        <v>0</v>
      </c>
      <c r="N1081">
        <f t="shared" si="67"/>
        <v>0</v>
      </c>
    </row>
    <row r="1082" spans="1:14" x14ac:dyDescent="0.25">
      <c r="A1082">
        <v>13086530</v>
      </c>
      <c r="B1082" t="s">
        <v>28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64"/>
        <v>1</v>
      </c>
      <c r="L1082">
        <f t="shared" si="65"/>
        <v>31</v>
      </c>
      <c r="M1082">
        <f t="shared" si="66"/>
        <v>0</v>
      </c>
      <c r="N1082">
        <f t="shared" si="67"/>
        <v>0</v>
      </c>
    </row>
    <row r="1083" spans="1:14" x14ac:dyDescent="0.25">
      <c r="A1083">
        <v>13086530</v>
      </c>
      <c r="B1083" t="s">
        <v>28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64"/>
        <v>2</v>
      </c>
      <c r="L1083">
        <f t="shared" si="65"/>
        <v>1</v>
      </c>
      <c r="M1083">
        <f t="shared" si="66"/>
        <v>0</v>
      </c>
      <c r="N1083">
        <f t="shared" si="67"/>
        <v>0</v>
      </c>
    </row>
    <row r="1084" spans="1:14" x14ac:dyDescent="0.25">
      <c r="A1084">
        <v>13086530</v>
      </c>
      <c r="B1084" t="s">
        <v>28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64"/>
        <v>2</v>
      </c>
      <c r="L1084">
        <f t="shared" si="65"/>
        <v>2</v>
      </c>
      <c r="M1084">
        <f t="shared" si="66"/>
        <v>0</v>
      </c>
      <c r="N1084">
        <f t="shared" si="67"/>
        <v>0</v>
      </c>
    </row>
    <row r="1085" spans="1:14" x14ac:dyDescent="0.25">
      <c r="A1085">
        <v>13086530</v>
      </c>
      <c r="B1085" t="s">
        <v>28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64"/>
        <v>2</v>
      </c>
      <c r="L1085">
        <f t="shared" si="65"/>
        <v>3</v>
      </c>
      <c r="M1085">
        <f t="shared" si="66"/>
        <v>0</v>
      </c>
      <c r="N1085">
        <f t="shared" si="67"/>
        <v>0</v>
      </c>
    </row>
    <row r="1086" spans="1:14" x14ac:dyDescent="0.25">
      <c r="A1086">
        <v>13086530</v>
      </c>
      <c r="B1086" t="s">
        <v>28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64"/>
        <v>2</v>
      </c>
      <c r="L1086">
        <f t="shared" si="65"/>
        <v>4</v>
      </c>
      <c r="M1086">
        <f t="shared" si="66"/>
        <v>0</v>
      </c>
      <c r="N1086">
        <f t="shared" si="67"/>
        <v>0</v>
      </c>
    </row>
    <row r="1087" spans="1:14" x14ac:dyDescent="0.25">
      <c r="A1087">
        <v>13086530</v>
      </c>
      <c r="B1087" t="s">
        <v>28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64"/>
        <v>2</v>
      </c>
      <c r="L1087">
        <f t="shared" si="65"/>
        <v>5</v>
      </c>
      <c r="M1087">
        <f t="shared" si="66"/>
        <v>0</v>
      </c>
      <c r="N1087">
        <f t="shared" si="67"/>
        <v>0</v>
      </c>
    </row>
    <row r="1088" spans="1:14" x14ac:dyDescent="0.25">
      <c r="A1088">
        <v>13086530</v>
      </c>
      <c r="B1088" t="s">
        <v>28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64"/>
        <v>2</v>
      </c>
      <c r="L1088">
        <f t="shared" si="65"/>
        <v>6</v>
      </c>
      <c r="M1088">
        <f t="shared" si="66"/>
        <v>0</v>
      </c>
      <c r="N1088">
        <f t="shared" si="67"/>
        <v>0</v>
      </c>
    </row>
    <row r="1089" spans="1:14" x14ac:dyDescent="0.25">
      <c r="A1089">
        <v>13086530</v>
      </c>
      <c r="B1089" t="s">
        <v>28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64"/>
        <v>2</v>
      </c>
      <c r="L1089">
        <f t="shared" si="65"/>
        <v>7</v>
      </c>
      <c r="M1089">
        <f t="shared" si="66"/>
        <v>0</v>
      </c>
      <c r="N1089">
        <f t="shared" si="67"/>
        <v>0</v>
      </c>
    </row>
    <row r="1090" spans="1:14" x14ac:dyDescent="0.25">
      <c r="A1090">
        <v>13086530</v>
      </c>
      <c r="B1090" t="s">
        <v>28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64"/>
        <v>2</v>
      </c>
      <c r="L1090">
        <f t="shared" si="65"/>
        <v>8</v>
      </c>
      <c r="M1090">
        <f t="shared" si="66"/>
        <v>0</v>
      </c>
      <c r="N1090">
        <f t="shared" si="67"/>
        <v>0</v>
      </c>
    </row>
    <row r="1091" spans="1:14" x14ac:dyDescent="0.25">
      <c r="A1091">
        <v>13086530</v>
      </c>
      <c r="B1091" t="s">
        <v>28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68">MONTH(C1091)</f>
        <v>2</v>
      </c>
      <c r="L1091">
        <f t="shared" ref="L1091:L1154" si="69">DAY(C1091)</f>
        <v>9</v>
      </c>
      <c r="M1091">
        <f t="shared" ref="M1091:M1154" si="70">F1091*1.9835</f>
        <v>0</v>
      </c>
      <c r="N1091">
        <f t="shared" ref="N1091:N1154" si="71">(D1091-F1091)*1.9835</f>
        <v>0</v>
      </c>
    </row>
    <row r="1092" spans="1:14" x14ac:dyDescent="0.25">
      <c r="A1092">
        <v>13086530</v>
      </c>
      <c r="B1092" t="s">
        <v>28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68"/>
        <v>2</v>
      </c>
      <c r="L1092">
        <f t="shared" si="69"/>
        <v>10</v>
      </c>
      <c r="M1092">
        <f t="shared" si="70"/>
        <v>0</v>
      </c>
      <c r="N1092">
        <f t="shared" si="71"/>
        <v>0</v>
      </c>
    </row>
    <row r="1093" spans="1:14" x14ac:dyDescent="0.25">
      <c r="A1093">
        <v>13086530</v>
      </c>
      <c r="B1093" t="s">
        <v>28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68"/>
        <v>2</v>
      </c>
      <c r="L1093">
        <f t="shared" si="69"/>
        <v>11</v>
      </c>
      <c r="M1093">
        <f t="shared" si="70"/>
        <v>0</v>
      </c>
      <c r="N1093">
        <f t="shared" si="71"/>
        <v>0</v>
      </c>
    </row>
    <row r="1094" spans="1:14" x14ac:dyDescent="0.25">
      <c r="A1094">
        <v>13086530</v>
      </c>
      <c r="B1094" t="s">
        <v>28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68"/>
        <v>2</v>
      </c>
      <c r="L1094">
        <f t="shared" si="69"/>
        <v>12</v>
      </c>
      <c r="M1094">
        <f t="shared" si="70"/>
        <v>0</v>
      </c>
      <c r="N1094">
        <f t="shared" si="71"/>
        <v>0</v>
      </c>
    </row>
    <row r="1095" spans="1:14" x14ac:dyDescent="0.25">
      <c r="A1095">
        <v>13086530</v>
      </c>
      <c r="B1095" t="s">
        <v>28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68"/>
        <v>2</v>
      </c>
      <c r="L1095">
        <f t="shared" si="69"/>
        <v>13</v>
      </c>
      <c r="M1095">
        <f t="shared" si="70"/>
        <v>0</v>
      </c>
      <c r="N1095">
        <f t="shared" si="71"/>
        <v>0</v>
      </c>
    </row>
    <row r="1096" spans="1:14" x14ac:dyDescent="0.25">
      <c r="A1096">
        <v>13086530</v>
      </c>
      <c r="B1096" t="s">
        <v>28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68"/>
        <v>2</v>
      </c>
      <c r="L1096">
        <f t="shared" si="69"/>
        <v>14</v>
      </c>
      <c r="M1096">
        <f t="shared" si="70"/>
        <v>0</v>
      </c>
      <c r="N1096">
        <f t="shared" si="71"/>
        <v>0</v>
      </c>
    </row>
    <row r="1097" spans="1:14" x14ac:dyDescent="0.25">
      <c r="A1097">
        <v>13086530</v>
      </c>
      <c r="B1097" t="s">
        <v>28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68"/>
        <v>2</v>
      </c>
      <c r="L1097">
        <f t="shared" si="69"/>
        <v>15</v>
      </c>
      <c r="M1097">
        <f t="shared" si="70"/>
        <v>0</v>
      </c>
      <c r="N1097">
        <f t="shared" si="71"/>
        <v>0</v>
      </c>
    </row>
    <row r="1098" spans="1:14" x14ac:dyDescent="0.25">
      <c r="A1098">
        <v>13086530</v>
      </c>
      <c r="B1098" t="s">
        <v>28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68"/>
        <v>2</v>
      </c>
      <c r="L1098">
        <f t="shared" si="69"/>
        <v>16</v>
      </c>
      <c r="M1098">
        <f t="shared" si="70"/>
        <v>0</v>
      </c>
      <c r="N1098">
        <f t="shared" si="71"/>
        <v>0</v>
      </c>
    </row>
    <row r="1099" spans="1:14" x14ac:dyDescent="0.25">
      <c r="A1099">
        <v>13086530</v>
      </c>
      <c r="B1099" t="s">
        <v>28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68"/>
        <v>2</v>
      </c>
      <c r="L1099">
        <f t="shared" si="69"/>
        <v>17</v>
      </c>
      <c r="M1099">
        <f t="shared" si="70"/>
        <v>0</v>
      </c>
      <c r="N1099">
        <f t="shared" si="71"/>
        <v>0</v>
      </c>
    </row>
    <row r="1100" spans="1:14" x14ac:dyDescent="0.25">
      <c r="A1100">
        <v>13086530</v>
      </c>
      <c r="B1100" t="s">
        <v>28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68"/>
        <v>2</v>
      </c>
      <c r="L1100">
        <f t="shared" si="69"/>
        <v>18</v>
      </c>
      <c r="M1100">
        <f t="shared" si="70"/>
        <v>0</v>
      </c>
      <c r="N1100">
        <f t="shared" si="71"/>
        <v>0</v>
      </c>
    </row>
    <row r="1101" spans="1:14" x14ac:dyDescent="0.25">
      <c r="A1101">
        <v>13086530</v>
      </c>
      <c r="B1101" t="s">
        <v>28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68"/>
        <v>2</v>
      </c>
      <c r="L1101">
        <f t="shared" si="69"/>
        <v>19</v>
      </c>
      <c r="M1101">
        <f t="shared" si="70"/>
        <v>0</v>
      </c>
      <c r="N1101">
        <f t="shared" si="71"/>
        <v>0</v>
      </c>
    </row>
    <row r="1102" spans="1:14" x14ac:dyDescent="0.25">
      <c r="A1102">
        <v>13086530</v>
      </c>
      <c r="B1102" t="s">
        <v>28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68"/>
        <v>2</v>
      </c>
      <c r="L1102">
        <f t="shared" si="69"/>
        <v>20</v>
      </c>
      <c r="M1102">
        <f t="shared" si="70"/>
        <v>0</v>
      </c>
      <c r="N1102">
        <f t="shared" si="71"/>
        <v>0</v>
      </c>
    </row>
    <row r="1103" spans="1:14" x14ac:dyDescent="0.25">
      <c r="A1103">
        <v>13086530</v>
      </c>
      <c r="B1103" t="s">
        <v>28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68"/>
        <v>2</v>
      </c>
      <c r="L1103">
        <f t="shared" si="69"/>
        <v>21</v>
      </c>
      <c r="M1103">
        <f t="shared" si="70"/>
        <v>0</v>
      </c>
      <c r="N1103">
        <f t="shared" si="71"/>
        <v>0</v>
      </c>
    </row>
    <row r="1104" spans="1:14" x14ac:dyDescent="0.25">
      <c r="A1104">
        <v>13086530</v>
      </c>
      <c r="B1104" t="s">
        <v>28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68"/>
        <v>2</v>
      </c>
      <c r="L1104">
        <f t="shared" si="69"/>
        <v>22</v>
      </c>
      <c r="M1104">
        <f t="shared" si="70"/>
        <v>0</v>
      </c>
      <c r="N1104">
        <f t="shared" si="71"/>
        <v>0</v>
      </c>
    </row>
    <row r="1105" spans="1:14" x14ac:dyDescent="0.25">
      <c r="A1105">
        <v>13086530</v>
      </c>
      <c r="B1105" t="s">
        <v>28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68"/>
        <v>2</v>
      </c>
      <c r="L1105">
        <f t="shared" si="69"/>
        <v>23</v>
      </c>
      <c r="M1105">
        <f t="shared" si="70"/>
        <v>0</v>
      </c>
      <c r="N1105">
        <f t="shared" si="71"/>
        <v>0</v>
      </c>
    </row>
    <row r="1106" spans="1:14" x14ac:dyDescent="0.25">
      <c r="A1106">
        <v>13086530</v>
      </c>
      <c r="B1106" t="s">
        <v>28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68"/>
        <v>2</v>
      </c>
      <c r="L1106">
        <f t="shared" si="69"/>
        <v>24</v>
      </c>
      <c r="M1106">
        <f t="shared" si="70"/>
        <v>0</v>
      </c>
      <c r="N1106">
        <f t="shared" si="71"/>
        <v>0</v>
      </c>
    </row>
    <row r="1107" spans="1:14" x14ac:dyDescent="0.25">
      <c r="A1107">
        <v>13086530</v>
      </c>
      <c r="B1107" t="s">
        <v>28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68"/>
        <v>2</v>
      </c>
      <c r="L1107">
        <f t="shared" si="69"/>
        <v>25</v>
      </c>
      <c r="M1107">
        <f t="shared" si="70"/>
        <v>0</v>
      </c>
      <c r="N1107">
        <f t="shared" si="71"/>
        <v>0</v>
      </c>
    </row>
    <row r="1108" spans="1:14" x14ac:dyDescent="0.25">
      <c r="A1108">
        <v>13086530</v>
      </c>
      <c r="B1108" t="s">
        <v>28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68"/>
        <v>2</v>
      </c>
      <c r="L1108">
        <f t="shared" si="69"/>
        <v>26</v>
      </c>
      <c r="M1108">
        <f t="shared" si="70"/>
        <v>0</v>
      </c>
      <c r="N1108">
        <f t="shared" si="71"/>
        <v>0</v>
      </c>
    </row>
    <row r="1109" spans="1:14" x14ac:dyDescent="0.25">
      <c r="A1109">
        <v>13086530</v>
      </c>
      <c r="B1109" t="s">
        <v>28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68"/>
        <v>2</v>
      </c>
      <c r="L1109">
        <f t="shared" si="69"/>
        <v>27</v>
      </c>
      <c r="M1109">
        <f t="shared" si="70"/>
        <v>0</v>
      </c>
      <c r="N1109">
        <f t="shared" si="71"/>
        <v>0</v>
      </c>
    </row>
    <row r="1110" spans="1:14" x14ac:dyDescent="0.25">
      <c r="A1110">
        <v>13086530</v>
      </c>
      <c r="B1110" t="s">
        <v>28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68"/>
        <v>2</v>
      </c>
      <c r="L1110">
        <f t="shared" si="69"/>
        <v>28</v>
      </c>
      <c r="M1110">
        <f t="shared" si="70"/>
        <v>0</v>
      </c>
      <c r="N1110">
        <f t="shared" si="71"/>
        <v>0</v>
      </c>
    </row>
    <row r="1111" spans="1:14" x14ac:dyDescent="0.25">
      <c r="A1111">
        <v>13086530</v>
      </c>
      <c r="B1111" t="s">
        <v>28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68"/>
        <v>3</v>
      </c>
      <c r="L1111">
        <f t="shared" si="69"/>
        <v>1</v>
      </c>
      <c r="M1111">
        <f t="shared" si="70"/>
        <v>0</v>
      </c>
      <c r="N1111">
        <f t="shared" si="71"/>
        <v>0</v>
      </c>
    </row>
    <row r="1112" spans="1:14" x14ac:dyDescent="0.25">
      <c r="A1112">
        <v>13086530</v>
      </c>
      <c r="B1112" t="s">
        <v>28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68"/>
        <v>3</v>
      </c>
      <c r="L1112">
        <f t="shared" si="69"/>
        <v>2</v>
      </c>
      <c r="M1112">
        <f t="shared" si="70"/>
        <v>0</v>
      </c>
      <c r="N1112">
        <f t="shared" si="71"/>
        <v>0</v>
      </c>
    </row>
    <row r="1113" spans="1:14" x14ac:dyDescent="0.25">
      <c r="A1113">
        <v>13086530</v>
      </c>
      <c r="B1113" t="s">
        <v>28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68"/>
        <v>3</v>
      </c>
      <c r="L1113">
        <f t="shared" si="69"/>
        <v>3</v>
      </c>
      <c r="M1113">
        <f t="shared" si="70"/>
        <v>0</v>
      </c>
      <c r="N1113">
        <f t="shared" si="71"/>
        <v>0</v>
      </c>
    </row>
    <row r="1114" spans="1:14" x14ac:dyDescent="0.25">
      <c r="A1114">
        <v>13086530</v>
      </c>
      <c r="B1114" t="s">
        <v>28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68"/>
        <v>3</v>
      </c>
      <c r="L1114">
        <f t="shared" si="69"/>
        <v>4</v>
      </c>
      <c r="M1114">
        <f t="shared" si="70"/>
        <v>0</v>
      </c>
      <c r="N1114">
        <f t="shared" si="71"/>
        <v>0</v>
      </c>
    </row>
    <row r="1115" spans="1:14" x14ac:dyDescent="0.25">
      <c r="A1115">
        <v>13086530</v>
      </c>
      <c r="B1115" t="s">
        <v>28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68"/>
        <v>3</v>
      </c>
      <c r="L1115">
        <f t="shared" si="69"/>
        <v>5</v>
      </c>
      <c r="M1115">
        <f t="shared" si="70"/>
        <v>0</v>
      </c>
      <c r="N1115">
        <f t="shared" si="71"/>
        <v>0</v>
      </c>
    </row>
    <row r="1116" spans="1:14" x14ac:dyDescent="0.25">
      <c r="A1116">
        <v>13086530</v>
      </c>
      <c r="B1116" t="s">
        <v>28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68"/>
        <v>3</v>
      </c>
      <c r="L1116">
        <f t="shared" si="69"/>
        <v>6</v>
      </c>
      <c r="M1116">
        <f t="shared" si="70"/>
        <v>0</v>
      </c>
      <c r="N1116">
        <f t="shared" si="71"/>
        <v>0</v>
      </c>
    </row>
    <row r="1117" spans="1:14" x14ac:dyDescent="0.25">
      <c r="A1117">
        <v>13086530</v>
      </c>
      <c r="B1117" t="s">
        <v>28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68"/>
        <v>3</v>
      </c>
      <c r="L1117">
        <f t="shared" si="69"/>
        <v>7</v>
      </c>
      <c r="M1117">
        <f t="shared" si="70"/>
        <v>0</v>
      </c>
      <c r="N1117">
        <f t="shared" si="71"/>
        <v>0</v>
      </c>
    </row>
    <row r="1118" spans="1:14" x14ac:dyDescent="0.25">
      <c r="A1118">
        <v>13086530</v>
      </c>
      <c r="B1118" t="s">
        <v>28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68"/>
        <v>3</v>
      </c>
      <c r="L1118">
        <f t="shared" si="69"/>
        <v>8</v>
      </c>
      <c r="M1118">
        <f t="shared" si="70"/>
        <v>0</v>
      </c>
      <c r="N1118">
        <f t="shared" si="71"/>
        <v>0</v>
      </c>
    </row>
    <row r="1119" spans="1:14" x14ac:dyDescent="0.25">
      <c r="A1119">
        <v>13086530</v>
      </c>
      <c r="B1119" t="s">
        <v>28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68"/>
        <v>3</v>
      </c>
      <c r="L1119">
        <f t="shared" si="69"/>
        <v>9</v>
      </c>
      <c r="M1119">
        <f t="shared" si="70"/>
        <v>0</v>
      </c>
      <c r="N1119">
        <f t="shared" si="71"/>
        <v>0</v>
      </c>
    </row>
    <row r="1120" spans="1:14" x14ac:dyDescent="0.25">
      <c r="A1120">
        <v>13086530</v>
      </c>
      <c r="B1120" t="s">
        <v>28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68"/>
        <v>3</v>
      </c>
      <c r="L1120">
        <f t="shared" si="69"/>
        <v>10</v>
      </c>
      <c r="M1120">
        <f t="shared" si="70"/>
        <v>0</v>
      </c>
      <c r="N1120">
        <f t="shared" si="71"/>
        <v>0</v>
      </c>
    </row>
    <row r="1121" spans="1:14" x14ac:dyDescent="0.25">
      <c r="A1121">
        <v>13086530</v>
      </c>
      <c r="B1121" t="s">
        <v>28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68"/>
        <v>3</v>
      </c>
      <c r="L1121">
        <f t="shared" si="69"/>
        <v>11</v>
      </c>
      <c r="M1121">
        <f t="shared" si="70"/>
        <v>0</v>
      </c>
      <c r="N1121">
        <f t="shared" si="71"/>
        <v>0</v>
      </c>
    </row>
    <row r="1122" spans="1:14" x14ac:dyDescent="0.25">
      <c r="A1122">
        <v>13086530</v>
      </c>
      <c r="B1122" t="s">
        <v>28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68"/>
        <v>3</v>
      </c>
      <c r="L1122">
        <f t="shared" si="69"/>
        <v>12</v>
      </c>
      <c r="M1122">
        <f t="shared" si="70"/>
        <v>0</v>
      </c>
      <c r="N1122">
        <f t="shared" si="71"/>
        <v>0</v>
      </c>
    </row>
    <row r="1123" spans="1:14" x14ac:dyDescent="0.25">
      <c r="A1123">
        <v>13086530</v>
      </c>
      <c r="B1123" t="s">
        <v>28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68"/>
        <v>3</v>
      </c>
      <c r="L1123">
        <f t="shared" si="69"/>
        <v>13</v>
      </c>
      <c r="M1123">
        <f t="shared" si="70"/>
        <v>0</v>
      </c>
      <c r="N1123">
        <f t="shared" si="71"/>
        <v>0</v>
      </c>
    </row>
    <row r="1124" spans="1:14" x14ac:dyDescent="0.25">
      <c r="A1124">
        <v>13086530</v>
      </c>
      <c r="B1124" t="s">
        <v>28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68"/>
        <v>3</v>
      </c>
      <c r="L1124">
        <f t="shared" si="69"/>
        <v>14</v>
      </c>
      <c r="M1124">
        <f t="shared" si="70"/>
        <v>0</v>
      </c>
      <c r="N1124">
        <f t="shared" si="71"/>
        <v>0</v>
      </c>
    </row>
    <row r="1125" spans="1:14" x14ac:dyDescent="0.25">
      <c r="A1125">
        <v>13086530</v>
      </c>
      <c r="B1125" t="s">
        <v>28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68"/>
        <v>3</v>
      </c>
      <c r="L1125">
        <f t="shared" si="69"/>
        <v>15</v>
      </c>
      <c r="M1125">
        <f t="shared" si="70"/>
        <v>0</v>
      </c>
      <c r="N1125">
        <f t="shared" si="71"/>
        <v>0</v>
      </c>
    </row>
    <row r="1126" spans="1:14" x14ac:dyDescent="0.25">
      <c r="A1126">
        <v>13086530</v>
      </c>
      <c r="B1126" t="s">
        <v>28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68"/>
        <v>3</v>
      </c>
      <c r="L1126">
        <f t="shared" si="69"/>
        <v>16</v>
      </c>
      <c r="M1126">
        <f t="shared" si="70"/>
        <v>0</v>
      </c>
      <c r="N1126">
        <f t="shared" si="71"/>
        <v>0</v>
      </c>
    </row>
    <row r="1127" spans="1:14" x14ac:dyDescent="0.25">
      <c r="A1127">
        <v>13086530</v>
      </c>
      <c r="B1127" t="s">
        <v>28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68"/>
        <v>3</v>
      </c>
      <c r="L1127">
        <f t="shared" si="69"/>
        <v>17</v>
      </c>
      <c r="M1127">
        <f t="shared" si="70"/>
        <v>0</v>
      </c>
      <c r="N1127">
        <f t="shared" si="71"/>
        <v>0</v>
      </c>
    </row>
    <row r="1128" spans="1:14" x14ac:dyDescent="0.25">
      <c r="A1128">
        <v>13086530</v>
      </c>
      <c r="B1128" t="s">
        <v>28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68"/>
        <v>3</v>
      </c>
      <c r="L1128">
        <f t="shared" si="69"/>
        <v>18</v>
      </c>
      <c r="M1128">
        <f t="shared" si="70"/>
        <v>0</v>
      </c>
      <c r="N1128">
        <f t="shared" si="71"/>
        <v>0</v>
      </c>
    </row>
    <row r="1129" spans="1:14" x14ac:dyDescent="0.25">
      <c r="A1129">
        <v>13086530</v>
      </c>
      <c r="B1129" t="s">
        <v>28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68"/>
        <v>3</v>
      </c>
      <c r="L1129">
        <f t="shared" si="69"/>
        <v>19</v>
      </c>
      <c r="M1129">
        <f t="shared" si="70"/>
        <v>0</v>
      </c>
      <c r="N1129">
        <f t="shared" si="71"/>
        <v>0</v>
      </c>
    </row>
    <row r="1130" spans="1:14" x14ac:dyDescent="0.25">
      <c r="A1130">
        <v>13086530</v>
      </c>
      <c r="B1130" t="s">
        <v>28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68"/>
        <v>3</v>
      </c>
      <c r="L1130">
        <f t="shared" si="69"/>
        <v>20</v>
      </c>
      <c r="M1130">
        <f t="shared" si="70"/>
        <v>0</v>
      </c>
      <c r="N1130">
        <f t="shared" si="71"/>
        <v>0</v>
      </c>
    </row>
    <row r="1131" spans="1:14" x14ac:dyDescent="0.25">
      <c r="A1131">
        <v>13086530</v>
      </c>
      <c r="B1131" t="s">
        <v>28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68"/>
        <v>3</v>
      </c>
      <c r="L1131">
        <f t="shared" si="69"/>
        <v>21</v>
      </c>
      <c r="M1131">
        <f t="shared" si="70"/>
        <v>0</v>
      </c>
      <c r="N1131">
        <f t="shared" si="71"/>
        <v>0</v>
      </c>
    </row>
    <row r="1132" spans="1:14" x14ac:dyDescent="0.25">
      <c r="A1132">
        <v>13086530</v>
      </c>
      <c r="B1132" t="s">
        <v>28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68"/>
        <v>3</v>
      </c>
      <c r="L1132">
        <f t="shared" si="69"/>
        <v>22</v>
      </c>
      <c r="M1132">
        <f t="shared" si="70"/>
        <v>0</v>
      </c>
      <c r="N1132">
        <f t="shared" si="71"/>
        <v>0</v>
      </c>
    </row>
    <row r="1133" spans="1:14" x14ac:dyDescent="0.25">
      <c r="A1133">
        <v>13086530</v>
      </c>
      <c r="B1133" t="s">
        <v>28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68"/>
        <v>3</v>
      </c>
      <c r="L1133">
        <f t="shared" si="69"/>
        <v>23</v>
      </c>
      <c r="M1133">
        <f t="shared" si="70"/>
        <v>0</v>
      </c>
      <c r="N1133">
        <f t="shared" si="71"/>
        <v>0</v>
      </c>
    </row>
    <row r="1134" spans="1:14" x14ac:dyDescent="0.25">
      <c r="A1134">
        <v>13086530</v>
      </c>
      <c r="B1134" t="s">
        <v>28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68"/>
        <v>3</v>
      </c>
      <c r="L1134">
        <f t="shared" si="69"/>
        <v>24</v>
      </c>
      <c r="M1134">
        <f t="shared" si="70"/>
        <v>0</v>
      </c>
      <c r="N1134">
        <f t="shared" si="71"/>
        <v>0</v>
      </c>
    </row>
    <row r="1135" spans="1:14" x14ac:dyDescent="0.25">
      <c r="A1135">
        <v>13086530</v>
      </c>
      <c r="B1135" t="s">
        <v>28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68"/>
        <v>3</v>
      </c>
      <c r="L1135">
        <f t="shared" si="69"/>
        <v>25</v>
      </c>
      <c r="M1135">
        <f t="shared" si="70"/>
        <v>0</v>
      </c>
      <c r="N1135">
        <f t="shared" si="71"/>
        <v>0</v>
      </c>
    </row>
    <row r="1136" spans="1:14" x14ac:dyDescent="0.25">
      <c r="A1136">
        <v>13086530</v>
      </c>
      <c r="B1136" t="s">
        <v>28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68"/>
        <v>3</v>
      </c>
      <c r="L1136">
        <f t="shared" si="69"/>
        <v>26</v>
      </c>
      <c r="M1136">
        <f t="shared" si="70"/>
        <v>0</v>
      </c>
      <c r="N1136">
        <f t="shared" si="71"/>
        <v>0</v>
      </c>
    </row>
    <row r="1137" spans="1:14" x14ac:dyDescent="0.25">
      <c r="A1137">
        <v>13086530</v>
      </c>
      <c r="B1137" t="s">
        <v>28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68"/>
        <v>3</v>
      </c>
      <c r="L1137">
        <f t="shared" si="69"/>
        <v>27</v>
      </c>
      <c r="M1137">
        <f t="shared" si="70"/>
        <v>0</v>
      </c>
      <c r="N1137">
        <f t="shared" si="71"/>
        <v>0</v>
      </c>
    </row>
    <row r="1138" spans="1:14" x14ac:dyDescent="0.25">
      <c r="A1138">
        <v>13086530</v>
      </c>
      <c r="B1138" t="s">
        <v>28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68"/>
        <v>3</v>
      </c>
      <c r="L1138">
        <f t="shared" si="69"/>
        <v>28</v>
      </c>
      <c r="M1138">
        <f t="shared" si="70"/>
        <v>0</v>
      </c>
      <c r="N1138">
        <f t="shared" si="71"/>
        <v>0</v>
      </c>
    </row>
    <row r="1139" spans="1:14" x14ac:dyDescent="0.25">
      <c r="A1139">
        <v>13086530</v>
      </c>
      <c r="B1139" t="s">
        <v>28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68"/>
        <v>3</v>
      </c>
      <c r="L1139">
        <f t="shared" si="69"/>
        <v>29</v>
      </c>
      <c r="M1139">
        <f t="shared" si="70"/>
        <v>0</v>
      </c>
      <c r="N1139">
        <f t="shared" si="71"/>
        <v>0</v>
      </c>
    </row>
    <row r="1140" spans="1:14" x14ac:dyDescent="0.25">
      <c r="A1140">
        <v>13086530</v>
      </c>
      <c r="B1140" t="s">
        <v>28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68"/>
        <v>3</v>
      </c>
      <c r="L1140">
        <f t="shared" si="69"/>
        <v>30</v>
      </c>
      <c r="M1140">
        <f t="shared" si="70"/>
        <v>0</v>
      </c>
      <c r="N1140">
        <f t="shared" si="71"/>
        <v>0</v>
      </c>
    </row>
    <row r="1141" spans="1:14" x14ac:dyDescent="0.25">
      <c r="A1141">
        <v>13086530</v>
      </c>
      <c r="B1141" t="s">
        <v>28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68"/>
        <v>3</v>
      </c>
      <c r="L1141">
        <f t="shared" si="69"/>
        <v>31</v>
      </c>
      <c r="M1141">
        <f t="shared" si="70"/>
        <v>0</v>
      </c>
      <c r="N1141">
        <f t="shared" si="71"/>
        <v>0</v>
      </c>
    </row>
    <row r="1142" spans="1:14" x14ac:dyDescent="0.25">
      <c r="A1142">
        <v>13086530</v>
      </c>
      <c r="B1142" t="s">
        <v>28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68"/>
        <v>4</v>
      </c>
      <c r="L1142">
        <f t="shared" si="69"/>
        <v>1</v>
      </c>
      <c r="M1142">
        <f t="shared" si="70"/>
        <v>0</v>
      </c>
      <c r="N1142">
        <f t="shared" si="71"/>
        <v>0</v>
      </c>
    </row>
    <row r="1143" spans="1:14" x14ac:dyDescent="0.25">
      <c r="A1143">
        <v>13086530</v>
      </c>
      <c r="B1143" t="s">
        <v>28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68"/>
        <v>4</v>
      </c>
      <c r="L1143">
        <f t="shared" si="69"/>
        <v>2</v>
      </c>
      <c r="M1143">
        <f t="shared" si="70"/>
        <v>0</v>
      </c>
      <c r="N1143">
        <f t="shared" si="71"/>
        <v>0</v>
      </c>
    </row>
    <row r="1144" spans="1:14" x14ac:dyDescent="0.25">
      <c r="A1144">
        <v>13086530</v>
      </c>
      <c r="B1144" t="s">
        <v>28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68"/>
        <v>4</v>
      </c>
      <c r="L1144">
        <f t="shared" si="69"/>
        <v>3</v>
      </c>
      <c r="M1144">
        <f t="shared" si="70"/>
        <v>0</v>
      </c>
      <c r="N1144">
        <f t="shared" si="71"/>
        <v>0</v>
      </c>
    </row>
    <row r="1145" spans="1:14" x14ac:dyDescent="0.25">
      <c r="A1145">
        <v>13086530</v>
      </c>
      <c r="B1145" t="s">
        <v>28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68"/>
        <v>4</v>
      </c>
      <c r="L1145">
        <f t="shared" si="69"/>
        <v>4</v>
      </c>
      <c r="M1145">
        <f t="shared" si="70"/>
        <v>0</v>
      </c>
      <c r="N1145">
        <f t="shared" si="71"/>
        <v>0</v>
      </c>
    </row>
    <row r="1146" spans="1:14" x14ac:dyDescent="0.25">
      <c r="A1146">
        <v>13086530</v>
      </c>
      <c r="B1146" t="s">
        <v>28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68"/>
        <v>4</v>
      </c>
      <c r="L1146">
        <f t="shared" si="69"/>
        <v>5</v>
      </c>
      <c r="M1146">
        <f t="shared" si="70"/>
        <v>0</v>
      </c>
      <c r="N1146">
        <f t="shared" si="71"/>
        <v>468.10599999999999</v>
      </c>
    </row>
    <row r="1147" spans="1:14" x14ac:dyDescent="0.25">
      <c r="A1147">
        <v>13086530</v>
      </c>
      <c r="B1147" t="s">
        <v>28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68"/>
        <v>4</v>
      </c>
      <c r="L1147">
        <f t="shared" si="69"/>
        <v>6</v>
      </c>
      <c r="M1147">
        <f t="shared" si="70"/>
        <v>0</v>
      </c>
      <c r="N1147">
        <f t="shared" si="71"/>
        <v>876.70699999999999</v>
      </c>
    </row>
    <row r="1148" spans="1:14" x14ac:dyDescent="0.25">
      <c r="A1148">
        <v>13086530</v>
      </c>
      <c r="B1148" t="s">
        <v>28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68"/>
        <v>4</v>
      </c>
      <c r="L1148">
        <f t="shared" si="69"/>
        <v>7</v>
      </c>
      <c r="M1148">
        <f t="shared" si="70"/>
        <v>0</v>
      </c>
      <c r="N1148">
        <f t="shared" si="71"/>
        <v>1233.7370000000001</v>
      </c>
    </row>
    <row r="1149" spans="1:14" x14ac:dyDescent="0.25">
      <c r="A1149">
        <v>13086530</v>
      </c>
      <c r="B1149" t="s">
        <v>28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68"/>
        <v>4</v>
      </c>
      <c r="L1149">
        <f t="shared" si="69"/>
        <v>8</v>
      </c>
      <c r="M1149">
        <f t="shared" si="70"/>
        <v>0</v>
      </c>
      <c r="N1149">
        <f t="shared" si="71"/>
        <v>1463.8230000000001</v>
      </c>
    </row>
    <row r="1150" spans="1:14" x14ac:dyDescent="0.25">
      <c r="A1150">
        <v>13086530</v>
      </c>
      <c r="B1150" t="s">
        <v>28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68"/>
        <v>4</v>
      </c>
      <c r="L1150">
        <f t="shared" si="69"/>
        <v>9</v>
      </c>
      <c r="M1150">
        <f t="shared" si="70"/>
        <v>0</v>
      </c>
      <c r="N1150">
        <f t="shared" si="71"/>
        <v>1467.79</v>
      </c>
    </row>
    <row r="1151" spans="1:14" x14ac:dyDescent="0.25">
      <c r="A1151">
        <v>13086530</v>
      </c>
      <c r="B1151" t="s">
        <v>28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68"/>
        <v>4</v>
      </c>
      <c r="L1151">
        <f t="shared" si="69"/>
        <v>10</v>
      </c>
      <c r="M1151">
        <f t="shared" si="70"/>
        <v>0</v>
      </c>
      <c r="N1151">
        <f t="shared" si="71"/>
        <v>1467.79</v>
      </c>
    </row>
    <row r="1152" spans="1:14" x14ac:dyDescent="0.25">
      <c r="A1152">
        <v>13086530</v>
      </c>
      <c r="B1152" t="s">
        <v>28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68"/>
        <v>4</v>
      </c>
      <c r="L1152">
        <f t="shared" si="69"/>
        <v>11</v>
      </c>
      <c r="M1152">
        <f t="shared" si="70"/>
        <v>0</v>
      </c>
      <c r="N1152">
        <f t="shared" si="71"/>
        <v>1467.79</v>
      </c>
    </row>
    <row r="1153" spans="1:14" x14ac:dyDescent="0.25">
      <c r="A1153">
        <v>13086530</v>
      </c>
      <c r="B1153" t="s">
        <v>28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68"/>
        <v>4</v>
      </c>
      <c r="L1153">
        <f t="shared" si="69"/>
        <v>12</v>
      </c>
      <c r="M1153">
        <f t="shared" si="70"/>
        <v>0</v>
      </c>
      <c r="N1153">
        <f t="shared" si="71"/>
        <v>1479.691</v>
      </c>
    </row>
    <row r="1154" spans="1:14" x14ac:dyDescent="0.25">
      <c r="A1154">
        <v>13086530</v>
      </c>
      <c r="B1154" t="s">
        <v>28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68"/>
        <v>4</v>
      </c>
      <c r="L1154">
        <f t="shared" si="69"/>
        <v>13</v>
      </c>
      <c r="M1154">
        <f t="shared" si="70"/>
        <v>0</v>
      </c>
      <c r="N1154">
        <f t="shared" si="71"/>
        <v>1475.7239999999999</v>
      </c>
    </row>
    <row r="1155" spans="1:14" x14ac:dyDescent="0.25">
      <c r="A1155">
        <v>13086530</v>
      </c>
      <c r="B1155" t="s">
        <v>28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72">MONTH(C1155)</f>
        <v>4</v>
      </c>
      <c r="L1155">
        <f t="shared" ref="L1155:L1218" si="73">DAY(C1155)</f>
        <v>14</v>
      </c>
      <c r="M1155">
        <f t="shared" ref="M1155:M1218" si="74">F1155*1.9835</f>
        <v>0</v>
      </c>
      <c r="N1155">
        <f t="shared" ref="N1155:N1218" si="75">(D1155-F1155)*1.9835</f>
        <v>1471.7570000000001</v>
      </c>
    </row>
    <row r="1156" spans="1:14" x14ac:dyDescent="0.25">
      <c r="A1156">
        <v>13086530</v>
      </c>
      <c r="B1156" t="s">
        <v>28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72"/>
        <v>4</v>
      </c>
      <c r="L1156">
        <f t="shared" si="73"/>
        <v>15</v>
      </c>
      <c r="M1156">
        <f t="shared" si="74"/>
        <v>0</v>
      </c>
      <c r="N1156">
        <f t="shared" si="75"/>
        <v>1731.5955000000001</v>
      </c>
    </row>
    <row r="1157" spans="1:14" x14ac:dyDescent="0.25">
      <c r="A1157">
        <v>13086530</v>
      </c>
      <c r="B1157" t="s">
        <v>28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72"/>
        <v>4</v>
      </c>
      <c r="L1157">
        <f t="shared" si="73"/>
        <v>16</v>
      </c>
      <c r="M1157">
        <f t="shared" si="74"/>
        <v>0</v>
      </c>
      <c r="N1157">
        <f t="shared" si="75"/>
        <v>1931.9290000000001</v>
      </c>
    </row>
    <row r="1158" spans="1:14" x14ac:dyDescent="0.25">
      <c r="A1158">
        <v>13086530</v>
      </c>
      <c r="B1158" t="s">
        <v>28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72"/>
        <v>4</v>
      </c>
      <c r="L1158">
        <f t="shared" si="73"/>
        <v>17</v>
      </c>
      <c r="M1158">
        <f t="shared" si="74"/>
        <v>773.56500000000005</v>
      </c>
      <c r="N1158">
        <f t="shared" si="75"/>
        <v>1158.364</v>
      </c>
    </row>
    <row r="1159" spans="1:14" x14ac:dyDescent="0.25">
      <c r="A1159">
        <v>13086530</v>
      </c>
      <c r="B1159" t="s">
        <v>28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72"/>
        <v>4</v>
      </c>
      <c r="L1159">
        <f t="shared" si="73"/>
        <v>18</v>
      </c>
      <c r="M1159">
        <f t="shared" si="74"/>
        <v>956.04700000000003</v>
      </c>
      <c r="N1159">
        <f t="shared" si="75"/>
        <v>975.88200000000006</v>
      </c>
    </row>
    <row r="1160" spans="1:14" x14ac:dyDescent="0.25">
      <c r="A1160">
        <v>13086530</v>
      </c>
      <c r="B1160" t="s">
        <v>28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72"/>
        <v>4</v>
      </c>
      <c r="L1160">
        <f t="shared" si="73"/>
        <v>19</v>
      </c>
      <c r="M1160">
        <f t="shared" si="74"/>
        <v>1368.615</v>
      </c>
      <c r="N1160">
        <f t="shared" si="75"/>
        <v>559.34699999999998</v>
      </c>
    </row>
    <row r="1161" spans="1:14" x14ac:dyDescent="0.25">
      <c r="A1161">
        <v>13086530</v>
      </c>
      <c r="B1161" t="s">
        <v>28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72"/>
        <v>4</v>
      </c>
      <c r="L1161">
        <f t="shared" si="73"/>
        <v>20</v>
      </c>
      <c r="M1161">
        <f t="shared" si="74"/>
        <v>2019.203</v>
      </c>
      <c r="N1161">
        <f t="shared" si="75"/>
        <v>0</v>
      </c>
    </row>
    <row r="1162" spans="1:14" x14ac:dyDescent="0.25">
      <c r="A1162">
        <v>13086530</v>
      </c>
      <c r="B1162" t="s">
        <v>28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72"/>
        <v>4</v>
      </c>
      <c r="L1162">
        <f t="shared" si="73"/>
        <v>21</v>
      </c>
      <c r="M1162">
        <f t="shared" si="74"/>
        <v>2035.0710000000001</v>
      </c>
      <c r="N1162">
        <f t="shared" si="75"/>
        <v>0</v>
      </c>
    </row>
    <row r="1163" spans="1:14" x14ac:dyDescent="0.25">
      <c r="A1163">
        <v>13086530</v>
      </c>
      <c r="B1163" t="s">
        <v>28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72"/>
        <v>4</v>
      </c>
      <c r="L1163">
        <f t="shared" si="73"/>
        <v>22</v>
      </c>
      <c r="M1163">
        <f t="shared" si="74"/>
        <v>2052.9225000000001</v>
      </c>
      <c r="N1163">
        <f t="shared" si="75"/>
        <v>0</v>
      </c>
    </row>
    <row r="1164" spans="1:14" x14ac:dyDescent="0.25">
      <c r="A1164">
        <v>13086530</v>
      </c>
      <c r="B1164" t="s">
        <v>28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72"/>
        <v>4</v>
      </c>
      <c r="L1164">
        <f t="shared" si="73"/>
        <v>23</v>
      </c>
      <c r="M1164">
        <f t="shared" si="74"/>
        <v>1723.6614999999999</v>
      </c>
      <c r="N1164">
        <f t="shared" si="75"/>
        <v>374.88150000000002</v>
      </c>
    </row>
    <row r="1165" spans="1:14" x14ac:dyDescent="0.25">
      <c r="A1165">
        <v>13086530</v>
      </c>
      <c r="B1165" t="s">
        <v>28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72"/>
        <v>4</v>
      </c>
      <c r="L1165">
        <f t="shared" si="73"/>
        <v>24</v>
      </c>
      <c r="M1165">
        <f t="shared" si="74"/>
        <v>0</v>
      </c>
      <c r="N1165">
        <f t="shared" si="75"/>
        <v>2098.5430000000001</v>
      </c>
    </row>
    <row r="1166" spans="1:14" x14ac:dyDescent="0.25">
      <c r="A1166">
        <v>13086530</v>
      </c>
      <c r="B1166" t="s">
        <v>28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72"/>
        <v>4</v>
      </c>
      <c r="L1166">
        <f t="shared" si="73"/>
        <v>25</v>
      </c>
      <c r="M1166">
        <f t="shared" si="74"/>
        <v>0</v>
      </c>
      <c r="N1166">
        <f t="shared" si="75"/>
        <v>2094.576</v>
      </c>
    </row>
    <row r="1167" spans="1:14" x14ac:dyDescent="0.25">
      <c r="A1167">
        <v>13086530</v>
      </c>
      <c r="B1167" t="s">
        <v>28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72"/>
        <v>4</v>
      </c>
      <c r="L1167">
        <f t="shared" si="73"/>
        <v>26</v>
      </c>
      <c r="M1167">
        <f t="shared" si="74"/>
        <v>0</v>
      </c>
      <c r="N1167">
        <f t="shared" si="75"/>
        <v>2090.6089999999999</v>
      </c>
    </row>
    <row r="1168" spans="1:14" x14ac:dyDescent="0.25">
      <c r="A1168">
        <v>13086530</v>
      </c>
      <c r="B1168" t="s">
        <v>28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72"/>
        <v>4</v>
      </c>
      <c r="L1168">
        <f t="shared" si="73"/>
        <v>27</v>
      </c>
      <c r="M1168">
        <f t="shared" si="74"/>
        <v>0</v>
      </c>
      <c r="N1168">
        <f t="shared" si="75"/>
        <v>1876.3910000000001</v>
      </c>
    </row>
    <row r="1169" spans="1:14" x14ac:dyDescent="0.25">
      <c r="A1169">
        <v>13086530</v>
      </c>
      <c r="B1169" t="s">
        <v>28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72"/>
        <v>4</v>
      </c>
      <c r="L1169">
        <f t="shared" si="73"/>
        <v>28</v>
      </c>
      <c r="M1169">
        <f t="shared" si="74"/>
        <v>0</v>
      </c>
      <c r="N1169">
        <f t="shared" si="75"/>
        <v>1830.7705000000001</v>
      </c>
    </row>
    <row r="1170" spans="1:14" x14ac:dyDescent="0.25">
      <c r="A1170">
        <v>13086530</v>
      </c>
      <c r="B1170" t="s">
        <v>28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72"/>
        <v>4</v>
      </c>
      <c r="L1170">
        <f t="shared" si="73"/>
        <v>29</v>
      </c>
      <c r="M1170">
        <f t="shared" si="74"/>
        <v>0</v>
      </c>
      <c r="N1170">
        <f t="shared" si="75"/>
        <v>2158.0480000000002</v>
      </c>
    </row>
    <row r="1171" spans="1:14" x14ac:dyDescent="0.25">
      <c r="A1171">
        <v>13086530</v>
      </c>
      <c r="B1171" t="s">
        <v>28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72"/>
        <v>4</v>
      </c>
      <c r="L1171">
        <f t="shared" si="73"/>
        <v>30</v>
      </c>
      <c r="M1171">
        <f t="shared" si="74"/>
        <v>0</v>
      </c>
      <c r="N1171">
        <f t="shared" si="75"/>
        <v>1975.566</v>
      </c>
    </row>
    <row r="1172" spans="1:14" x14ac:dyDescent="0.25">
      <c r="A1172">
        <v>13086530</v>
      </c>
      <c r="B1172" t="s">
        <v>28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72"/>
        <v>5</v>
      </c>
      <c r="L1172">
        <f t="shared" si="73"/>
        <v>1</v>
      </c>
      <c r="M1172">
        <f t="shared" si="74"/>
        <v>0</v>
      </c>
      <c r="N1172">
        <f t="shared" si="75"/>
        <v>1914.0775000000001</v>
      </c>
    </row>
    <row r="1173" spans="1:14" x14ac:dyDescent="0.25">
      <c r="A1173">
        <v>13086530</v>
      </c>
      <c r="B1173" t="s">
        <v>28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72"/>
        <v>5</v>
      </c>
      <c r="L1173">
        <f t="shared" si="73"/>
        <v>2</v>
      </c>
      <c r="M1173">
        <f t="shared" si="74"/>
        <v>1116.7104999999999</v>
      </c>
      <c r="N1173">
        <f t="shared" si="75"/>
        <v>916.37700000000007</v>
      </c>
    </row>
    <row r="1174" spans="1:14" x14ac:dyDescent="0.25">
      <c r="A1174">
        <v>13086530</v>
      </c>
      <c r="B1174" t="s">
        <v>28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72"/>
        <v>5</v>
      </c>
      <c r="L1174">
        <f t="shared" si="73"/>
        <v>3</v>
      </c>
      <c r="M1174">
        <f t="shared" si="74"/>
        <v>2114.4110000000001</v>
      </c>
      <c r="N1174">
        <f t="shared" si="75"/>
        <v>0</v>
      </c>
    </row>
    <row r="1175" spans="1:14" x14ac:dyDescent="0.25">
      <c r="A1175">
        <v>13086530</v>
      </c>
      <c r="B1175" t="s">
        <v>28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72"/>
        <v>5</v>
      </c>
      <c r="L1175">
        <f t="shared" si="73"/>
        <v>4</v>
      </c>
      <c r="M1175">
        <f t="shared" si="74"/>
        <v>2110.444</v>
      </c>
      <c r="N1175">
        <f t="shared" si="75"/>
        <v>0</v>
      </c>
    </row>
    <row r="1176" spans="1:14" x14ac:dyDescent="0.25">
      <c r="A1176">
        <v>13086530</v>
      </c>
      <c r="B1176" t="s">
        <v>28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72"/>
        <v>5</v>
      </c>
      <c r="L1176">
        <f t="shared" si="73"/>
        <v>5</v>
      </c>
      <c r="M1176">
        <f t="shared" si="74"/>
        <v>2100.5264999999999</v>
      </c>
      <c r="N1176">
        <f t="shared" si="75"/>
        <v>0</v>
      </c>
    </row>
    <row r="1177" spans="1:14" x14ac:dyDescent="0.25">
      <c r="A1177">
        <v>13086530</v>
      </c>
      <c r="B1177" t="s">
        <v>28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72"/>
        <v>5</v>
      </c>
      <c r="L1177">
        <f t="shared" si="73"/>
        <v>6</v>
      </c>
      <c r="M1177">
        <f t="shared" si="74"/>
        <v>2205.652</v>
      </c>
      <c r="N1177">
        <f t="shared" si="75"/>
        <v>0</v>
      </c>
    </row>
    <row r="1178" spans="1:14" x14ac:dyDescent="0.25">
      <c r="A1178">
        <v>13086530</v>
      </c>
      <c r="B1178" t="s">
        <v>28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72"/>
        <v>5</v>
      </c>
      <c r="L1178">
        <f t="shared" si="73"/>
        <v>7</v>
      </c>
      <c r="M1178">
        <f t="shared" si="74"/>
        <v>2239.3715000000002</v>
      </c>
      <c r="N1178">
        <f t="shared" si="75"/>
        <v>0</v>
      </c>
    </row>
    <row r="1179" spans="1:14" x14ac:dyDescent="0.25">
      <c r="A1179">
        <v>13086530</v>
      </c>
      <c r="B1179" t="s">
        <v>28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72"/>
        <v>5</v>
      </c>
      <c r="L1179">
        <f t="shared" si="73"/>
        <v>8</v>
      </c>
      <c r="M1179">
        <f t="shared" si="74"/>
        <v>2233.4209999999998</v>
      </c>
      <c r="N1179">
        <f t="shared" si="75"/>
        <v>0</v>
      </c>
    </row>
    <row r="1180" spans="1:14" x14ac:dyDescent="0.25">
      <c r="A1180">
        <v>13086530</v>
      </c>
      <c r="B1180" t="s">
        <v>28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72"/>
        <v>5</v>
      </c>
      <c r="L1180">
        <f t="shared" si="73"/>
        <v>9</v>
      </c>
      <c r="M1180">
        <f t="shared" si="74"/>
        <v>2229.4540000000002</v>
      </c>
      <c r="N1180">
        <f t="shared" si="75"/>
        <v>0</v>
      </c>
    </row>
    <row r="1181" spans="1:14" x14ac:dyDescent="0.25">
      <c r="A1181">
        <v>13086530</v>
      </c>
      <c r="B1181" t="s">
        <v>28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72"/>
        <v>5</v>
      </c>
      <c r="L1181">
        <f t="shared" si="73"/>
        <v>10</v>
      </c>
      <c r="M1181">
        <f t="shared" si="74"/>
        <v>2362.3485000000001</v>
      </c>
      <c r="N1181">
        <f t="shared" si="75"/>
        <v>0</v>
      </c>
    </row>
    <row r="1182" spans="1:14" x14ac:dyDescent="0.25">
      <c r="A1182">
        <v>13086530</v>
      </c>
      <c r="B1182" t="s">
        <v>28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72"/>
        <v>5</v>
      </c>
      <c r="L1182">
        <f t="shared" si="73"/>
        <v>11</v>
      </c>
      <c r="M1182">
        <f t="shared" si="74"/>
        <v>2413.9195</v>
      </c>
      <c r="N1182">
        <f t="shared" si="75"/>
        <v>0</v>
      </c>
    </row>
    <row r="1183" spans="1:14" x14ac:dyDescent="0.25">
      <c r="A1183">
        <v>13086530</v>
      </c>
      <c r="B1183" t="s">
        <v>28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72"/>
        <v>5</v>
      </c>
      <c r="L1183">
        <f t="shared" si="73"/>
        <v>12</v>
      </c>
      <c r="M1183">
        <f t="shared" si="74"/>
        <v>2413.9195</v>
      </c>
      <c r="N1183">
        <f t="shared" si="75"/>
        <v>0</v>
      </c>
    </row>
    <row r="1184" spans="1:14" x14ac:dyDescent="0.25">
      <c r="A1184">
        <v>13086530</v>
      </c>
      <c r="B1184" t="s">
        <v>28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72"/>
        <v>5</v>
      </c>
      <c r="L1184">
        <f t="shared" si="73"/>
        <v>13</v>
      </c>
      <c r="M1184">
        <f t="shared" si="74"/>
        <v>2404.002</v>
      </c>
      <c r="N1184">
        <f t="shared" si="75"/>
        <v>0</v>
      </c>
    </row>
    <row r="1185" spans="1:14" x14ac:dyDescent="0.25">
      <c r="A1185">
        <v>13086530</v>
      </c>
      <c r="B1185" t="s">
        <v>28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72"/>
        <v>5</v>
      </c>
      <c r="L1185">
        <f t="shared" si="73"/>
        <v>14</v>
      </c>
      <c r="M1185">
        <f t="shared" si="74"/>
        <v>2404.002</v>
      </c>
      <c r="N1185">
        <f t="shared" si="75"/>
        <v>0</v>
      </c>
    </row>
    <row r="1186" spans="1:14" x14ac:dyDescent="0.25">
      <c r="A1186">
        <v>13086530</v>
      </c>
      <c r="B1186" t="s">
        <v>28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72"/>
        <v>5</v>
      </c>
      <c r="L1186">
        <f t="shared" si="73"/>
        <v>15</v>
      </c>
      <c r="M1186">
        <f t="shared" si="74"/>
        <v>2409.9524999999999</v>
      </c>
      <c r="N1186">
        <f t="shared" si="75"/>
        <v>0</v>
      </c>
    </row>
    <row r="1187" spans="1:14" x14ac:dyDescent="0.25">
      <c r="A1187">
        <v>13086530</v>
      </c>
      <c r="B1187" t="s">
        <v>28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72"/>
        <v>5</v>
      </c>
      <c r="L1187">
        <f t="shared" si="73"/>
        <v>16</v>
      </c>
      <c r="M1187">
        <f t="shared" si="74"/>
        <v>2411.9360000000001</v>
      </c>
      <c r="N1187">
        <f t="shared" si="75"/>
        <v>0</v>
      </c>
    </row>
    <row r="1188" spans="1:14" x14ac:dyDescent="0.25">
      <c r="A1188">
        <v>13086530</v>
      </c>
      <c r="B1188" t="s">
        <v>28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72"/>
        <v>5</v>
      </c>
      <c r="L1188">
        <f t="shared" si="73"/>
        <v>17</v>
      </c>
      <c r="M1188">
        <f t="shared" si="74"/>
        <v>2417.8865000000001</v>
      </c>
      <c r="N1188">
        <f t="shared" si="75"/>
        <v>0</v>
      </c>
    </row>
    <row r="1189" spans="1:14" x14ac:dyDescent="0.25">
      <c r="A1189">
        <v>13086530</v>
      </c>
      <c r="B1189" t="s">
        <v>28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72"/>
        <v>5</v>
      </c>
      <c r="L1189">
        <f t="shared" si="73"/>
        <v>18</v>
      </c>
      <c r="M1189">
        <f t="shared" si="74"/>
        <v>0</v>
      </c>
      <c r="N1189">
        <f t="shared" si="75"/>
        <v>2419.87</v>
      </c>
    </row>
    <row r="1190" spans="1:14" x14ac:dyDescent="0.25">
      <c r="A1190">
        <v>13086530</v>
      </c>
      <c r="B1190" t="s">
        <v>28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72"/>
        <v>5</v>
      </c>
      <c r="L1190">
        <f t="shared" si="73"/>
        <v>19</v>
      </c>
      <c r="M1190">
        <f t="shared" si="74"/>
        <v>0</v>
      </c>
      <c r="N1190">
        <f t="shared" si="75"/>
        <v>2419.87</v>
      </c>
    </row>
    <row r="1191" spans="1:14" x14ac:dyDescent="0.25">
      <c r="A1191">
        <v>13086530</v>
      </c>
      <c r="B1191" t="s">
        <v>28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72"/>
        <v>5</v>
      </c>
      <c r="L1191">
        <f t="shared" si="73"/>
        <v>20</v>
      </c>
      <c r="M1191">
        <f t="shared" si="74"/>
        <v>0</v>
      </c>
      <c r="N1191">
        <f t="shared" si="75"/>
        <v>2421.8535000000002</v>
      </c>
    </row>
    <row r="1192" spans="1:14" x14ac:dyDescent="0.25">
      <c r="A1192">
        <v>13086530</v>
      </c>
      <c r="B1192" t="s">
        <v>28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72"/>
        <v>5</v>
      </c>
      <c r="L1192">
        <f t="shared" si="73"/>
        <v>21</v>
      </c>
      <c r="M1192">
        <f t="shared" si="74"/>
        <v>0</v>
      </c>
      <c r="N1192">
        <f t="shared" si="75"/>
        <v>2419.87</v>
      </c>
    </row>
    <row r="1193" spans="1:14" x14ac:dyDescent="0.25">
      <c r="A1193">
        <v>13086530</v>
      </c>
      <c r="B1193" t="s">
        <v>28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72"/>
        <v>5</v>
      </c>
      <c r="L1193">
        <f t="shared" si="73"/>
        <v>22</v>
      </c>
      <c r="M1193">
        <f t="shared" si="74"/>
        <v>0</v>
      </c>
      <c r="N1193">
        <f t="shared" si="75"/>
        <v>2429.7874999999999</v>
      </c>
    </row>
    <row r="1194" spans="1:14" x14ac:dyDescent="0.25">
      <c r="A1194">
        <v>13086530</v>
      </c>
      <c r="B1194" t="s">
        <v>28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72"/>
        <v>5</v>
      </c>
      <c r="L1194">
        <f t="shared" si="73"/>
        <v>23</v>
      </c>
      <c r="M1194">
        <f t="shared" si="74"/>
        <v>0</v>
      </c>
      <c r="N1194">
        <f t="shared" si="75"/>
        <v>2429.7874999999999</v>
      </c>
    </row>
    <row r="1195" spans="1:14" x14ac:dyDescent="0.25">
      <c r="A1195">
        <v>13086530</v>
      </c>
      <c r="B1195" t="s">
        <v>28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72"/>
        <v>5</v>
      </c>
      <c r="L1195">
        <f t="shared" si="73"/>
        <v>24</v>
      </c>
      <c r="M1195">
        <f t="shared" si="74"/>
        <v>1344.8130000000001</v>
      </c>
      <c r="N1195">
        <f t="shared" si="75"/>
        <v>1086.9580000000001</v>
      </c>
    </row>
    <row r="1196" spans="1:14" x14ac:dyDescent="0.25">
      <c r="A1196">
        <v>13086530</v>
      </c>
      <c r="B1196" t="s">
        <v>28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72"/>
        <v>5</v>
      </c>
      <c r="L1196">
        <f t="shared" si="73"/>
        <v>25</v>
      </c>
      <c r="M1196">
        <f t="shared" si="74"/>
        <v>2429.7874999999999</v>
      </c>
      <c r="N1196">
        <f t="shared" si="75"/>
        <v>0</v>
      </c>
    </row>
    <row r="1197" spans="1:14" x14ac:dyDescent="0.25">
      <c r="A1197">
        <v>13086530</v>
      </c>
      <c r="B1197" t="s">
        <v>28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72"/>
        <v>5</v>
      </c>
      <c r="L1197">
        <f t="shared" si="73"/>
        <v>26</v>
      </c>
      <c r="M1197">
        <f t="shared" si="74"/>
        <v>2435.7379999999998</v>
      </c>
      <c r="N1197">
        <f t="shared" si="75"/>
        <v>0</v>
      </c>
    </row>
    <row r="1198" spans="1:14" x14ac:dyDescent="0.25">
      <c r="A1198">
        <v>13086530</v>
      </c>
      <c r="B1198" t="s">
        <v>28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72"/>
        <v>5</v>
      </c>
      <c r="L1198">
        <f t="shared" si="73"/>
        <v>27</v>
      </c>
      <c r="M1198">
        <f t="shared" si="74"/>
        <v>2443.672</v>
      </c>
      <c r="N1198">
        <f t="shared" si="75"/>
        <v>0</v>
      </c>
    </row>
    <row r="1199" spans="1:14" x14ac:dyDescent="0.25">
      <c r="A1199">
        <v>13086530</v>
      </c>
      <c r="B1199" t="s">
        <v>28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72"/>
        <v>5</v>
      </c>
      <c r="L1199">
        <f t="shared" si="73"/>
        <v>28</v>
      </c>
      <c r="M1199">
        <f t="shared" si="74"/>
        <v>2443.672</v>
      </c>
      <c r="N1199">
        <f t="shared" si="75"/>
        <v>0</v>
      </c>
    </row>
    <row r="1200" spans="1:14" x14ac:dyDescent="0.25">
      <c r="A1200">
        <v>13086530</v>
      </c>
      <c r="B1200" t="s">
        <v>28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72"/>
        <v>5</v>
      </c>
      <c r="L1200">
        <f t="shared" si="73"/>
        <v>29</v>
      </c>
      <c r="M1200">
        <f t="shared" si="74"/>
        <v>2449.6224999999999</v>
      </c>
      <c r="N1200">
        <f t="shared" si="75"/>
        <v>0</v>
      </c>
    </row>
    <row r="1201" spans="1:14" x14ac:dyDescent="0.25">
      <c r="A1201">
        <v>13086530</v>
      </c>
      <c r="B1201" t="s">
        <v>28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72"/>
        <v>5</v>
      </c>
      <c r="L1201">
        <f t="shared" si="73"/>
        <v>30</v>
      </c>
      <c r="M1201">
        <f t="shared" si="74"/>
        <v>2451.6060000000002</v>
      </c>
      <c r="N1201">
        <f t="shared" si="75"/>
        <v>0</v>
      </c>
    </row>
    <row r="1202" spans="1:14" x14ac:dyDescent="0.25">
      <c r="A1202">
        <v>13086530</v>
      </c>
      <c r="B1202" t="s">
        <v>28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72"/>
        <v>5</v>
      </c>
      <c r="L1202">
        <f t="shared" si="73"/>
        <v>31</v>
      </c>
      <c r="M1202">
        <f t="shared" si="74"/>
        <v>2437.7215000000001</v>
      </c>
      <c r="N1202">
        <f t="shared" si="75"/>
        <v>0</v>
      </c>
    </row>
    <row r="1203" spans="1:14" x14ac:dyDescent="0.25">
      <c r="A1203">
        <v>13086530</v>
      </c>
      <c r="B1203" t="s">
        <v>28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72"/>
        <v>6</v>
      </c>
      <c r="L1203">
        <f t="shared" si="73"/>
        <v>1</v>
      </c>
      <c r="M1203">
        <f t="shared" si="74"/>
        <v>2050.9389999999999</v>
      </c>
      <c r="N1203">
        <f t="shared" si="75"/>
        <v>390.74950000000001</v>
      </c>
    </row>
    <row r="1204" spans="1:14" x14ac:dyDescent="0.25">
      <c r="A1204">
        <v>13086530</v>
      </c>
      <c r="B1204" t="s">
        <v>28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72"/>
        <v>6</v>
      </c>
      <c r="L1204">
        <f t="shared" si="73"/>
        <v>2</v>
      </c>
      <c r="M1204">
        <f t="shared" si="74"/>
        <v>0</v>
      </c>
      <c r="N1204">
        <f t="shared" si="75"/>
        <v>2427.8040000000001</v>
      </c>
    </row>
    <row r="1205" spans="1:14" x14ac:dyDescent="0.25">
      <c r="A1205">
        <v>13086530</v>
      </c>
      <c r="B1205" t="s">
        <v>28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72"/>
        <v>6</v>
      </c>
      <c r="L1205">
        <f t="shared" si="73"/>
        <v>3</v>
      </c>
      <c r="M1205">
        <f t="shared" si="74"/>
        <v>0</v>
      </c>
      <c r="N1205">
        <f t="shared" si="75"/>
        <v>2433.7545</v>
      </c>
    </row>
    <row r="1206" spans="1:14" x14ac:dyDescent="0.25">
      <c r="A1206">
        <v>13086530</v>
      </c>
      <c r="B1206" t="s">
        <v>28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72"/>
        <v>6</v>
      </c>
      <c r="L1206">
        <f t="shared" si="73"/>
        <v>4</v>
      </c>
      <c r="M1206">
        <f t="shared" si="74"/>
        <v>0</v>
      </c>
      <c r="N1206">
        <f t="shared" si="75"/>
        <v>2445.6554999999998</v>
      </c>
    </row>
    <row r="1207" spans="1:14" x14ac:dyDescent="0.25">
      <c r="A1207">
        <v>13086530</v>
      </c>
      <c r="B1207" t="s">
        <v>28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72"/>
        <v>6</v>
      </c>
      <c r="L1207">
        <f t="shared" si="73"/>
        <v>5</v>
      </c>
      <c r="M1207">
        <f t="shared" si="74"/>
        <v>1572.9155000000001</v>
      </c>
      <c r="N1207">
        <f t="shared" si="75"/>
        <v>862.82249999999999</v>
      </c>
    </row>
    <row r="1208" spans="1:14" x14ac:dyDescent="0.25">
      <c r="A1208">
        <v>13086530</v>
      </c>
      <c r="B1208" t="s">
        <v>28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72"/>
        <v>6</v>
      </c>
      <c r="L1208">
        <f t="shared" si="73"/>
        <v>6</v>
      </c>
      <c r="M1208">
        <f t="shared" si="74"/>
        <v>918.3605</v>
      </c>
      <c r="N1208">
        <f t="shared" si="75"/>
        <v>1535.229</v>
      </c>
    </row>
    <row r="1209" spans="1:14" x14ac:dyDescent="0.25">
      <c r="A1209">
        <v>13086530</v>
      </c>
      <c r="B1209" t="s">
        <v>28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72"/>
        <v>6</v>
      </c>
      <c r="L1209">
        <f t="shared" si="73"/>
        <v>7</v>
      </c>
      <c r="M1209">
        <f t="shared" si="74"/>
        <v>0</v>
      </c>
      <c r="N1209">
        <f t="shared" si="75"/>
        <v>2459.54</v>
      </c>
    </row>
    <row r="1210" spans="1:14" x14ac:dyDescent="0.25">
      <c r="A1210">
        <v>13086530</v>
      </c>
      <c r="B1210" t="s">
        <v>28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72"/>
        <v>6</v>
      </c>
      <c r="L1210">
        <f t="shared" si="73"/>
        <v>8</v>
      </c>
      <c r="M1210">
        <f t="shared" si="74"/>
        <v>2461.5235000000002</v>
      </c>
      <c r="N1210">
        <f t="shared" si="75"/>
        <v>0</v>
      </c>
    </row>
    <row r="1211" spans="1:14" x14ac:dyDescent="0.25">
      <c r="A1211">
        <v>13086530</v>
      </c>
      <c r="B1211" t="s">
        <v>28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72"/>
        <v>6</v>
      </c>
      <c r="L1211">
        <f t="shared" si="73"/>
        <v>9</v>
      </c>
      <c r="M1211">
        <f t="shared" si="74"/>
        <v>2453.5895</v>
      </c>
      <c r="N1211">
        <f t="shared" si="75"/>
        <v>0</v>
      </c>
    </row>
    <row r="1212" spans="1:14" x14ac:dyDescent="0.25">
      <c r="A1212">
        <v>13086530</v>
      </c>
      <c r="B1212" t="s">
        <v>28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72"/>
        <v>6</v>
      </c>
      <c r="L1212">
        <f t="shared" si="73"/>
        <v>10</v>
      </c>
      <c r="M1212">
        <f t="shared" si="74"/>
        <v>2459.54</v>
      </c>
      <c r="N1212">
        <f t="shared" si="75"/>
        <v>0</v>
      </c>
    </row>
    <row r="1213" spans="1:14" x14ac:dyDescent="0.25">
      <c r="A1213">
        <v>13086530</v>
      </c>
      <c r="B1213" t="s">
        <v>28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72"/>
        <v>6</v>
      </c>
      <c r="L1213">
        <f t="shared" si="73"/>
        <v>11</v>
      </c>
      <c r="M1213">
        <f t="shared" si="74"/>
        <v>2451.6060000000002</v>
      </c>
      <c r="N1213">
        <f t="shared" si="75"/>
        <v>0</v>
      </c>
    </row>
    <row r="1214" spans="1:14" x14ac:dyDescent="0.25">
      <c r="A1214">
        <v>13086530</v>
      </c>
      <c r="B1214" t="s">
        <v>28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72"/>
        <v>6</v>
      </c>
      <c r="L1214">
        <f t="shared" si="73"/>
        <v>12</v>
      </c>
      <c r="M1214">
        <f t="shared" si="74"/>
        <v>2461.5235000000002</v>
      </c>
      <c r="N1214">
        <f t="shared" si="75"/>
        <v>0</v>
      </c>
    </row>
    <row r="1215" spans="1:14" x14ac:dyDescent="0.25">
      <c r="A1215">
        <v>13086530</v>
      </c>
      <c r="B1215" t="s">
        <v>28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72"/>
        <v>6</v>
      </c>
      <c r="L1215">
        <f t="shared" si="73"/>
        <v>13</v>
      </c>
      <c r="M1215">
        <f t="shared" si="74"/>
        <v>2457.5565000000001</v>
      </c>
      <c r="N1215">
        <f t="shared" si="75"/>
        <v>0</v>
      </c>
    </row>
    <row r="1216" spans="1:14" x14ac:dyDescent="0.25">
      <c r="A1216">
        <v>13086530</v>
      </c>
      <c r="B1216" t="s">
        <v>28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72"/>
        <v>6</v>
      </c>
      <c r="L1216">
        <f t="shared" si="73"/>
        <v>14</v>
      </c>
      <c r="M1216">
        <f t="shared" si="74"/>
        <v>2457.5565000000001</v>
      </c>
      <c r="N1216">
        <f t="shared" si="75"/>
        <v>0</v>
      </c>
    </row>
    <row r="1217" spans="1:14" x14ac:dyDescent="0.25">
      <c r="A1217">
        <v>13086530</v>
      </c>
      <c r="B1217" t="s">
        <v>28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72"/>
        <v>6</v>
      </c>
      <c r="L1217">
        <f t="shared" si="73"/>
        <v>15</v>
      </c>
      <c r="M1217">
        <f t="shared" si="74"/>
        <v>2449.6224999999999</v>
      </c>
      <c r="N1217">
        <f t="shared" si="75"/>
        <v>0</v>
      </c>
    </row>
    <row r="1218" spans="1:14" x14ac:dyDescent="0.25">
      <c r="A1218">
        <v>13086530</v>
      </c>
      <c r="B1218" t="s">
        <v>28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72"/>
        <v>6</v>
      </c>
      <c r="L1218">
        <f t="shared" si="73"/>
        <v>16</v>
      </c>
      <c r="M1218">
        <f t="shared" si="74"/>
        <v>2447.6390000000001</v>
      </c>
      <c r="N1218">
        <f t="shared" si="75"/>
        <v>0</v>
      </c>
    </row>
    <row r="1219" spans="1:14" x14ac:dyDescent="0.25">
      <c r="A1219">
        <v>13086530</v>
      </c>
      <c r="B1219" t="s">
        <v>28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76">MONTH(C1219)</f>
        <v>6</v>
      </c>
      <c r="L1219">
        <f t="shared" ref="L1219:L1282" si="77">DAY(C1219)</f>
        <v>17</v>
      </c>
      <c r="M1219">
        <f t="shared" ref="M1219:M1282" si="78">F1219*1.9835</f>
        <v>2437.7215000000001</v>
      </c>
      <c r="N1219">
        <f t="shared" ref="N1219:N1282" si="79">(D1219-F1219)*1.9835</f>
        <v>0</v>
      </c>
    </row>
    <row r="1220" spans="1:14" x14ac:dyDescent="0.25">
      <c r="A1220">
        <v>13086530</v>
      </c>
      <c r="B1220" t="s">
        <v>28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76"/>
        <v>6</v>
      </c>
      <c r="L1220">
        <f t="shared" si="77"/>
        <v>18</v>
      </c>
      <c r="M1220">
        <f t="shared" si="78"/>
        <v>2449.6224999999999</v>
      </c>
      <c r="N1220">
        <f t="shared" si="79"/>
        <v>0</v>
      </c>
    </row>
    <row r="1221" spans="1:14" x14ac:dyDescent="0.25">
      <c r="A1221">
        <v>13086530</v>
      </c>
      <c r="B1221" t="s">
        <v>28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76"/>
        <v>6</v>
      </c>
      <c r="L1221">
        <f t="shared" si="77"/>
        <v>19</v>
      </c>
      <c r="M1221">
        <f t="shared" si="78"/>
        <v>2475.4079999999999</v>
      </c>
      <c r="N1221">
        <f t="shared" si="79"/>
        <v>0</v>
      </c>
    </row>
    <row r="1222" spans="1:14" x14ac:dyDescent="0.25">
      <c r="A1222">
        <v>13086530</v>
      </c>
      <c r="B1222" t="s">
        <v>28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76"/>
        <v>6</v>
      </c>
      <c r="L1222">
        <f t="shared" si="77"/>
        <v>20</v>
      </c>
      <c r="M1222">
        <f t="shared" si="78"/>
        <v>2570.616</v>
      </c>
      <c r="N1222">
        <f t="shared" si="79"/>
        <v>0</v>
      </c>
    </row>
    <row r="1223" spans="1:14" x14ac:dyDescent="0.25">
      <c r="A1223">
        <v>13086530</v>
      </c>
      <c r="B1223" t="s">
        <v>28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76"/>
        <v>6</v>
      </c>
      <c r="L1223">
        <f t="shared" si="77"/>
        <v>21</v>
      </c>
      <c r="M1223">
        <f t="shared" si="78"/>
        <v>2632.1044999999999</v>
      </c>
      <c r="N1223">
        <f t="shared" si="79"/>
        <v>0</v>
      </c>
    </row>
    <row r="1224" spans="1:14" x14ac:dyDescent="0.25">
      <c r="A1224">
        <v>13086530</v>
      </c>
      <c r="B1224" t="s">
        <v>28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76"/>
        <v>6</v>
      </c>
      <c r="L1224">
        <f t="shared" si="77"/>
        <v>22</v>
      </c>
      <c r="M1224">
        <f t="shared" si="78"/>
        <v>2620.2035000000001</v>
      </c>
      <c r="N1224">
        <f t="shared" si="79"/>
        <v>0</v>
      </c>
    </row>
    <row r="1225" spans="1:14" x14ac:dyDescent="0.25">
      <c r="A1225">
        <v>13086530</v>
      </c>
      <c r="B1225" t="s">
        <v>28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76"/>
        <v>6</v>
      </c>
      <c r="L1225">
        <f t="shared" si="77"/>
        <v>23</v>
      </c>
      <c r="M1225">
        <f t="shared" si="78"/>
        <v>2707.4775</v>
      </c>
      <c r="N1225">
        <f t="shared" si="79"/>
        <v>0</v>
      </c>
    </row>
    <row r="1226" spans="1:14" x14ac:dyDescent="0.25">
      <c r="A1226">
        <v>13086530</v>
      </c>
      <c r="B1226" t="s">
        <v>28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76"/>
        <v>6</v>
      </c>
      <c r="L1226">
        <f t="shared" si="77"/>
        <v>24</v>
      </c>
      <c r="M1226">
        <f t="shared" si="78"/>
        <v>2967.3160000000003</v>
      </c>
      <c r="N1226">
        <f t="shared" si="79"/>
        <v>0</v>
      </c>
    </row>
    <row r="1227" spans="1:14" x14ac:dyDescent="0.25">
      <c r="A1227">
        <v>13086530</v>
      </c>
      <c r="B1227" t="s">
        <v>28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76"/>
        <v>6</v>
      </c>
      <c r="L1227">
        <f t="shared" si="77"/>
        <v>25</v>
      </c>
      <c r="M1227">
        <f t="shared" si="78"/>
        <v>3006.9859999999999</v>
      </c>
      <c r="N1227">
        <f t="shared" si="79"/>
        <v>0</v>
      </c>
    </row>
    <row r="1228" spans="1:14" x14ac:dyDescent="0.25">
      <c r="A1228">
        <v>13086530</v>
      </c>
      <c r="B1228" t="s">
        <v>28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76"/>
        <v>6</v>
      </c>
      <c r="L1228">
        <f t="shared" si="77"/>
        <v>26</v>
      </c>
      <c r="M1228">
        <f t="shared" si="78"/>
        <v>2985.1675</v>
      </c>
      <c r="N1228">
        <f t="shared" si="79"/>
        <v>0</v>
      </c>
    </row>
    <row r="1229" spans="1:14" x14ac:dyDescent="0.25">
      <c r="A1229">
        <v>13086530</v>
      </c>
      <c r="B1229" t="s">
        <v>28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76"/>
        <v>6</v>
      </c>
      <c r="L1229">
        <f t="shared" si="77"/>
        <v>27</v>
      </c>
      <c r="M1229">
        <f t="shared" si="78"/>
        <v>2957.3985000000002</v>
      </c>
      <c r="N1229">
        <f t="shared" si="79"/>
        <v>0</v>
      </c>
    </row>
    <row r="1230" spans="1:14" x14ac:dyDescent="0.25">
      <c r="A1230">
        <v>13086530</v>
      </c>
      <c r="B1230" t="s">
        <v>28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76"/>
        <v>6</v>
      </c>
      <c r="L1230">
        <f t="shared" si="77"/>
        <v>28</v>
      </c>
      <c r="M1230">
        <f t="shared" si="78"/>
        <v>2929.6295</v>
      </c>
      <c r="N1230">
        <f t="shared" si="79"/>
        <v>0</v>
      </c>
    </row>
    <row r="1231" spans="1:14" x14ac:dyDescent="0.25">
      <c r="A1231">
        <v>13086530</v>
      </c>
      <c r="B1231" t="s">
        <v>28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76"/>
        <v>6</v>
      </c>
      <c r="L1231">
        <f t="shared" si="77"/>
        <v>29</v>
      </c>
      <c r="M1231">
        <f t="shared" si="78"/>
        <v>2921.6955000000003</v>
      </c>
      <c r="N1231">
        <f t="shared" si="79"/>
        <v>0</v>
      </c>
    </row>
    <row r="1232" spans="1:14" x14ac:dyDescent="0.25">
      <c r="A1232">
        <v>13086530</v>
      </c>
      <c r="B1232" t="s">
        <v>28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76"/>
        <v>6</v>
      </c>
      <c r="L1232">
        <f t="shared" si="77"/>
        <v>30</v>
      </c>
      <c r="M1232">
        <f t="shared" si="78"/>
        <v>2909.7945</v>
      </c>
      <c r="N1232">
        <f t="shared" si="79"/>
        <v>0</v>
      </c>
    </row>
    <row r="1233" spans="1:14" x14ac:dyDescent="0.25">
      <c r="A1233">
        <v>13086530</v>
      </c>
      <c r="B1233" t="s">
        <v>28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76"/>
        <v>7</v>
      </c>
      <c r="L1233">
        <f t="shared" si="77"/>
        <v>1</v>
      </c>
      <c r="M1233">
        <f t="shared" si="78"/>
        <v>2882.0255000000002</v>
      </c>
      <c r="N1233">
        <f t="shared" si="79"/>
        <v>0</v>
      </c>
    </row>
    <row r="1234" spans="1:14" x14ac:dyDescent="0.25">
      <c r="A1234">
        <v>13086530</v>
      </c>
      <c r="B1234" t="s">
        <v>28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76"/>
        <v>7</v>
      </c>
      <c r="L1234">
        <f t="shared" si="77"/>
        <v>2</v>
      </c>
      <c r="M1234">
        <f t="shared" si="78"/>
        <v>2860.2069999999999</v>
      </c>
      <c r="N1234">
        <f t="shared" si="79"/>
        <v>0</v>
      </c>
    </row>
    <row r="1235" spans="1:14" x14ac:dyDescent="0.25">
      <c r="A1235">
        <v>13086530</v>
      </c>
      <c r="B1235" t="s">
        <v>28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76"/>
        <v>7</v>
      </c>
      <c r="L1235">
        <f t="shared" si="77"/>
        <v>3</v>
      </c>
      <c r="M1235">
        <f t="shared" si="78"/>
        <v>2884.009</v>
      </c>
      <c r="N1235">
        <f t="shared" si="79"/>
        <v>0</v>
      </c>
    </row>
    <row r="1236" spans="1:14" x14ac:dyDescent="0.25">
      <c r="A1236">
        <v>13086530</v>
      </c>
      <c r="B1236" t="s">
        <v>28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76"/>
        <v>7</v>
      </c>
      <c r="L1236">
        <f t="shared" si="77"/>
        <v>4</v>
      </c>
      <c r="M1236">
        <f t="shared" si="78"/>
        <v>2927.6460000000002</v>
      </c>
      <c r="N1236">
        <f t="shared" si="79"/>
        <v>0</v>
      </c>
    </row>
    <row r="1237" spans="1:14" x14ac:dyDescent="0.25">
      <c r="A1237">
        <v>13086530</v>
      </c>
      <c r="B1237" t="s">
        <v>28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76"/>
        <v>7</v>
      </c>
      <c r="L1237">
        <f t="shared" si="77"/>
        <v>5</v>
      </c>
      <c r="M1237">
        <f t="shared" si="78"/>
        <v>2903.8440000000001</v>
      </c>
      <c r="N1237">
        <f t="shared" si="79"/>
        <v>0</v>
      </c>
    </row>
    <row r="1238" spans="1:14" x14ac:dyDescent="0.25">
      <c r="A1238">
        <v>13086530</v>
      </c>
      <c r="B1238" t="s">
        <v>28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76"/>
        <v>7</v>
      </c>
      <c r="L1238">
        <f t="shared" si="77"/>
        <v>6</v>
      </c>
      <c r="M1238">
        <f t="shared" si="78"/>
        <v>2846.3225000000002</v>
      </c>
      <c r="N1238">
        <f t="shared" si="79"/>
        <v>0</v>
      </c>
    </row>
    <row r="1239" spans="1:14" x14ac:dyDescent="0.25">
      <c r="A1239">
        <v>13086530</v>
      </c>
      <c r="B1239" t="s">
        <v>28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76"/>
        <v>7</v>
      </c>
      <c r="L1239">
        <f t="shared" si="77"/>
        <v>7</v>
      </c>
      <c r="M1239">
        <f t="shared" si="78"/>
        <v>2822.5205000000001</v>
      </c>
      <c r="N1239">
        <f t="shared" si="79"/>
        <v>0</v>
      </c>
    </row>
    <row r="1240" spans="1:14" x14ac:dyDescent="0.25">
      <c r="A1240">
        <v>13086530</v>
      </c>
      <c r="B1240" t="s">
        <v>28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76"/>
        <v>7</v>
      </c>
      <c r="L1240">
        <f t="shared" si="77"/>
        <v>8</v>
      </c>
      <c r="M1240">
        <f t="shared" si="78"/>
        <v>2822.5205000000001</v>
      </c>
      <c r="N1240">
        <f t="shared" si="79"/>
        <v>0</v>
      </c>
    </row>
    <row r="1241" spans="1:14" x14ac:dyDescent="0.25">
      <c r="A1241">
        <v>13086530</v>
      </c>
      <c r="B1241" t="s">
        <v>28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76"/>
        <v>7</v>
      </c>
      <c r="L1241">
        <f t="shared" si="77"/>
        <v>9</v>
      </c>
      <c r="M1241">
        <f t="shared" si="78"/>
        <v>2832.4380000000001</v>
      </c>
      <c r="N1241">
        <f t="shared" si="79"/>
        <v>0</v>
      </c>
    </row>
    <row r="1242" spans="1:14" x14ac:dyDescent="0.25">
      <c r="A1242">
        <v>13086530</v>
      </c>
      <c r="B1242" t="s">
        <v>28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76"/>
        <v>7</v>
      </c>
      <c r="L1242">
        <f t="shared" si="77"/>
        <v>10</v>
      </c>
      <c r="M1242">
        <f t="shared" si="78"/>
        <v>2828.471</v>
      </c>
      <c r="N1242">
        <f t="shared" si="79"/>
        <v>0</v>
      </c>
    </row>
    <row r="1243" spans="1:14" x14ac:dyDescent="0.25">
      <c r="A1243">
        <v>13086530</v>
      </c>
      <c r="B1243" t="s">
        <v>28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76"/>
        <v>7</v>
      </c>
      <c r="L1243">
        <f t="shared" si="77"/>
        <v>11</v>
      </c>
      <c r="M1243">
        <f t="shared" si="78"/>
        <v>2850.2894999999999</v>
      </c>
      <c r="N1243">
        <f t="shared" si="79"/>
        <v>0</v>
      </c>
    </row>
    <row r="1244" spans="1:14" x14ac:dyDescent="0.25">
      <c r="A1244">
        <v>13086530</v>
      </c>
      <c r="B1244" t="s">
        <v>28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76"/>
        <v>7</v>
      </c>
      <c r="L1244">
        <f t="shared" si="77"/>
        <v>12</v>
      </c>
      <c r="M1244">
        <f t="shared" si="78"/>
        <v>2846.3225000000002</v>
      </c>
      <c r="N1244">
        <f t="shared" si="79"/>
        <v>0</v>
      </c>
    </row>
    <row r="1245" spans="1:14" x14ac:dyDescent="0.25">
      <c r="A1245">
        <v>13086530</v>
      </c>
      <c r="B1245" t="s">
        <v>28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76"/>
        <v>7</v>
      </c>
      <c r="L1245">
        <f t="shared" si="77"/>
        <v>13</v>
      </c>
      <c r="M1245">
        <f t="shared" si="78"/>
        <v>2844.3389999999999</v>
      </c>
      <c r="N1245">
        <f t="shared" si="79"/>
        <v>0</v>
      </c>
    </row>
    <row r="1246" spans="1:14" x14ac:dyDescent="0.25">
      <c r="A1246">
        <v>13086530</v>
      </c>
      <c r="B1246" t="s">
        <v>28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76"/>
        <v>7</v>
      </c>
      <c r="L1246">
        <f t="shared" si="77"/>
        <v>14</v>
      </c>
      <c r="M1246">
        <f t="shared" si="78"/>
        <v>2848.306</v>
      </c>
      <c r="N1246">
        <f t="shared" si="79"/>
        <v>0</v>
      </c>
    </row>
    <row r="1247" spans="1:14" x14ac:dyDescent="0.25">
      <c r="A1247">
        <v>13086530</v>
      </c>
      <c r="B1247" t="s">
        <v>28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76"/>
        <v>7</v>
      </c>
      <c r="L1247">
        <f t="shared" si="77"/>
        <v>15</v>
      </c>
      <c r="M1247">
        <f t="shared" si="78"/>
        <v>2852.2730000000001</v>
      </c>
      <c r="N1247">
        <f t="shared" si="79"/>
        <v>0</v>
      </c>
    </row>
    <row r="1248" spans="1:14" x14ac:dyDescent="0.25">
      <c r="A1248">
        <v>13086530</v>
      </c>
      <c r="B1248" t="s">
        <v>28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76"/>
        <v>7</v>
      </c>
      <c r="L1248">
        <f t="shared" si="77"/>
        <v>16</v>
      </c>
      <c r="M1248">
        <f t="shared" si="78"/>
        <v>2828.471</v>
      </c>
      <c r="N1248">
        <f t="shared" si="79"/>
        <v>0</v>
      </c>
    </row>
    <row r="1249" spans="1:14" x14ac:dyDescent="0.25">
      <c r="A1249">
        <v>13086530</v>
      </c>
      <c r="B1249" t="s">
        <v>28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76"/>
        <v>7</v>
      </c>
      <c r="L1249">
        <f t="shared" si="77"/>
        <v>17</v>
      </c>
      <c r="M1249">
        <f t="shared" si="78"/>
        <v>2846.3225000000002</v>
      </c>
      <c r="N1249">
        <f t="shared" si="79"/>
        <v>0</v>
      </c>
    </row>
    <row r="1250" spans="1:14" x14ac:dyDescent="0.25">
      <c r="A1250">
        <v>13086530</v>
      </c>
      <c r="B1250" t="s">
        <v>28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76"/>
        <v>7</v>
      </c>
      <c r="L1250">
        <f t="shared" si="77"/>
        <v>18</v>
      </c>
      <c r="M1250">
        <f t="shared" si="78"/>
        <v>2858.2235000000001</v>
      </c>
      <c r="N1250">
        <f t="shared" si="79"/>
        <v>0</v>
      </c>
    </row>
    <row r="1251" spans="1:14" x14ac:dyDescent="0.25">
      <c r="A1251">
        <v>13086530</v>
      </c>
      <c r="B1251" t="s">
        <v>28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76"/>
        <v>7</v>
      </c>
      <c r="L1251">
        <f t="shared" si="77"/>
        <v>19</v>
      </c>
      <c r="M1251">
        <f t="shared" si="78"/>
        <v>2891.9430000000002</v>
      </c>
      <c r="N1251">
        <f t="shared" si="79"/>
        <v>0</v>
      </c>
    </row>
    <row r="1252" spans="1:14" x14ac:dyDescent="0.25">
      <c r="A1252">
        <v>13086530</v>
      </c>
      <c r="B1252" t="s">
        <v>28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76"/>
        <v>7</v>
      </c>
      <c r="L1252">
        <f t="shared" si="77"/>
        <v>20</v>
      </c>
      <c r="M1252">
        <f t="shared" si="78"/>
        <v>2949.4645</v>
      </c>
      <c r="N1252">
        <f t="shared" si="79"/>
        <v>0</v>
      </c>
    </row>
    <row r="1253" spans="1:14" x14ac:dyDescent="0.25">
      <c r="A1253">
        <v>13086530</v>
      </c>
      <c r="B1253" t="s">
        <v>28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76"/>
        <v>7</v>
      </c>
      <c r="L1253">
        <f t="shared" si="77"/>
        <v>21</v>
      </c>
      <c r="M1253">
        <f t="shared" si="78"/>
        <v>2981.2004999999999</v>
      </c>
      <c r="N1253">
        <f t="shared" si="79"/>
        <v>0</v>
      </c>
    </row>
    <row r="1254" spans="1:14" x14ac:dyDescent="0.25">
      <c r="A1254">
        <v>13086530</v>
      </c>
      <c r="B1254" t="s">
        <v>28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76"/>
        <v>7</v>
      </c>
      <c r="L1254">
        <f t="shared" si="77"/>
        <v>22</v>
      </c>
      <c r="M1254">
        <f t="shared" si="78"/>
        <v>3001.0355</v>
      </c>
      <c r="N1254">
        <f t="shared" si="79"/>
        <v>0</v>
      </c>
    </row>
    <row r="1255" spans="1:14" x14ac:dyDescent="0.25">
      <c r="A1255">
        <v>13086530</v>
      </c>
      <c r="B1255" t="s">
        <v>28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76"/>
        <v>7</v>
      </c>
      <c r="L1255">
        <f t="shared" si="77"/>
        <v>23</v>
      </c>
      <c r="M1255">
        <f t="shared" si="78"/>
        <v>3016.9034999999999</v>
      </c>
      <c r="N1255">
        <f t="shared" si="79"/>
        <v>0</v>
      </c>
    </row>
    <row r="1256" spans="1:14" x14ac:dyDescent="0.25">
      <c r="A1256">
        <v>13086530</v>
      </c>
      <c r="B1256" t="s">
        <v>28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76"/>
        <v>7</v>
      </c>
      <c r="L1256">
        <f t="shared" si="77"/>
        <v>24</v>
      </c>
      <c r="M1256">
        <f t="shared" si="78"/>
        <v>3016.9034999999999</v>
      </c>
      <c r="N1256">
        <f t="shared" si="79"/>
        <v>0</v>
      </c>
    </row>
    <row r="1257" spans="1:14" x14ac:dyDescent="0.25">
      <c r="A1257">
        <v>13086530</v>
      </c>
      <c r="B1257" t="s">
        <v>28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76"/>
        <v>7</v>
      </c>
      <c r="L1257">
        <f t="shared" si="77"/>
        <v>25</v>
      </c>
      <c r="M1257">
        <f t="shared" si="78"/>
        <v>2993.1015000000002</v>
      </c>
      <c r="N1257">
        <f t="shared" si="79"/>
        <v>0</v>
      </c>
    </row>
    <row r="1258" spans="1:14" x14ac:dyDescent="0.25">
      <c r="A1258">
        <v>13086530</v>
      </c>
      <c r="B1258" t="s">
        <v>28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76"/>
        <v>7</v>
      </c>
      <c r="L1258">
        <f t="shared" si="77"/>
        <v>26</v>
      </c>
      <c r="M1258">
        <f t="shared" si="78"/>
        <v>2987.1509999999998</v>
      </c>
      <c r="N1258">
        <f t="shared" si="79"/>
        <v>0</v>
      </c>
    </row>
    <row r="1259" spans="1:14" x14ac:dyDescent="0.25">
      <c r="A1259">
        <v>13086530</v>
      </c>
      <c r="B1259" t="s">
        <v>28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76"/>
        <v>7</v>
      </c>
      <c r="L1259">
        <f t="shared" si="77"/>
        <v>27</v>
      </c>
      <c r="M1259">
        <f t="shared" si="78"/>
        <v>2957.3985000000002</v>
      </c>
      <c r="N1259">
        <f t="shared" si="79"/>
        <v>0</v>
      </c>
    </row>
    <row r="1260" spans="1:14" x14ac:dyDescent="0.25">
      <c r="A1260">
        <v>13086530</v>
      </c>
      <c r="B1260" t="s">
        <v>28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76"/>
        <v>7</v>
      </c>
      <c r="L1260">
        <f t="shared" si="77"/>
        <v>28</v>
      </c>
      <c r="M1260">
        <f t="shared" si="78"/>
        <v>2987.1509999999998</v>
      </c>
      <c r="N1260">
        <f t="shared" si="79"/>
        <v>0</v>
      </c>
    </row>
    <row r="1261" spans="1:14" x14ac:dyDescent="0.25">
      <c r="A1261">
        <v>13086530</v>
      </c>
      <c r="B1261" t="s">
        <v>28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76"/>
        <v>7</v>
      </c>
      <c r="L1261">
        <f t="shared" si="77"/>
        <v>29</v>
      </c>
      <c r="M1261">
        <f t="shared" si="78"/>
        <v>2947.4810000000002</v>
      </c>
      <c r="N1261">
        <f t="shared" si="79"/>
        <v>0</v>
      </c>
    </row>
    <row r="1262" spans="1:14" x14ac:dyDescent="0.25">
      <c r="A1262">
        <v>13086530</v>
      </c>
      <c r="B1262" t="s">
        <v>28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76"/>
        <v>7</v>
      </c>
      <c r="L1262">
        <f t="shared" si="77"/>
        <v>30</v>
      </c>
      <c r="M1262">
        <f t="shared" si="78"/>
        <v>2923.6790000000001</v>
      </c>
      <c r="N1262">
        <f t="shared" si="79"/>
        <v>0</v>
      </c>
    </row>
    <row r="1263" spans="1:14" x14ac:dyDescent="0.25">
      <c r="A1263">
        <v>13086530</v>
      </c>
      <c r="B1263" t="s">
        <v>28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76"/>
        <v>7</v>
      </c>
      <c r="L1263">
        <f t="shared" si="77"/>
        <v>31</v>
      </c>
      <c r="M1263">
        <f t="shared" si="78"/>
        <v>2923.6790000000001</v>
      </c>
      <c r="N1263">
        <f t="shared" si="79"/>
        <v>0</v>
      </c>
    </row>
    <row r="1264" spans="1:14" x14ac:dyDescent="0.25">
      <c r="A1264">
        <v>13086530</v>
      </c>
      <c r="B1264" t="s">
        <v>28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76"/>
        <v>8</v>
      </c>
      <c r="L1264">
        <f t="shared" si="77"/>
        <v>1</v>
      </c>
      <c r="M1264">
        <f t="shared" si="78"/>
        <v>2915.7449999999999</v>
      </c>
      <c r="N1264">
        <f t="shared" si="79"/>
        <v>0</v>
      </c>
    </row>
    <row r="1265" spans="1:14" x14ac:dyDescent="0.25">
      <c r="A1265">
        <v>13086530</v>
      </c>
      <c r="B1265" t="s">
        <v>28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76"/>
        <v>8</v>
      </c>
      <c r="L1265">
        <f t="shared" si="77"/>
        <v>2</v>
      </c>
      <c r="M1265">
        <f t="shared" si="78"/>
        <v>2878.0585000000001</v>
      </c>
      <c r="N1265">
        <f t="shared" si="79"/>
        <v>0</v>
      </c>
    </row>
    <row r="1266" spans="1:14" x14ac:dyDescent="0.25">
      <c r="A1266">
        <v>13086530</v>
      </c>
      <c r="B1266" t="s">
        <v>28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76"/>
        <v>8</v>
      </c>
      <c r="L1266">
        <f t="shared" si="77"/>
        <v>3</v>
      </c>
      <c r="M1266">
        <f t="shared" si="78"/>
        <v>2878.0585000000001</v>
      </c>
      <c r="N1266">
        <f t="shared" si="79"/>
        <v>0</v>
      </c>
    </row>
    <row r="1267" spans="1:14" x14ac:dyDescent="0.25">
      <c r="A1267">
        <v>13086530</v>
      </c>
      <c r="B1267" t="s">
        <v>28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76"/>
        <v>8</v>
      </c>
      <c r="L1267">
        <f t="shared" si="77"/>
        <v>4</v>
      </c>
      <c r="M1267">
        <f t="shared" si="78"/>
        <v>2878.0585000000001</v>
      </c>
      <c r="N1267">
        <f t="shared" si="79"/>
        <v>0</v>
      </c>
    </row>
    <row r="1268" spans="1:14" x14ac:dyDescent="0.25">
      <c r="A1268">
        <v>13086530</v>
      </c>
      <c r="B1268" t="s">
        <v>28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76"/>
        <v>8</v>
      </c>
      <c r="L1268">
        <f t="shared" si="77"/>
        <v>5</v>
      </c>
      <c r="M1268">
        <f t="shared" si="78"/>
        <v>2876.0750000000003</v>
      </c>
      <c r="N1268">
        <f t="shared" si="79"/>
        <v>0</v>
      </c>
    </row>
    <row r="1269" spans="1:14" x14ac:dyDescent="0.25">
      <c r="A1269">
        <v>13086530</v>
      </c>
      <c r="B1269" t="s">
        <v>28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76"/>
        <v>8</v>
      </c>
      <c r="L1269">
        <f t="shared" si="77"/>
        <v>6</v>
      </c>
      <c r="M1269">
        <f t="shared" si="78"/>
        <v>2858.2235000000001</v>
      </c>
      <c r="N1269">
        <f t="shared" si="79"/>
        <v>0</v>
      </c>
    </row>
    <row r="1270" spans="1:14" x14ac:dyDescent="0.25">
      <c r="A1270">
        <v>13086530</v>
      </c>
      <c r="B1270" t="s">
        <v>28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76"/>
        <v>8</v>
      </c>
      <c r="L1270">
        <f t="shared" si="77"/>
        <v>7</v>
      </c>
      <c r="M1270">
        <f t="shared" si="78"/>
        <v>2876.0750000000003</v>
      </c>
      <c r="N1270">
        <f t="shared" si="79"/>
        <v>0</v>
      </c>
    </row>
    <row r="1271" spans="1:14" x14ac:dyDescent="0.25">
      <c r="A1271">
        <v>13086530</v>
      </c>
      <c r="B1271" t="s">
        <v>28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76"/>
        <v>8</v>
      </c>
      <c r="L1271">
        <f t="shared" si="77"/>
        <v>8</v>
      </c>
      <c r="M1271">
        <f t="shared" si="78"/>
        <v>2828.471</v>
      </c>
      <c r="N1271">
        <f t="shared" si="79"/>
        <v>0</v>
      </c>
    </row>
    <row r="1272" spans="1:14" x14ac:dyDescent="0.25">
      <c r="A1272">
        <v>13086530</v>
      </c>
      <c r="B1272" t="s">
        <v>28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76"/>
        <v>8</v>
      </c>
      <c r="L1272">
        <f t="shared" si="77"/>
        <v>9</v>
      </c>
      <c r="M1272">
        <f t="shared" si="78"/>
        <v>2772.933</v>
      </c>
      <c r="N1272">
        <f t="shared" si="79"/>
        <v>0</v>
      </c>
    </row>
    <row r="1273" spans="1:14" x14ac:dyDescent="0.25">
      <c r="A1273">
        <v>13086530</v>
      </c>
      <c r="B1273" t="s">
        <v>28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76"/>
        <v>8</v>
      </c>
      <c r="L1273">
        <f t="shared" si="77"/>
        <v>10</v>
      </c>
      <c r="M1273">
        <f t="shared" si="78"/>
        <v>2749.1309999999999</v>
      </c>
      <c r="N1273">
        <f t="shared" si="79"/>
        <v>0</v>
      </c>
    </row>
    <row r="1274" spans="1:14" x14ac:dyDescent="0.25">
      <c r="A1274">
        <v>13086530</v>
      </c>
      <c r="B1274" t="s">
        <v>28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76"/>
        <v>8</v>
      </c>
      <c r="L1274">
        <f t="shared" si="77"/>
        <v>11</v>
      </c>
      <c r="M1274">
        <f t="shared" si="78"/>
        <v>2687.6424999999999</v>
      </c>
      <c r="N1274">
        <f t="shared" si="79"/>
        <v>0</v>
      </c>
    </row>
    <row r="1275" spans="1:14" x14ac:dyDescent="0.25">
      <c r="A1275">
        <v>13086530</v>
      </c>
      <c r="B1275" t="s">
        <v>28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76"/>
        <v>8</v>
      </c>
      <c r="L1275">
        <f t="shared" si="77"/>
        <v>12</v>
      </c>
      <c r="M1275">
        <f t="shared" si="78"/>
        <v>2634.0880000000002</v>
      </c>
      <c r="N1275">
        <f t="shared" si="79"/>
        <v>0</v>
      </c>
    </row>
    <row r="1276" spans="1:14" x14ac:dyDescent="0.25">
      <c r="A1276">
        <v>13086530</v>
      </c>
      <c r="B1276" t="s">
        <v>28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76"/>
        <v>8</v>
      </c>
      <c r="L1276">
        <f t="shared" si="77"/>
        <v>13</v>
      </c>
      <c r="M1276">
        <f t="shared" si="78"/>
        <v>2636.0715</v>
      </c>
      <c r="N1276">
        <f t="shared" si="79"/>
        <v>0</v>
      </c>
    </row>
    <row r="1277" spans="1:14" x14ac:dyDescent="0.25">
      <c r="A1277">
        <v>13086530</v>
      </c>
      <c r="B1277" t="s">
        <v>28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76"/>
        <v>8</v>
      </c>
      <c r="L1277">
        <f t="shared" si="77"/>
        <v>14</v>
      </c>
      <c r="M1277">
        <f t="shared" si="78"/>
        <v>2634.0880000000002</v>
      </c>
      <c r="N1277">
        <f t="shared" si="79"/>
        <v>0</v>
      </c>
    </row>
    <row r="1278" spans="1:14" x14ac:dyDescent="0.25">
      <c r="A1278">
        <v>13086530</v>
      </c>
      <c r="B1278" t="s">
        <v>28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76"/>
        <v>8</v>
      </c>
      <c r="L1278">
        <f t="shared" si="77"/>
        <v>15</v>
      </c>
      <c r="M1278">
        <f t="shared" si="78"/>
        <v>2622.1869999999999</v>
      </c>
      <c r="N1278">
        <f t="shared" si="79"/>
        <v>0</v>
      </c>
    </row>
    <row r="1279" spans="1:14" x14ac:dyDescent="0.25">
      <c r="A1279">
        <v>13086530</v>
      </c>
      <c r="B1279" t="s">
        <v>28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76"/>
        <v>8</v>
      </c>
      <c r="L1279">
        <f t="shared" si="77"/>
        <v>16</v>
      </c>
      <c r="M1279">
        <f t="shared" si="78"/>
        <v>2606.319</v>
      </c>
      <c r="N1279">
        <f t="shared" si="79"/>
        <v>0</v>
      </c>
    </row>
    <row r="1280" spans="1:14" x14ac:dyDescent="0.25">
      <c r="A1280">
        <v>13086530</v>
      </c>
      <c r="B1280" t="s">
        <v>28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76"/>
        <v>8</v>
      </c>
      <c r="L1280">
        <f t="shared" si="77"/>
        <v>17</v>
      </c>
      <c r="M1280">
        <f t="shared" si="78"/>
        <v>2604.3355000000001</v>
      </c>
      <c r="N1280">
        <f t="shared" si="79"/>
        <v>0</v>
      </c>
    </row>
    <row r="1281" spans="1:14" x14ac:dyDescent="0.25">
      <c r="A1281">
        <v>13086530</v>
      </c>
      <c r="B1281" t="s">
        <v>28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76"/>
        <v>8</v>
      </c>
      <c r="L1281">
        <f t="shared" si="77"/>
        <v>18</v>
      </c>
      <c r="M1281">
        <f t="shared" si="78"/>
        <v>2606.319</v>
      </c>
      <c r="N1281">
        <f t="shared" si="79"/>
        <v>0</v>
      </c>
    </row>
    <row r="1282" spans="1:14" x14ac:dyDescent="0.25">
      <c r="A1282">
        <v>13086530</v>
      </c>
      <c r="B1282" t="s">
        <v>28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76"/>
        <v>8</v>
      </c>
      <c r="L1282">
        <f t="shared" si="77"/>
        <v>19</v>
      </c>
      <c r="M1282">
        <f t="shared" si="78"/>
        <v>2604.3355000000001</v>
      </c>
      <c r="N1282">
        <f t="shared" si="79"/>
        <v>0</v>
      </c>
    </row>
    <row r="1283" spans="1:14" x14ac:dyDescent="0.25">
      <c r="A1283">
        <v>13086530</v>
      </c>
      <c r="B1283" t="s">
        <v>28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80">MONTH(C1283)</f>
        <v>8</v>
      </c>
      <c r="L1283">
        <f t="shared" ref="L1283:L1346" si="81">DAY(C1283)</f>
        <v>20</v>
      </c>
      <c r="M1283">
        <f t="shared" ref="M1283:M1346" si="82">F1283*1.9835</f>
        <v>2602.3519999999999</v>
      </c>
      <c r="N1283">
        <f t="shared" ref="N1283:N1346" si="83">(D1283-F1283)*1.9835</f>
        <v>0</v>
      </c>
    </row>
    <row r="1284" spans="1:14" x14ac:dyDescent="0.25">
      <c r="A1284">
        <v>13086530</v>
      </c>
      <c r="B1284" t="s">
        <v>28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80"/>
        <v>8</v>
      </c>
      <c r="L1284">
        <f t="shared" si="81"/>
        <v>21</v>
      </c>
      <c r="M1284">
        <f t="shared" si="82"/>
        <v>2604.3355000000001</v>
      </c>
      <c r="N1284">
        <f t="shared" si="83"/>
        <v>0</v>
      </c>
    </row>
    <row r="1285" spans="1:14" x14ac:dyDescent="0.25">
      <c r="A1285">
        <v>13086530</v>
      </c>
      <c r="B1285" t="s">
        <v>28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80"/>
        <v>8</v>
      </c>
      <c r="L1285">
        <f t="shared" si="81"/>
        <v>22</v>
      </c>
      <c r="M1285">
        <f t="shared" si="82"/>
        <v>2523.0120000000002</v>
      </c>
      <c r="N1285">
        <f t="shared" si="83"/>
        <v>0</v>
      </c>
    </row>
    <row r="1286" spans="1:14" x14ac:dyDescent="0.25">
      <c r="A1286">
        <v>13086530</v>
      </c>
      <c r="B1286" t="s">
        <v>28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80"/>
        <v>8</v>
      </c>
      <c r="L1286">
        <f t="shared" si="81"/>
        <v>23</v>
      </c>
      <c r="M1286">
        <f t="shared" si="82"/>
        <v>2467.4740000000002</v>
      </c>
      <c r="N1286">
        <f t="shared" si="83"/>
        <v>0</v>
      </c>
    </row>
    <row r="1287" spans="1:14" x14ac:dyDescent="0.25">
      <c r="A1287">
        <v>13086530</v>
      </c>
      <c r="B1287" t="s">
        <v>28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80"/>
        <v>8</v>
      </c>
      <c r="L1287">
        <f t="shared" si="81"/>
        <v>24</v>
      </c>
      <c r="M1287">
        <f t="shared" si="82"/>
        <v>2469.4575</v>
      </c>
      <c r="N1287">
        <f t="shared" si="83"/>
        <v>0</v>
      </c>
    </row>
    <row r="1288" spans="1:14" x14ac:dyDescent="0.25">
      <c r="A1288">
        <v>13086530</v>
      </c>
      <c r="B1288" t="s">
        <v>28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80"/>
        <v>8</v>
      </c>
      <c r="L1288">
        <f t="shared" si="81"/>
        <v>25</v>
      </c>
      <c r="M1288">
        <f t="shared" si="82"/>
        <v>2467.4740000000002</v>
      </c>
      <c r="N1288">
        <f t="shared" si="83"/>
        <v>0</v>
      </c>
    </row>
    <row r="1289" spans="1:14" x14ac:dyDescent="0.25">
      <c r="A1289">
        <v>13086530</v>
      </c>
      <c r="B1289" t="s">
        <v>28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80"/>
        <v>8</v>
      </c>
      <c r="L1289">
        <f t="shared" si="81"/>
        <v>26</v>
      </c>
      <c r="M1289">
        <f t="shared" si="82"/>
        <v>2465.4904999999999</v>
      </c>
      <c r="N1289">
        <f t="shared" si="83"/>
        <v>0</v>
      </c>
    </row>
    <row r="1290" spans="1:14" x14ac:dyDescent="0.25">
      <c r="A1290">
        <v>13086530</v>
      </c>
      <c r="B1290" t="s">
        <v>28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80"/>
        <v>8</v>
      </c>
      <c r="L1290">
        <f t="shared" si="81"/>
        <v>27</v>
      </c>
      <c r="M1290">
        <f t="shared" si="82"/>
        <v>2396.0680000000002</v>
      </c>
      <c r="N1290">
        <f t="shared" si="83"/>
        <v>0</v>
      </c>
    </row>
    <row r="1291" spans="1:14" x14ac:dyDescent="0.25">
      <c r="A1291">
        <v>13086530</v>
      </c>
      <c r="B1291" t="s">
        <v>28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80"/>
        <v>8</v>
      </c>
      <c r="L1291">
        <f t="shared" si="81"/>
        <v>28</v>
      </c>
      <c r="M1291">
        <f t="shared" si="82"/>
        <v>2376.2330000000002</v>
      </c>
      <c r="N1291">
        <f t="shared" si="83"/>
        <v>0</v>
      </c>
    </row>
    <row r="1292" spans="1:14" x14ac:dyDescent="0.25">
      <c r="A1292">
        <v>13086530</v>
      </c>
      <c r="B1292" t="s">
        <v>28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80"/>
        <v>8</v>
      </c>
      <c r="L1292">
        <f t="shared" si="81"/>
        <v>29</v>
      </c>
      <c r="M1292">
        <f t="shared" si="82"/>
        <v>2372.2660000000001</v>
      </c>
      <c r="N1292">
        <f t="shared" si="83"/>
        <v>0</v>
      </c>
    </row>
    <row r="1293" spans="1:14" x14ac:dyDescent="0.25">
      <c r="A1293">
        <v>13086530</v>
      </c>
      <c r="B1293" t="s">
        <v>28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80"/>
        <v>8</v>
      </c>
      <c r="L1293">
        <f t="shared" si="81"/>
        <v>30</v>
      </c>
      <c r="M1293">
        <f t="shared" si="82"/>
        <v>2366.3155000000002</v>
      </c>
      <c r="N1293">
        <f t="shared" si="83"/>
        <v>0</v>
      </c>
    </row>
    <row r="1294" spans="1:14" x14ac:dyDescent="0.25">
      <c r="A1294">
        <v>13086530</v>
      </c>
      <c r="B1294" t="s">
        <v>28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80"/>
        <v>8</v>
      </c>
      <c r="L1294">
        <f t="shared" si="81"/>
        <v>31</v>
      </c>
      <c r="M1294">
        <f t="shared" si="82"/>
        <v>2364.3319999999999</v>
      </c>
      <c r="N1294">
        <f t="shared" si="83"/>
        <v>0</v>
      </c>
    </row>
    <row r="1295" spans="1:14" x14ac:dyDescent="0.25">
      <c r="A1295">
        <v>13086530</v>
      </c>
      <c r="B1295" t="s">
        <v>28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80"/>
        <v>9</v>
      </c>
      <c r="L1295">
        <f t="shared" si="81"/>
        <v>1</v>
      </c>
      <c r="M1295">
        <f t="shared" si="82"/>
        <v>2362.3485000000001</v>
      </c>
      <c r="N1295">
        <f t="shared" si="83"/>
        <v>0</v>
      </c>
    </row>
    <row r="1296" spans="1:14" x14ac:dyDescent="0.25">
      <c r="A1296">
        <v>13086530</v>
      </c>
      <c r="B1296" t="s">
        <v>28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80"/>
        <v>9</v>
      </c>
      <c r="L1296">
        <f t="shared" si="81"/>
        <v>2</v>
      </c>
      <c r="M1296">
        <f t="shared" si="82"/>
        <v>2364.3319999999999</v>
      </c>
      <c r="N1296">
        <f t="shared" si="83"/>
        <v>0</v>
      </c>
    </row>
    <row r="1297" spans="1:14" x14ac:dyDescent="0.25">
      <c r="A1297">
        <v>13086530</v>
      </c>
      <c r="B1297" t="s">
        <v>28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80"/>
        <v>9</v>
      </c>
      <c r="L1297">
        <f t="shared" si="81"/>
        <v>3</v>
      </c>
      <c r="M1297">
        <f t="shared" si="82"/>
        <v>2362.3485000000001</v>
      </c>
      <c r="N1297">
        <f t="shared" si="83"/>
        <v>0</v>
      </c>
    </row>
    <row r="1298" spans="1:14" x14ac:dyDescent="0.25">
      <c r="A1298">
        <v>13086530</v>
      </c>
      <c r="B1298" t="s">
        <v>28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80"/>
        <v>9</v>
      </c>
      <c r="L1298">
        <f t="shared" si="81"/>
        <v>4</v>
      </c>
      <c r="M1298">
        <f t="shared" si="82"/>
        <v>2265.1570000000002</v>
      </c>
      <c r="N1298">
        <f t="shared" si="83"/>
        <v>0</v>
      </c>
    </row>
    <row r="1299" spans="1:14" x14ac:dyDescent="0.25">
      <c r="A1299">
        <v>13086530</v>
      </c>
      <c r="B1299" t="s">
        <v>28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80"/>
        <v>9</v>
      </c>
      <c r="L1299">
        <f t="shared" si="81"/>
        <v>5</v>
      </c>
      <c r="M1299">
        <f t="shared" si="82"/>
        <v>2191.7674999999999</v>
      </c>
      <c r="N1299">
        <f t="shared" si="83"/>
        <v>0</v>
      </c>
    </row>
    <row r="1300" spans="1:14" x14ac:dyDescent="0.25">
      <c r="A1300">
        <v>13086530</v>
      </c>
      <c r="B1300" t="s">
        <v>28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80"/>
        <v>9</v>
      </c>
      <c r="L1300">
        <f t="shared" si="81"/>
        <v>6</v>
      </c>
      <c r="M1300">
        <f t="shared" si="82"/>
        <v>2144.1635000000001</v>
      </c>
      <c r="N1300">
        <f t="shared" si="83"/>
        <v>0</v>
      </c>
    </row>
    <row r="1301" spans="1:14" x14ac:dyDescent="0.25">
      <c r="A1301">
        <v>13086530</v>
      </c>
      <c r="B1301" t="s">
        <v>28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80"/>
        <v>9</v>
      </c>
      <c r="L1301">
        <f t="shared" si="81"/>
        <v>7</v>
      </c>
      <c r="M1301">
        <f t="shared" si="82"/>
        <v>2142.1799999999998</v>
      </c>
      <c r="N1301">
        <f t="shared" si="83"/>
        <v>0</v>
      </c>
    </row>
    <row r="1302" spans="1:14" x14ac:dyDescent="0.25">
      <c r="A1302">
        <v>13086530</v>
      </c>
      <c r="B1302" t="s">
        <v>28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80"/>
        <v>9</v>
      </c>
      <c r="L1302">
        <f t="shared" si="81"/>
        <v>8</v>
      </c>
      <c r="M1302">
        <f t="shared" si="82"/>
        <v>2076.7245000000003</v>
      </c>
      <c r="N1302">
        <f t="shared" si="83"/>
        <v>0</v>
      </c>
    </row>
    <row r="1303" spans="1:14" x14ac:dyDescent="0.25">
      <c r="A1303">
        <v>13086530</v>
      </c>
      <c r="B1303" t="s">
        <v>28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80"/>
        <v>9</v>
      </c>
      <c r="L1303">
        <f t="shared" si="81"/>
        <v>9</v>
      </c>
      <c r="M1303">
        <f t="shared" si="82"/>
        <v>2048.9555</v>
      </c>
      <c r="N1303">
        <f t="shared" si="83"/>
        <v>0</v>
      </c>
    </row>
    <row r="1304" spans="1:14" x14ac:dyDescent="0.25">
      <c r="A1304">
        <v>13086530</v>
      </c>
      <c r="B1304" t="s">
        <v>28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80"/>
        <v>9</v>
      </c>
      <c r="L1304">
        <f t="shared" si="81"/>
        <v>10</v>
      </c>
      <c r="M1304">
        <f t="shared" si="82"/>
        <v>2048.9555</v>
      </c>
      <c r="N1304">
        <f t="shared" si="83"/>
        <v>0</v>
      </c>
    </row>
    <row r="1305" spans="1:14" x14ac:dyDescent="0.25">
      <c r="A1305">
        <v>13086530</v>
      </c>
      <c r="B1305" t="s">
        <v>28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80"/>
        <v>9</v>
      </c>
      <c r="L1305">
        <f t="shared" si="81"/>
        <v>11</v>
      </c>
      <c r="M1305">
        <f t="shared" si="82"/>
        <v>2052.9225000000001</v>
      </c>
      <c r="N1305">
        <f t="shared" si="83"/>
        <v>0</v>
      </c>
    </row>
    <row r="1306" spans="1:14" x14ac:dyDescent="0.25">
      <c r="A1306">
        <v>13086530</v>
      </c>
      <c r="B1306" t="s">
        <v>28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80"/>
        <v>9</v>
      </c>
      <c r="L1306">
        <f t="shared" si="81"/>
        <v>12</v>
      </c>
      <c r="M1306">
        <f t="shared" si="82"/>
        <v>2044.9884999999999</v>
      </c>
      <c r="N1306">
        <f t="shared" si="83"/>
        <v>0</v>
      </c>
    </row>
    <row r="1307" spans="1:14" x14ac:dyDescent="0.25">
      <c r="A1307">
        <v>13086530</v>
      </c>
      <c r="B1307" t="s">
        <v>28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80"/>
        <v>9</v>
      </c>
      <c r="L1307">
        <f t="shared" si="81"/>
        <v>13</v>
      </c>
      <c r="M1307">
        <f t="shared" si="82"/>
        <v>2005.3185000000001</v>
      </c>
      <c r="N1307">
        <f t="shared" si="83"/>
        <v>0</v>
      </c>
    </row>
    <row r="1308" spans="1:14" x14ac:dyDescent="0.25">
      <c r="A1308">
        <v>13086530</v>
      </c>
      <c r="B1308" t="s">
        <v>28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80"/>
        <v>9</v>
      </c>
      <c r="L1308">
        <f t="shared" si="81"/>
        <v>14</v>
      </c>
      <c r="M1308">
        <f t="shared" si="82"/>
        <v>1989.4505000000001</v>
      </c>
      <c r="N1308">
        <f t="shared" si="83"/>
        <v>0</v>
      </c>
    </row>
    <row r="1309" spans="1:14" x14ac:dyDescent="0.25">
      <c r="A1309">
        <v>13086530</v>
      </c>
      <c r="B1309" t="s">
        <v>28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80"/>
        <v>9</v>
      </c>
      <c r="L1309">
        <f t="shared" si="81"/>
        <v>15</v>
      </c>
      <c r="M1309">
        <f t="shared" si="82"/>
        <v>1985.4835</v>
      </c>
      <c r="N1309">
        <f t="shared" si="83"/>
        <v>0</v>
      </c>
    </row>
    <row r="1310" spans="1:14" x14ac:dyDescent="0.25">
      <c r="A1310">
        <v>13086530</v>
      </c>
      <c r="B1310" t="s">
        <v>28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80"/>
        <v>9</v>
      </c>
      <c r="L1310">
        <f t="shared" si="81"/>
        <v>16</v>
      </c>
      <c r="M1310">
        <f t="shared" si="82"/>
        <v>1896.2260000000001</v>
      </c>
      <c r="N1310">
        <f t="shared" si="83"/>
        <v>0</v>
      </c>
    </row>
    <row r="1311" spans="1:14" x14ac:dyDescent="0.25">
      <c r="A1311">
        <v>13086530</v>
      </c>
      <c r="B1311" t="s">
        <v>28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80"/>
        <v>9</v>
      </c>
      <c r="L1311">
        <f t="shared" si="81"/>
        <v>17</v>
      </c>
      <c r="M1311">
        <f t="shared" si="82"/>
        <v>1876.3910000000001</v>
      </c>
      <c r="N1311">
        <f t="shared" si="83"/>
        <v>0</v>
      </c>
    </row>
    <row r="1312" spans="1:14" x14ac:dyDescent="0.25">
      <c r="A1312">
        <v>13086530</v>
      </c>
      <c r="B1312" t="s">
        <v>28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80"/>
        <v>9</v>
      </c>
      <c r="L1312">
        <f t="shared" si="81"/>
        <v>18</v>
      </c>
      <c r="M1312">
        <f t="shared" si="82"/>
        <v>1876.3910000000001</v>
      </c>
      <c r="N1312">
        <f t="shared" si="83"/>
        <v>0</v>
      </c>
    </row>
    <row r="1313" spans="1:14" x14ac:dyDescent="0.25">
      <c r="A1313">
        <v>13086530</v>
      </c>
      <c r="B1313" t="s">
        <v>28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80"/>
        <v>9</v>
      </c>
      <c r="L1313">
        <f t="shared" si="81"/>
        <v>19</v>
      </c>
      <c r="M1313">
        <f t="shared" si="82"/>
        <v>1876.3910000000001</v>
      </c>
      <c r="N1313">
        <f t="shared" si="83"/>
        <v>0</v>
      </c>
    </row>
    <row r="1314" spans="1:14" x14ac:dyDescent="0.25">
      <c r="A1314">
        <v>13086530</v>
      </c>
      <c r="B1314" t="s">
        <v>28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80"/>
        <v>9</v>
      </c>
      <c r="L1314">
        <f t="shared" si="81"/>
        <v>20</v>
      </c>
      <c r="M1314">
        <f t="shared" si="82"/>
        <v>1876.3910000000001</v>
      </c>
      <c r="N1314">
        <f t="shared" si="83"/>
        <v>0</v>
      </c>
    </row>
    <row r="1315" spans="1:14" x14ac:dyDescent="0.25">
      <c r="A1315">
        <v>13086530</v>
      </c>
      <c r="B1315" t="s">
        <v>28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80"/>
        <v>9</v>
      </c>
      <c r="L1315">
        <f t="shared" si="81"/>
        <v>21</v>
      </c>
      <c r="M1315">
        <f t="shared" si="82"/>
        <v>1876.3910000000001</v>
      </c>
      <c r="N1315">
        <f t="shared" si="83"/>
        <v>0</v>
      </c>
    </row>
    <row r="1316" spans="1:14" x14ac:dyDescent="0.25">
      <c r="A1316">
        <v>13086530</v>
      </c>
      <c r="B1316" t="s">
        <v>28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80"/>
        <v>9</v>
      </c>
      <c r="L1316">
        <f t="shared" si="81"/>
        <v>22</v>
      </c>
      <c r="M1316">
        <f t="shared" si="82"/>
        <v>1876.3910000000001</v>
      </c>
      <c r="N1316">
        <f t="shared" si="83"/>
        <v>0</v>
      </c>
    </row>
    <row r="1317" spans="1:14" x14ac:dyDescent="0.25">
      <c r="A1317">
        <v>13086530</v>
      </c>
      <c r="B1317" t="s">
        <v>28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80"/>
        <v>9</v>
      </c>
      <c r="L1317">
        <f t="shared" si="81"/>
        <v>23</v>
      </c>
      <c r="M1317">
        <f t="shared" si="82"/>
        <v>1876.3910000000001</v>
      </c>
      <c r="N1317">
        <f t="shared" si="83"/>
        <v>0</v>
      </c>
    </row>
    <row r="1318" spans="1:14" x14ac:dyDescent="0.25">
      <c r="A1318">
        <v>13086530</v>
      </c>
      <c r="B1318" t="s">
        <v>28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80"/>
        <v>9</v>
      </c>
      <c r="L1318">
        <f t="shared" si="81"/>
        <v>24</v>
      </c>
      <c r="M1318">
        <f t="shared" si="82"/>
        <v>1876.3910000000001</v>
      </c>
      <c r="N1318">
        <f t="shared" si="83"/>
        <v>0</v>
      </c>
    </row>
    <row r="1319" spans="1:14" x14ac:dyDescent="0.25">
      <c r="A1319">
        <v>13086530</v>
      </c>
      <c r="B1319" t="s">
        <v>28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80"/>
        <v>9</v>
      </c>
      <c r="L1319">
        <f t="shared" si="81"/>
        <v>25</v>
      </c>
      <c r="M1319">
        <f t="shared" si="82"/>
        <v>1880.3579999999999</v>
      </c>
      <c r="N1319">
        <f t="shared" si="83"/>
        <v>0</v>
      </c>
    </row>
    <row r="1320" spans="1:14" x14ac:dyDescent="0.25">
      <c r="A1320">
        <v>13086530</v>
      </c>
      <c r="B1320" t="s">
        <v>28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80"/>
        <v>9</v>
      </c>
      <c r="L1320">
        <f t="shared" si="81"/>
        <v>26</v>
      </c>
      <c r="M1320">
        <f t="shared" si="82"/>
        <v>1884.325</v>
      </c>
      <c r="N1320">
        <f t="shared" si="83"/>
        <v>0</v>
      </c>
    </row>
    <row r="1321" spans="1:14" x14ac:dyDescent="0.25">
      <c r="A1321">
        <v>13086530</v>
      </c>
      <c r="B1321" t="s">
        <v>28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80"/>
        <v>9</v>
      </c>
      <c r="L1321">
        <f t="shared" si="81"/>
        <v>27</v>
      </c>
      <c r="M1321">
        <f t="shared" si="82"/>
        <v>1888.2920000000001</v>
      </c>
      <c r="N1321">
        <f t="shared" si="83"/>
        <v>0</v>
      </c>
    </row>
    <row r="1322" spans="1:14" x14ac:dyDescent="0.25">
      <c r="A1322">
        <v>13086530</v>
      </c>
      <c r="B1322" t="s">
        <v>28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80"/>
        <v>9</v>
      </c>
      <c r="L1322">
        <f t="shared" si="81"/>
        <v>28</v>
      </c>
      <c r="M1322">
        <f t="shared" si="82"/>
        <v>1880.3579999999999</v>
      </c>
      <c r="N1322">
        <f t="shared" si="83"/>
        <v>0</v>
      </c>
    </row>
    <row r="1323" spans="1:14" x14ac:dyDescent="0.25">
      <c r="A1323">
        <v>13086530</v>
      </c>
      <c r="B1323" t="s">
        <v>28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80"/>
        <v>9</v>
      </c>
      <c r="L1323">
        <f t="shared" si="81"/>
        <v>29</v>
      </c>
      <c r="M1323">
        <f t="shared" si="82"/>
        <v>1868.4570000000001</v>
      </c>
      <c r="N1323">
        <f t="shared" si="83"/>
        <v>0</v>
      </c>
    </row>
    <row r="1324" spans="1:14" x14ac:dyDescent="0.25">
      <c r="A1324">
        <v>13086530</v>
      </c>
      <c r="B1324" t="s">
        <v>28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80"/>
        <v>9</v>
      </c>
      <c r="L1324">
        <f t="shared" si="81"/>
        <v>30</v>
      </c>
      <c r="M1324">
        <f t="shared" si="82"/>
        <v>1872.424</v>
      </c>
      <c r="N1324">
        <f t="shared" si="83"/>
        <v>0</v>
      </c>
    </row>
    <row r="1325" spans="1:14" x14ac:dyDescent="0.25">
      <c r="A1325">
        <v>13086530</v>
      </c>
      <c r="B1325" t="s">
        <v>28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80"/>
        <v>10</v>
      </c>
      <c r="L1325">
        <f t="shared" si="81"/>
        <v>1</v>
      </c>
      <c r="M1325">
        <f t="shared" si="82"/>
        <v>610.91800000000001</v>
      </c>
      <c r="N1325">
        <f t="shared" si="83"/>
        <v>0</v>
      </c>
    </row>
    <row r="1326" spans="1:14" x14ac:dyDescent="0.25">
      <c r="A1326">
        <v>13086530</v>
      </c>
      <c r="B1326" t="s">
        <v>28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80"/>
        <v>10</v>
      </c>
      <c r="L1326">
        <f t="shared" si="81"/>
        <v>2</v>
      </c>
      <c r="M1326">
        <f t="shared" si="82"/>
        <v>0</v>
      </c>
      <c r="N1326">
        <f t="shared" si="83"/>
        <v>0</v>
      </c>
    </row>
    <row r="1327" spans="1:14" x14ac:dyDescent="0.25">
      <c r="A1327">
        <v>13086530</v>
      </c>
      <c r="B1327" t="s">
        <v>28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80"/>
        <v>10</v>
      </c>
      <c r="L1327">
        <f t="shared" si="81"/>
        <v>3</v>
      </c>
      <c r="M1327">
        <f t="shared" si="82"/>
        <v>0</v>
      </c>
      <c r="N1327">
        <f t="shared" si="83"/>
        <v>0</v>
      </c>
    </row>
    <row r="1328" spans="1:14" x14ac:dyDescent="0.25">
      <c r="A1328">
        <v>13086530</v>
      </c>
      <c r="B1328" t="s">
        <v>28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80"/>
        <v>10</v>
      </c>
      <c r="L1328">
        <f t="shared" si="81"/>
        <v>4</v>
      </c>
      <c r="M1328">
        <f t="shared" si="82"/>
        <v>0</v>
      </c>
      <c r="N1328">
        <f t="shared" si="83"/>
        <v>0</v>
      </c>
    </row>
    <row r="1329" spans="1:14" x14ac:dyDescent="0.25">
      <c r="A1329">
        <v>13086530</v>
      </c>
      <c r="B1329" t="s">
        <v>28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80"/>
        <v>10</v>
      </c>
      <c r="L1329">
        <f t="shared" si="81"/>
        <v>5</v>
      </c>
      <c r="M1329">
        <f t="shared" si="82"/>
        <v>0</v>
      </c>
      <c r="N1329">
        <f t="shared" si="83"/>
        <v>0</v>
      </c>
    </row>
    <row r="1330" spans="1:14" x14ac:dyDescent="0.25">
      <c r="A1330">
        <v>13086530</v>
      </c>
      <c r="B1330" t="s">
        <v>28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80"/>
        <v>10</v>
      </c>
      <c r="L1330">
        <f t="shared" si="81"/>
        <v>6</v>
      </c>
      <c r="M1330">
        <f t="shared" si="82"/>
        <v>0</v>
      </c>
      <c r="N1330">
        <f t="shared" si="83"/>
        <v>0</v>
      </c>
    </row>
    <row r="1331" spans="1:14" x14ac:dyDescent="0.25">
      <c r="A1331">
        <v>13086530</v>
      </c>
      <c r="B1331" t="s">
        <v>28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80"/>
        <v>10</v>
      </c>
      <c r="L1331">
        <f t="shared" si="81"/>
        <v>7</v>
      </c>
      <c r="M1331">
        <f t="shared" si="82"/>
        <v>0</v>
      </c>
      <c r="N1331">
        <f t="shared" si="83"/>
        <v>0</v>
      </c>
    </row>
    <row r="1332" spans="1:14" x14ac:dyDescent="0.25">
      <c r="A1332">
        <v>13086530</v>
      </c>
      <c r="B1332" t="s">
        <v>28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80"/>
        <v>10</v>
      </c>
      <c r="L1332">
        <f t="shared" si="81"/>
        <v>8</v>
      </c>
      <c r="M1332">
        <f t="shared" si="82"/>
        <v>0</v>
      </c>
      <c r="N1332">
        <f t="shared" si="83"/>
        <v>0</v>
      </c>
    </row>
    <row r="1333" spans="1:14" x14ac:dyDescent="0.25">
      <c r="A1333">
        <v>13086530</v>
      </c>
      <c r="B1333" t="s">
        <v>28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80"/>
        <v>10</v>
      </c>
      <c r="L1333">
        <f t="shared" si="81"/>
        <v>9</v>
      </c>
      <c r="M1333">
        <f t="shared" si="82"/>
        <v>0</v>
      </c>
      <c r="N1333">
        <f t="shared" si="83"/>
        <v>0</v>
      </c>
    </row>
    <row r="1334" spans="1:14" x14ac:dyDescent="0.25">
      <c r="A1334">
        <v>13086530</v>
      </c>
      <c r="B1334" t="s">
        <v>28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80"/>
        <v>10</v>
      </c>
      <c r="L1334">
        <f t="shared" si="81"/>
        <v>10</v>
      </c>
      <c r="M1334">
        <f t="shared" si="82"/>
        <v>0</v>
      </c>
      <c r="N1334">
        <f t="shared" si="83"/>
        <v>0</v>
      </c>
    </row>
    <row r="1335" spans="1:14" x14ac:dyDescent="0.25">
      <c r="A1335">
        <v>13086530</v>
      </c>
      <c r="B1335" t="s">
        <v>28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80"/>
        <v>10</v>
      </c>
      <c r="L1335">
        <f t="shared" si="81"/>
        <v>11</v>
      </c>
      <c r="M1335">
        <f t="shared" si="82"/>
        <v>0</v>
      </c>
      <c r="N1335">
        <f t="shared" si="83"/>
        <v>0</v>
      </c>
    </row>
    <row r="1336" spans="1:14" x14ac:dyDescent="0.25">
      <c r="A1336">
        <v>13086530</v>
      </c>
      <c r="B1336" t="s">
        <v>28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80"/>
        <v>10</v>
      </c>
      <c r="L1336">
        <f t="shared" si="81"/>
        <v>12</v>
      </c>
      <c r="M1336">
        <f t="shared" si="82"/>
        <v>0</v>
      </c>
      <c r="N1336">
        <f t="shared" si="83"/>
        <v>0</v>
      </c>
    </row>
    <row r="1337" spans="1:14" x14ac:dyDescent="0.25">
      <c r="A1337">
        <v>13086530</v>
      </c>
      <c r="B1337" t="s">
        <v>28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80"/>
        <v>10</v>
      </c>
      <c r="L1337">
        <f t="shared" si="81"/>
        <v>13</v>
      </c>
      <c r="M1337">
        <f t="shared" si="82"/>
        <v>0</v>
      </c>
      <c r="N1337">
        <f t="shared" si="83"/>
        <v>0</v>
      </c>
    </row>
    <row r="1338" spans="1:14" x14ac:dyDescent="0.25">
      <c r="A1338">
        <v>13086530</v>
      </c>
      <c r="B1338" t="s">
        <v>28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80"/>
        <v>10</v>
      </c>
      <c r="L1338">
        <f t="shared" si="81"/>
        <v>14</v>
      </c>
      <c r="M1338">
        <f t="shared" si="82"/>
        <v>0</v>
      </c>
      <c r="N1338">
        <f t="shared" si="83"/>
        <v>0</v>
      </c>
    </row>
    <row r="1339" spans="1:14" x14ac:dyDescent="0.25">
      <c r="A1339">
        <v>13086530</v>
      </c>
      <c r="B1339" t="s">
        <v>28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80"/>
        <v>10</v>
      </c>
      <c r="L1339">
        <f t="shared" si="81"/>
        <v>15</v>
      </c>
      <c r="M1339">
        <f t="shared" si="82"/>
        <v>0</v>
      </c>
      <c r="N1339">
        <f t="shared" si="83"/>
        <v>0</v>
      </c>
    </row>
    <row r="1340" spans="1:14" x14ac:dyDescent="0.25">
      <c r="A1340">
        <v>13086530</v>
      </c>
      <c r="B1340" t="s">
        <v>28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80"/>
        <v>10</v>
      </c>
      <c r="L1340">
        <f t="shared" si="81"/>
        <v>16</v>
      </c>
      <c r="M1340">
        <f t="shared" si="82"/>
        <v>0</v>
      </c>
      <c r="N1340">
        <f t="shared" si="83"/>
        <v>0</v>
      </c>
    </row>
    <row r="1341" spans="1:14" x14ac:dyDescent="0.25">
      <c r="A1341">
        <v>13086530</v>
      </c>
      <c r="B1341" t="s">
        <v>28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80"/>
        <v>10</v>
      </c>
      <c r="L1341">
        <f t="shared" si="81"/>
        <v>17</v>
      </c>
      <c r="M1341">
        <f t="shared" si="82"/>
        <v>0</v>
      </c>
      <c r="N1341">
        <f t="shared" si="83"/>
        <v>0</v>
      </c>
    </row>
    <row r="1342" spans="1:14" x14ac:dyDescent="0.25">
      <c r="A1342">
        <v>13086530</v>
      </c>
      <c r="B1342" t="s">
        <v>28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80"/>
        <v>10</v>
      </c>
      <c r="L1342">
        <f t="shared" si="81"/>
        <v>18</v>
      </c>
      <c r="M1342">
        <f t="shared" si="82"/>
        <v>0</v>
      </c>
      <c r="N1342">
        <f t="shared" si="83"/>
        <v>0</v>
      </c>
    </row>
    <row r="1343" spans="1:14" x14ac:dyDescent="0.25">
      <c r="A1343">
        <v>13086530</v>
      </c>
      <c r="B1343" t="s">
        <v>28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80"/>
        <v>10</v>
      </c>
      <c r="L1343">
        <f t="shared" si="81"/>
        <v>19</v>
      </c>
      <c r="M1343">
        <f t="shared" si="82"/>
        <v>0</v>
      </c>
      <c r="N1343">
        <f t="shared" si="83"/>
        <v>0</v>
      </c>
    </row>
    <row r="1344" spans="1:14" x14ac:dyDescent="0.25">
      <c r="A1344">
        <v>13086530</v>
      </c>
      <c r="B1344" t="s">
        <v>28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80"/>
        <v>10</v>
      </c>
      <c r="L1344">
        <f t="shared" si="81"/>
        <v>20</v>
      </c>
      <c r="M1344">
        <f t="shared" si="82"/>
        <v>0</v>
      </c>
      <c r="N1344">
        <f t="shared" si="83"/>
        <v>0</v>
      </c>
    </row>
    <row r="1345" spans="1:14" x14ac:dyDescent="0.25">
      <c r="A1345">
        <v>13086530</v>
      </c>
      <c r="B1345" t="s">
        <v>28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80"/>
        <v>10</v>
      </c>
      <c r="L1345">
        <f t="shared" si="81"/>
        <v>21</v>
      </c>
      <c r="M1345">
        <f t="shared" si="82"/>
        <v>0</v>
      </c>
      <c r="N1345">
        <f t="shared" si="83"/>
        <v>0</v>
      </c>
    </row>
    <row r="1346" spans="1:14" x14ac:dyDescent="0.25">
      <c r="A1346">
        <v>13086530</v>
      </c>
      <c r="B1346" t="s">
        <v>28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80"/>
        <v>10</v>
      </c>
      <c r="L1346">
        <f t="shared" si="81"/>
        <v>22</v>
      </c>
      <c r="M1346">
        <f t="shared" si="82"/>
        <v>0</v>
      </c>
      <c r="N1346">
        <f t="shared" si="83"/>
        <v>0</v>
      </c>
    </row>
    <row r="1347" spans="1:14" x14ac:dyDescent="0.25">
      <c r="A1347">
        <v>13086530</v>
      </c>
      <c r="B1347" t="s">
        <v>28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84">MONTH(C1347)</f>
        <v>10</v>
      </c>
      <c r="L1347">
        <f t="shared" ref="L1347:L1410" si="85">DAY(C1347)</f>
        <v>23</v>
      </c>
      <c r="M1347">
        <f t="shared" ref="M1347:M1410" si="86">F1347*1.9835</f>
        <v>0</v>
      </c>
      <c r="N1347">
        <f t="shared" ref="N1347:N1410" si="87">(D1347-F1347)*1.9835</f>
        <v>0</v>
      </c>
    </row>
    <row r="1348" spans="1:14" x14ac:dyDescent="0.25">
      <c r="A1348">
        <v>13086530</v>
      </c>
      <c r="B1348" t="s">
        <v>28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84"/>
        <v>10</v>
      </c>
      <c r="L1348">
        <f t="shared" si="85"/>
        <v>24</v>
      </c>
      <c r="M1348">
        <f t="shared" si="86"/>
        <v>0</v>
      </c>
      <c r="N1348">
        <f t="shared" si="87"/>
        <v>0</v>
      </c>
    </row>
    <row r="1349" spans="1:14" x14ac:dyDescent="0.25">
      <c r="A1349">
        <v>13086530</v>
      </c>
      <c r="B1349" t="s">
        <v>28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84"/>
        <v>10</v>
      </c>
      <c r="L1349">
        <f t="shared" si="85"/>
        <v>25</v>
      </c>
      <c r="M1349">
        <f t="shared" si="86"/>
        <v>0</v>
      </c>
      <c r="N1349">
        <f t="shared" si="87"/>
        <v>0</v>
      </c>
    </row>
    <row r="1350" spans="1:14" x14ac:dyDescent="0.25">
      <c r="A1350">
        <v>13086530</v>
      </c>
      <c r="B1350" t="s">
        <v>28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84"/>
        <v>10</v>
      </c>
      <c r="L1350">
        <f t="shared" si="85"/>
        <v>26</v>
      </c>
      <c r="M1350">
        <f t="shared" si="86"/>
        <v>0</v>
      </c>
      <c r="N1350">
        <f t="shared" si="87"/>
        <v>0</v>
      </c>
    </row>
    <row r="1351" spans="1:14" x14ac:dyDescent="0.25">
      <c r="A1351">
        <v>13086530</v>
      </c>
      <c r="B1351" t="s">
        <v>28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84"/>
        <v>10</v>
      </c>
      <c r="L1351">
        <f t="shared" si="85"/>
        <v>27</v>
      </c>
      <c r="M1351">
        <f t="shared" si="86"/>
        <v>0</v>
      </c>
      <c r="N1351">
        <f t="shared" si="87"/>
        <v>0</v>
      </c>
    </row>
    <row r="1352" spans="1:14" x14ac:dyDescent="0.25">
      <c r="A1352">
        <v>13086530</v>
      </c>
      <c r="B1352" t="s">
        <v>28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84"/>
        <v>10</v>
      </c>
      <c r="L1352">
        <f t="shared" si="85"/>
        <v>28</v>
      </c>
      <c r="M1352">
        <f t="shared" si="86"/>
        <v>0</v>
      </c>
      <c r="N1352">
        <f t="shared" si="87"/>
        <v>0</v>
      </c>
    </row>
    <row r="1353" spans="1:14" x14ac:dyDescent="0.25">
      <c r="A1353">
        <v>13086530</v>
      </c>
      <c r="B1353" t="s">
        <v>28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84"/>
        <v>10</v>
      </c>
      <c r="L1353">
        <f t="shared" si="85"/>
        <v>29</v>
      </c>
      <c r="M1353">
        <f t="shared" si="86"/>
        <v>0</v>
      </c>
      <c r="N1353">
        <f t="shared" si="87"/>
        <v>0</v>
      </c>
    </row>
    <row r="1354" spans="1:14" x14ac:dyDescent="0.25">
      <c r="A1354">
        <v>13086530</v>
      </c>
      <c r="B1354" t="s">
        <v>28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84"/>
        <v>10</v>
      </c>
      <c r="L1354">
        <f t="shared" si="85"/>
        <v>30</v>
      </c>
      <c r="M1354">
        <f t="shared" si="86"/>
        <v>0</v>
      </c>
      <c r="N1354">
        <f t="shared" si="87"/>
        <v>0</v>
      </c>
    </row>
    <row r="1355" spans="1:14" x14ac:dyDescent="0.25">
      <c r="A1355">
        <v>13086530</v>
      </c>
      <c r="B1355" t="s">
        <v>28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84"/>
        <v>10</v>
      </c>
      <c r="L1355">
        <f t="shared" si="85"/>
        <v>31</v>
      </c>
      <c r="M1355">
        <f t="shared" si="86"/>
        <v>0</v>
      </c>
      <c r="N1355">
        <f t="shared" si="87"/>
        <v>0</v>
      </c>
    </row>
    <row r="1356" spans="1:14" x14ac:dyDescent="0.25">
      <c r="A1356">
        <v>13086530</v>
      </c>
      <c r="B1356" t="s">
        <v>28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84"/>
        <v>4</v>
      </c>
      <c r="L1356">
        <f t="shared" si="85"/>
        <v>17</v>
      </c>
      <c r="M1356">
        <f t="shared" si="86"/>
        <v>0</v>
      </c>
      <c r="N1356">
        <f t="shared" si="87"/>
        <v>287.60750000000002</v>
      </c>
    </row>
    <row r="1357" spans="1:14" x14ac:dyDescent="0.25">
      <c r="A1357">
        <v>13086530</v>
      </c>
      <c r="B1357" t="s">
        <v>28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84"/>
        <v>4</v>
      </c>
      <c r="L1357">
        <f t="shared" si="85"/>
        <v>18</v>
      </c>
      <c r="M1357">
        <f t="shared" si="86"/>
        <v>0</v>
      </c>
      <c r="N1357">
        <f t="shared" si="87"/>
        <v>896.54200000000003</v>
      </c>
    </row>
    <row r="1358" spans="1:14" x14ac:dyDescent="0.25">
      <c r="A1358">
        <v>13086530</v>
      </c>
      <c r="B1358" t="s">
        <v>28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84"/>
        <v>4</v>
      </c>
      <c r="L1358">
        <f t="shared" si="85"/>
        <v>19</v>
      </c>
      <c r="M1358">
        <f t="shared" si="86"/>
        <v>0</v>
      </c>
      <c r="N1358">
        <f t="shared" si="87"/>
        <v>1604.6514999999999</v>
      </c>
    </row>
    <row r="1359" spans="1:14" x14ac:dyDescent="0.25">
      <c r="A1359">
        <v>13086530</v>
      </c>
      <c r="B1359" t="s">
        <v>28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84"/>
        <v>4</v>
      </c>
      <c r="L1359">
        <f t="shared" si="85"/>
        <v>20</v>
      </c>
      <c r="M1359">
        <f t="shared" si="86"/>
        <v>0</v>
      </c>
      <c r="N1359">
        <f t="shared" si="87"/>
        <v>1789.117</v>
      </c>
    </row>
    <row r="1360" spans="1:14" x14ac:dyDescent="0.25">
      <c r="A1360">
        <v>13086530</v>
      </c>
      <c r="B1360" t="s">
        <v>28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84"/>
        <v>4</v>
      </c>
      <c r="L1360">
        <f t="shared" si="85"/>
        <v>21</v>
      </c>
      <c r="M1360">
        <f t="shared" si="86"/>
        <v>0</v>
      </c>
      <c r="N1360">
        <f t="shared" si="87"/>
        <v>1789.117</v>
      </c>
    </row>
    <row r="1361" spans="1:14" x14ac:dyDescent="0.25">
      <c r="A1361">
        <v>13086530</v>
      </c>
      <c r="B1361" t="s">
        <v>28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84"/>
        <v>4</v>
      </c>
      <c r="L1361">
        <f t="shared" si="85"/>
        <v>22</v>
      </c>
      <c r="M1361">
        <f t="shared" si="86"/>
        <v>0</v>
      </c>
      <c r="N1361">
        <f t="shared" si="87"/>
        <v>1789.117</v>
      </c>
    </row>
    <row r="1362" spans="1:14" x14ac:dyDescent="0.25">
      <c r="A1362">
        <v>13086530</v>
      </c>
      <c r="B1362" t="s">
        <v>28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84"/>
        <v>4</v>
      </c>
      <c r="L1362">
        <f t="shared" si="85"/>
        <v>23</v>
      </c>
      <c r="M1362">
        <f t="shared" si="86"/>
        <v>0</v>
      </c>
      <c r="N1362">
        <f t="shared" si="87"/>
        <v>1791.1005</v>
      </c>
    </row>
    <row r="1363" spans="1:14" x14ac:dyDescent="0.25">
      <c r="A1363">
        <v>13086530</v>
      </c>
      <c r="B1363" t="s">
        <v>28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84"/>
        <v>4</v>
      </c>
      <c r="L1363">
        <f t="shared" si="85"/>
        <v>24</v>
      </c>
      <c r="M1363">
        <f t="shared" si="86"/>
        <v>0</v>
      </c>
      <c r="N1363">
        <f t="shared" si="87"/>
        <v>1795.0675000000001</v>
      </c>
    </row>
    <row r="1364" spans="1:14" x14ac:dyDescent="0.25">
      <c r="A1364">
        <v>13086530</v>
      </c>
      <c r="B1364" t="s">
        <v>28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84"/>
        <v>4</v>
      </c>
      <c r="L1364">
        <f t="shared" si="85"/>
        <v>25</v>
      </c>
      <c r="M1364">
        <f t="shared" si="86"/>
        <v>0</v>
      </c>
      <c r="N1364">
        <f t="shared" si="87"/>
        <v>1797.0509999999999</v>
      </c>
    </row>
    <row r="1365" spans="1:14" x14ac:dyDescent="0.25">
      <c r="A1365">
        <v>13086530</v>
      </c>
      <c r="B1365" t="s">
        <v>28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84"/>
        <v>4</v>
      </c>
      <c r="L1365">
        <f t="shared" si="85"/>
        <v>26</v>
      </c>
      <c r="M1365">
        <f t="shared" si="86"/>
        <v>0</v>
      </c>
      <c r="N1365">
        <f t="shared" si="87"/>
        <v>1803.0015000000001</v>
      </c>
    </row>
    <row r="1366" spans="1:14" x14ac:dyDescent="0.25">
      <c r="A1366">
        <v>13086530</v>
      </c>
      <c r="B1366" t="s">
        <v>28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84"/>
        <v>4</v>
      </c>
      <c r="L1366">
        <f t="shared" si="85"/>
        <v>27</v>
      </c>
      <c r="M1366">
        <f t="shared" si="86"/>
        <v>0</v>
      </c>
      <c r="N1366">
        <f t="shared" si="87"/>
        <v>1810.9355</v>
      </c>
    </row>
    <row r="1367" spans="1:14" x14ac:dyDescent="0.25">
      <c r="A1367">
        <v>13086530</v>
      </c>
      <c r="B1367" t="s">
        <v>28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84"/>
        <v>4</v>
      </c>
      <c r="L1367">
        <f t="shared" si="85"/>
        <v>28</v>
      </c>
      <c r="M1367">
        <f t="shared" si="86"/>
        <v>0</v>
      </c>
      <c r="N1367">
        <f t="shared" si="87"/>
        <v>1816.886</v>
      </c>
    </row>
    <row r="1368" spans="1:14" x14ac:dyDescent="0.25">
      <c r="A1368">
        <v>13086530</v>
      </c>
      <c r="B1368" t="s">
        <v>28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84"/>
        <v>4</v>
      </c>
      <c r="L1368">
        <f t="shared" si="85"/>
        <v>29</v>
      </c>
      <c r="M1368">
        <f t="shared" si="86"/>
        <v>0</v>
      </c>
      <c r="N1368">
        <f t="shared" si="87"/>
        <v>1814.9025000000001</v>
      </c>
    </row>
    <row r="1369" spans="1:14" x14ac:dyDescent="0.25">
      <c r="A1369">
        <v>13086530</v>
      </c>
      <c r="B1369" t="s">
        <v>28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84"/>
        <v>4</v>
      </c>
      <c r="L1369">
        <f t="shared" si="85"/>
        <v>30</v>
      </c>
      <c r="M1369">
        <f t="shared" si="86"/>
        <v>0</v>
      </c>
      <c r="N1369">
        <f t="shared" si="87"/>
        <v>1822.8365000000001</v>
      </c>
    </row>
    <row r="1370" spans="1:14" x14ac:dyDescent="0.25">
      <c r="A1370">
        <v>13086530</v>
      </c>
      <c r="B1370" t="s">
        <v>28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84"/>
        <v>5</v>
      </c>
      <c r="L1370">
        <f t="shared" si="85"/>
        <v>1</v>
      </c>
      <c r="M1370">
        <f t="shared" si="86"/>
        <v>0</v>
      </c>
      <c r="N1370">
        <f t="shared" si="87"/>
        <v>1820.8530000000001</v>
      </c>
    </row>
    <row r="1371" spans="1:14" x14ac:dyDescent="0.25">
      <c r="A1371">
        <v>13086530</v>
      </c>
      <c r="B1371" t="s">
        <v>28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84"/>
        <v>5</v>
      </c>
      <c r="L1371">
        <f t="shared" si="85"/>
        <v>2</v>
      </c>
      <c r="M1371">
        <f t="shared" si="86"/>
        <v>0</v>
      </c>
      <c r="N1371">
        <f t="shared" si="87"/>
        <v>1828.787</v>
      </c>
    </row>
    <row r="1372" spans="1:14" x14ac:dyDescent="0.25">
      <c r="A1372">
        <v>13086530</v>
      </c>
      <c r="B1372" t="s">
        <v>28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84"/>
        <v>5</v>
      </c>
      <c r="L1372">
        <f t="shared" si="85"/>
        <v>3</v>
      </c>
      <c r="M1372">
        <f t="shared" si="86"/>
        <v>0</v>
      </c>
      <c r="N1372">
        <f t="shared" si="87"/>
        <v>1830.7705000000001</v>
      </c>
    </row>
    <row r="1373" spans="1:14" x14ac:dyDescent="0.25">
      <c r="A1373">
        <v>13086530</v>
      </c>
      <c r="B1373" t="s">
        <v>28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84"/>
        <v>5</v>
      </c>
      <c r="L1373">
        <f t="shared" si="85"/>
        <v>4</v>
      </c>
      <c r="M1373">
        <f t="shared" si="86"/>
        <v>0</v>
      </c>
      <c r="N1373">
        <f t="shared" si="87"/>
        <v>1828.787</v>
      </c>
    </row>
    <row r="1374" spans="1:14" x14ac:dyDescent="0.25">
      <c r="A1374">
        <v>13086530</v>
      </c>
      <c r="B1374" t="s">
        <v>28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84"/>
        <v>5</v>
      </c>
      <c r="L1374">
        <f t="shared" si="85"/>
        <v>5</v>
      </c>
      <c r="M1374">
        <f t="shared" si="86"/>
        <v>0</v>
      </c>
      <c r="N1374">
        <f t="shared" si="87"/>
        <v>1832.7540000000001</v>
      </c>
    </row>
    <row r="1375" spans="1:14" x14ac:dyDescent="0.25">
      <c r="A1375">
        <v>13086530</v>
      </c>
      <c r="B1375" t="s">
        <v>28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84"/>
        <v>5</v>
      </c>
      <c r="L1375">
        <f t="shared" si="85"/>
        <v>6</v>
      </c>
      <c r="M1375">
        <f t="shared" si="86"/>
        <v>0</v>
      </c>
      <c r="N1375">
        <f t="shared" si="87"/>
        <v>1838.7045000000001</v>
      </c>
    </row>
    <row r="1376" spans="1:14" x14ac:dyDescent="0.25">
      <c r="A1376">
        <v>13086530</v>
      </c>
      <c r="B1376" t="s">
        <v>28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84"/>
        <v>5</v>
      </c>
      <c r="L1376">
        <f t="shared" si="85"/>
        <v>7</v>
      </c>
      <c r="M1376">
        <f t="shared" si="86"/>
        <v>0</v>
      </c>
      <c r="N1376">
        <f t="shared" si="87"/>
        <v>1838.7045000000001</v>
      </c>
    </row>
    <row r="1377" spans="1:14" x14ac:dyDescent="0.25">
      <c r="A1377">
        <v>13086530</v>
      </c>
      <c r="B1377" t="s">
        <v>28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84"/>
        <v>5</v>
      </c>
      <c r="L1377">
        <f t="shared" si="85"/>
        <v>8</v>
      </c>
      <c r="M1377">
        <f t="shared" si="86"/>
        <v>0</v>
      </c>
      <c r="N1377">
        <f t="shared" si="87"/>
        <v>1328.9449999999999</v>
      </c>
    </row>
    <row r="1378" spans="1:14" x14ac:dyDescent="0.25">
      <c r="A1378">
        <v>13086530</v>
      </c>
      <c r="B1378" t="s">
        <v>28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84"/>
        <v>5</v>
      </c>
      <c r="L1378">
        <f t="shared" si="85"/>
        <v>9</v>
      </c>
      <c r="M1378">
        <f t="shared" si="86"/>
        <v>0</v>
      </c>
      <c r="N1378">
        <f t="shared" si="87"/>
        <v>1035.3869999999999</v>
      </c>
    </row>
    <row r="1379" spans="1:14" x14ac:dyDescent="0.25">
      <c r="A1379">
        <v>13086530</v>
      </c>
      <c r="B1379" t="s">
        <v>28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84"/>
        <v>5</v>
      </c>
      <c r="L1379">
        <f t="shared" si="85"/>
        <v>10</v>
      </c>
      <c r="M1379">
        <f t="shared" si="86"/>
        <v>0</v>
      </c>
      <c r="N1379">
        <f t="shared" si="87"/>
        <v>1295.2255</v>
      </c>
    </row>
    <row r="1380" spans="1:14" x14ac:dyDescent="0.25">
      <c r="A1380">
        <v>13086530</v>
      </c>
      <c r="B1380" t="s">
        <v>28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84"/>
        <v>5</v>
      </c>
      <c r="L1380">
        <f t="shared" si="85"/>
        <v>11</v>
      </c>
      <c r="M1380">
        <f t="shared" si="86"/>
        <v>0</v>
      </c>
      <c r="N1380">
        <f t="shared" si="87"/>
        <v>1410.2685000000001</v>
      </c>
    </row>
    <row r="1381" spans="1:14" x14ac:dyDescent="0.25">
      <c r="A1381">
        <v>13086530</v>
      </c>
      <c r="B1381" t="s">
        <v>28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84"/>
        <v>5</v>
      </c>
      <c r="L1381">
        <f t="shared" si="85"/>
        <v>12</v>
      </c>
      <c r="M1381">
        <f t="shared" si="86"/>
        <v>0</v>
      </c>
      <c r="N1381">
        <f t="shared" si="87"/>
        <v>1408.2850000000001</v>
      </c>
    </row>
    <row r="1382" spans="1:14" x14ac:dyDescent="0.25">
      <c r="A1382">
        <v>13086530</v>
      </c>
      <c r="B1382" t="s">
        <v>28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84"/>
        <v>5</v>
      </c>
      <c r="L1382">
        <f t="shared" si="85"/>
        <v>13</v>
      </c>
      <c r="M1382">
        <f t="shared" si="86"/>
        <v>0</v>
      </c>
      <c r="N1382">
        <f t="shared" si="87"/>
        <v>1414.2355</v>
      </c>
    </row>
    <row r="1383" spans="1:14" x14ac:dyDescent="0.25">
      <c r="A1383">
        <v>13086530</v>
      </c>
      <c r="B1383" t="s">
        <v>28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84"/>
        <v>5</v>
      </c>
      <c r="L1383">
        <f t="shared" si="85"/>
        <v>14</v>
      </c>
      <c r="M1383">
        <f t="shared" si="86"/>
        <v>0</v>
      </c>
      <c r="N1383">
        <f t="shared" si="87"/>
        <v>1418.2025000000001</v>
      </c>
    </row>
    <row r="1384" spans="1:14" x14ac:dyDescent="0.25">
      <c r="A1384">
        <v>13086530</v>
      </c>
      <c r="B1384" t="s">
        <v>28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84"/>
        <v>5</v>
      </c>
      <c r="L1384">
        <f t="shared" si="85"/>
        <v>15</v>
      </c>
      <c r="M1384">
        <f t="shared" si="86"/>
        <v>0</v>
      </c>
      <c r="N1384">
        <f t="shared" si="87"/>
        <v>1691.9255000000001</v>
      </c>
    </row>
    <row r="1385" spans="1:14" x14ac:dyDescent="0.25">
      <c r="A1385">
        <v>13086530</v>
      </c>
      <c r="B1385" t="s">
        <v>28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84"/>
        <v>5</v>
      </c>
      <c r="L1385">
        <f t="shared" si="85"/>
        <v>16</v>
      </c>
      <c r="M1385">
        <f t="shared" si="86"/>
        <v>0</v>
      </c>
      <c r="N1385">
        <f t="shared" si="87"/>
        <v>1854.5725</v>
      </c>
    </row>
    <row r="1386" spans="1:14" x14ac:dyDescent="0.25">
      <c r="A1386">
        <v>13086530</v>
      </c>
      <c r="B1386" t="s">
        <v>28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84"/>
        <v>5</v>
      </c>
      <c r="L1386">
        <f t="shared" si="85"/>
        <v>17</v>
      </c>
      <c r="M1386">
        <f t="shared" si="86"/>
        <v>0</v>
      </c>
      <c r="N1386">
        <f t="shared" si="87"/>
        <v>1993.4175</v>
      </c>
    </row>
    <row r="1387" spans="1:14" x14ac:dyDescent="0.25">
      <c r="A1387">
        <v>13086530</v>
      </c>
      <c r="B1387" t="s">
        <v>28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84"/>
        <v>5</v>
      </c>
      <c r="L1387">
        <f t="shared" si="85"/>
        <v>18</v>
      </c>
      <c r="M1387">
        <f t="shared" si="86"/>
        <v>0</v>
      </c>
      <c r="N1387">
        <f t="shared" si="87"/>
        <v>2098.5430000000001</v>
      </c>
    </row>
    <row r="1388" spans="1:14" x14ac:dyDescent="0.25">
      <c r="A1388">
        <v>13086530</v>
      </c>
      <c r="B1388" t="s">
        <v>28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84"/>
        <v>5</v>
      </c>
      <c r="L1388">
        <f t="shared" si="85"/>
        <v>19</v>
      </c>
      <c r="M1388">
        <f t="shared" si="86"/>
        <v>0</v>
      </c>
      <c r="N1388">
        <f t="shared" si="87"/>
        <v>2086.6419999999998</v>
      </c>
    </row>
    <row r="1389" spans="1:14" x14ac:dyDescent="0.25">
      <c r="A1389">
        <v>13086530</v>
      </c>
      <c r="B1389" t="s">
        <v>28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84"/>
        <v>5</v>
      </c>
      <c r="L1389">
        <f t="shared" si="85"/>
        <v>20</v>
      </c>
      <c r="M1389">
        <f t="shared" si="86"/>
        <v>0</v>
      </c>
      <c r="N1389">
        <f t="shared" si="87"/>
        <v>2080.6914999999999</v>
      </c>
    </row>
    <row r="1390" spans="1:14" x14ac:dyDescent="0.25">
      <c r="A1390">
        <v>13086530</v>
      </c>
      <c r="B1390" t="s">
        <v>28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84"/>
        <v>5</v>
      </c>
      <c r="L1390">
        <f t="shared" si="85"/>
        <v>21</v>
      </c>
      <c r="M1390">
        <f t="shared" si="86"/>
        <v>0</v>
      </c>
      <c r="N1390">
        <f t="shared" si="87"/>
        <v>2074.741</v>
      </c>
    </row>
    <row r="1391" spans="1:14" x14ac:dyDescent="0.25">
      <c r="A1391">
        <v>13086530</v>
      </c>
      <c r="B1391" t="s">
        <v>28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84"/>
        <v>5</v>
      </c>
      <c r="L1391">
        <f t="shared" si="85"/>
        <v>22</v>
      </c>
      <c r="M1391">
        <f t="shared" si="86"/>
        <v>0</v>
      </c>
      <c r="N1391">
        <f t="shared" si="87"/>
        <v>2062.84</v>
      </c>
    </row>
    <row r="1392" spans="1:14" x14ac:dyDescent="0.25">
      <c r="A1392">
        <v>13086530</v>
      </c>
      <c r="B1392" t="s">
        <v>28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84"/>
        <v>5</v>
      </c>
      <c r="L1392">
        <f t="shared" si="85"/>
        <v>23</v>
      </c>
      <c r="M1392">
        <f t="shared" si="86"/>
        <v>0</v>
      </c>
      <c r="N1392">
        <f t="shared" si="87"/>
        <v>2056.8895000000002</v>
      </c>
    </row>
    <row r="1393" spans="1:14" x14ac:dyDescent="0.25">
      <c r="A1393">
        <v>13086530</v>
      </c>
      <c r="B1393" t="s">
        <v>28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84"/>
        <v>5</v>
      </c>
      <c r="L1393">
        <f t="shared" si="85"/>
        <v>24</v>
      </c>
      <c r="M1393">
        <f t="shared" si="86"/>
        <v>0</v>
      </c>
      <c r="N1393">
        <f t="shared" si="87"/>
        <v>2054.9059999999999</v>
      </c>
    </row>
    <row r="1394" spans="1:14" x14ac:dyDescent="0.25">
      <c r="A1394">
        <v>13086530</v>
      </c>
      <c r="B1394" t="s">
        <v>28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84"/>
        <v>5</v>
      </c>
      <c r="L1394">
        <f t="shared" si="85"/>
        <v>25</v>
      </c>
      <c r="M1394">
        <f t="shared" si="86"/>
        <v>0</v>
      </c>
      <c r="N1394">
        <f t="shared" si="87"/>
        <v>2048.9555</v>
      </c>
    </row>
    <row r="1395" spans="1:14" x14ac:dyDescent="0.25">
      <c r="A1395">
        <v>13086530</v>
      </c>
      <c r="B1395" t="s">
        <v>28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84"/>
        <v>5</v>
      </c>
      <c r="L1395">
        <f t="shared" si="85"/>
        <v>26</v>
      </c>
      <c r="M1395">
        <f t="shared" si="86"/>
        <v>0</v>
      </c>
      <c r="N1395">
        <f t="shared" si="87"/>
        <v>2039.038</v>
      </c>
    </row>
    <row r="1396" spans="1:14" x14ac:dyDescent="0.25">
      <c r="A1396">
        <v>13086530</v>
      </c>
      <c r="B1396" t="s">
        <v>28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84"/>
        <v>5</v>
      </c>
      <c r="L1396">
        <f t="shared" si="85"/>
        <v>27</v>
      </c>
      <c r="M1396">
        <f t="shared" si="86"/>
        <v>0</v>
      </c>
      <c r="N1396">
        <f t="shared" si="87"/>
        <v>2033.0875000000001</v>
      </c>
    </row>
    <row r="1397" spans="1:14" x14ac:dyDescent="0.25">
      <c r="A1397">
        <v>13086530</v>
      </c>
      <c r="B1397" t="s">
        <v>28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84"/>
        <v>5</v>
      </c>
      <c r="L1397">
        <f t="shared" si="85"/>
        <v>28</v>
      </c>
      <c r="M1397">
        <f t="shared" si="86"/>
        <v>0</v>
      </c>
      <c r="N1397">
        <f t="shared" si="87"/>
        <v>2027.1369999999999</v>
      </c>
    </row>
    <row r="1398" spans="1:14" x14ac:dyDescent="0.25">
      <c r="A1398">
        <v>13086530</v>
      </c>
      <c r="B1398" t="s">
        <v>28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84"/>
        <v>5</v>
      </c>
      <c r="L1398">
        <f t="shared" si="85"/>
        <v>29</v>
      </c>
      <c r="M1398">
        <f t="shared" si="86"/>
        <v>0</v>
      </c>
      <c r="N1398">
        <f t="shared" si="87"/>
        <v>2021.1865</v>
      </c>
    </row>
    <row r="1399" spans="1:14" x14ac:dyDescent="0.25">
      <c r="A1399">
        <v>13086530</v>
      </c>
      <c r="B1399" t="s">
        <v>28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84"/>
        <v>5</v>
      </c>
      <c r="L1399">
        <f t="shared" si="85"/>
        <v>30</v>
      </c>
      <c r="M1399">
        <f t="shared" si="86"/>
        <v>0</v>
      </c>
      <c r="N1399">
        <f t="shared" si="87"/>
        <v>2013.2525000000001</v>
      </c>
    </row>
    <row r="1400" spans="1:14" x14ac:dyDescent="0.25">
      <c r="A1400">
        <v>13086530</v>
      </c>
      <c r="B1400" t="s">
        <v>28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84"/>
        <v>5</v>
      </c>
      <c r="L1400">
        <f t="shared" si="85"/>
        <v>31</v>
      </c>
      <c r="M1400">
        <f t="shared" si="86"/>
        <v>0</v>
      </c>
      <c r="N1400">
        <f t="shared" si="87"/>
        <v>2007.3020000000001</v>
      </c>
    </row>
    <row r="1401" spans="1:14" x14ac:dyDescent="0.25">
      <c r="A1401">
        <v>13086530</v>
      </c>
      <c r="B1401" t="s">
        <v>28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84"/>
        <v>6</v>
      </c>
      <c r="L1401">
        <f t="shared" si="85"/>
        <v>1</v>
      </c>
      <c r="M1401">
        <f t="shared" si="86"/>
        <v>0</v>
      </c>
      <c r="N1401">
        <f t="shared" si="87"/>
        <v>1997.3845000000001</v>
      </c>
    </row>
    <row r="1402" spans="1:14" x14ac:dyDescent="0.25">
      <c r="A1402">
        <v>13086530</v>
      </c>
      <c r="B1402" t="s">
        <v>28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84"/>
        <v>6</v>
      </c>
      <c r="L1402">
        <f t="shared" si="85"/>
        <v>2</v>
      </c>
      <c r="M1402">
        <f t="shared" si="86"/>
        <v>0</v>
      </c>
      <c r="N1402">
        <f t="shared" si="87"/>
        <v>1995.4010000000001</v>
      </c>
    </row>
    <row r="1403" spans="1:14" x14ac:dyDescent="0.25">
      <c r="A1403">
        <v>13086530</v>
      </c>
      <c r="B1403" t="s">
        <v>28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84"/>
        <v>6</v>
      </c>
      <c r="L1403">
        <f t="shared" si="85"/>
        <v>3</v>
      </c>
      <c r="M1403">
        <f t="shared" si="86"/>
        <v>0</v>
      </c>
      <c r="N1403">
        <f t="shared" si="87"/>
        <v>1997.3845000000001</v>
      </c>
    </row>
    <row r="1404" spans="1:14" x14ac:dyDescent="0.25">
      <c r="A1404">
        <v>13086530</v>
      </c>
      <c r="B1404" t="s">
        <v>28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84"/>
        <v>6</v>
      </c>
      <c r="L1404">
        <f t="shared" si="85"/>
        <v>4</v>
      </c>
      <c r="M1404">
        <f t="shared" si="86"/>
        <v>0</v>
      </c>
      <c r="N1404">
        <f t="shared" si="87"/>
        <v>1985.4835</v>
      </c>
    </row>
    <row r="1405" spans="1:14" x14ac:dyDescent="0.25">
      <c r="A1405">
        <v>13086530</v>
      </c>
      <c r="B1405" t="s">
        <v>28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84"/>
        <v>6</v>
      </c>
      <c r="L1405">
        <f t="shared" si="85"/>
        <v>5</v>
      </c>
      <c r="M1405">
        <f t="shared" si="86"/>
        <v>0</v>
      </c>
      <c r="N1405">
        <f t="shared" si="87"/>
        <v>1983.5</v>
      </c>
    </row>
    <row r="1406" spans="1:14" x14ac:dyDescent="0.25">
      <c r="A1406">
        <v>13086530</v>
      </c>
      <c r="B1406" t="s">
        <v>28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84"/>
        <v>6</v>
      </c>
      <c r="L1406">
        <f t="shared" si="85"/>
        <v>6</v>
      </c>
      <c r="M1406">
        <f t="shared" si="86"/>
        <v>0</v>
      </c>
      <c r="N1406">
        <f t="shared" si="87"/>
        <v>1977.5495000000001</v>
      </c>
    </row>
    <row r="1407" spans="1:14" x14ac:dyDescent="0.25">
      <c r="A1407">
        <v>13086530</v>
      </c>
      <c r="B1407" t="s">
        <v>28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84"/>
        <v>6</v>
      </c>
      <c r="L1407">
        <f t="shared" si="85"/>
        <v>7</v>
      </c>
      <c r="M1407">
        <f t="shared" si="86"/>
        <v>0</v>
      </c>
      <c r="N1407">
        <f t="shared" si="87"/>
        <v>1971.5989999999999</v>
      </c>
    </row>
    <row r="1408" spans="1:14" x14ac:dyDescent="0.25">
      <c r="A1408">
        <v>13086530</v>
      </c>
      <c r="B1408" t="s">
        <v>28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84"/>
        <v>6</v>
      </c>
      <c r="L1408">
        <f t="shared" si="85"/>
        <v>8</v>
      </c>
      <c r="M1408">
        <f t="shared" si="86"/>
        <v>0</v>
      </c>
      <c r="N1408">
        <f t="shared" si="87"/>
        <v>1902.1765</v>
      </c>
    </row>
    <row r="1409" spans="1:14" x14ac:dyDescent="0.25">
      <c r="A1409">
        <v>13086530</v>
      </c>
      <c r="B1409" t="s">
        <v>28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84"/>
        <v>6</v>
      </c>
      <c r="L1409">
        <f t="shared" si="85"/>
        <v>9</v>
      </c>
      <c r="M1409">
        <f t="shared" si="86"/>
        <v>0</v>
      </c>
      <c r="N1409">
        <f t="shared" si="87"/>
        <v>1818.8695</v>
      </c>
    </row>
    <row r="1410" spans="1:14" x14ac:dyDescent="0.25">
      <c r="A1410">
        <v>13086530</v>
      </c>
      <c r="B1410" t="s">
        <v>28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84"/>
        <v>6</v>
      </c>
      <c r="L1410">
        <f t="shared" si="85"/>
        <v>10</v>
      </c>
      <c r="M1410">
        <f t="shared" si="86"/>
        <v>0</v>
      </c>
      <c r="N1410">
        <f t="shared" si="87"/>
        <v>1812.9190000000001</v>
      </c>
    </row>
    <row r="1411" spans="1:14" x14ac:dyDescent="0.25">
      <c r="A1411">
        <v>13086530</v>
      </c>
      <c r="B1411" t="s">
        <v>28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88">MONTH(C1411)</f>
        <v>6</v>
      </c>
      <c r="L1411">
        <f t="shared" ref="L1411:L1474" si="89">DAY(C1411)</f>
        <v>11</v>
      </c>
      <c r="M1411">
        <f t="shared" ref="M1411:M1474" si="90">F1411*1.9835</f>
        <v>0</v>
      </c>
      <c r="N1411">
        <f t="shared" ref="N1411:N1474" si="91">(D1411-F1411)*1.9835</f>
        <v>1816.886</v>
      </c>
    </row>
    <row r="1412" spans="1:14" x14ac:dyDescent="0.25">
      <c r="A1412">
        <v>13086530</v>
      </c>
      <c r="B1412" t="s">
        <v>28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88"/>
        <v>6</v>
      </c>
      <c r="L1412">
        <f t="shared" si="89"/>
        <v>12</v>
      </c>
      <c r="M1412">
        <f t="shared" si="90"/>
        <v>0</v>
      </c>
      <c r="N1412">
        <f t="shared" si="91"/>
        <v>1818.8695</v>
      </c>
    </row>
    <row r="1413" spans="1:14" x14ac:dyDescent="0.25">
      <c r="A1413">
        <v>13086530</v>
      </c>
      <c r="B1413" t="s">
        <v>28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88"/>
        <v>6</v>
      </c>
      <c r="L1413">
        <f t="shared" si="89"/>
        <v>13</v>
      </c>
      <c r="M1413">
        <f t="shared" si="90"/>
        <v>0</v>
      </c>
      <c r="N1413">
        <f t="shared" si="91"/>
        <v>1830.7705000000001</v>
      </c>
    </row>
    <row r="1414" spans="1:14" x14ac:dyDescent="0.25">
      <c r="A1414">
        <v>13086530</v>
      </c>
      <c r="B1414" t="s">
        <v>28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88"/>
        <v>6</v>
      </c>
      <c r="L1414">
        <f t="shared" si="89"/>
        <v>14</v>
      </c>
      <c r="M1414">
        <f t="shared" si="90"/>
        <v>0</v>
      </c>
      <c r="N1414">
        <f t="shared" si="91"/>
        <v>1858.5395000000001</v>
      </c>
    </row>
    <row r="1415" spans="1:14" x14ac:dyDescent="0.25">
      <c r="A1415">
        <v>13086530</v>
      </c>
      <c r="B1415" t="s">
        <v>28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88"/>
        <v>6</v>
      </c>
      <c r="L1415">
        <f t="shared" si="89"/>
        <v>15</v>
      </c>
      <c r="M1415">
        <f t="shared" si="90"/>
        <v>0</v>
      </c>
      <c r="N1415">
        <f t="shared" si="91"/>
        <v>1864.49</v>
      </c>
    </row>
    <row r="1416" spans="1:14" x14ac:dyDescent="0.25">
      <c r="A1416">
        <v>13086530</v>
      </c>
      <c r="B1416" t="s">
        <v>28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88"/>
        <v>6</v>
      </c>
      <c r="L1416">
        <f t="shared" si="89"/>
        <v>16</v>
      </c>
      <c r="M1416">
        <f t="shared" si="90"/>
        <v>0</v>
      </c>
      <c r="N1416">
        <f t="shared" si="91"/>
        <v>1864.49</v>
      </c>
    </row>
    <row r="1417" spans="1:14" x14ac:dyDescent="0.25">
      <c r="A1417">
        <v>13086530</v>
      </c>
      <c r="B1417" t="s">
        <v>28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88"/>
        <v>6</v>
      </c>
      <c r="L1417">
        <f t="shared" si="89"/>
        <v>17</v>
      </c>
      <c r="M1417">
        <f t="shared" si="90"/>
        <v>0</v>
      </c>
      <c r="N1417">
        <f t="shared" si="91"/>
        <v>1868.4570000000001</v>
      </c>
    </row>
    <row r="1418" spans="1:14" x14ac:dyDescent="0.25">
      <c r="A1418">
        <v>13086530</v>
      </c>
      <c r="B1418" t="s">
        <v>28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88"/>
        <v>6</v>
      </c>
      <c r="L1418">
        <f t="shared" si="89"/>
        <v>18</v>
      </c>
      <c r="M1418">
        <f t="shared" si="90"/>
        <v>0</v>
      </c>
      <c r="N1418">
        <f t="shared" si="91"/>
        <v>1870.4404999999999</v>
      </c>
    </row>
    <row r="1419" spans="1:14" x14ac:dyDescent="0.25">
      <c r="A1419">
        <v>13086530</v>
      </c>
      <c r="B1419" t="s">
        <v>28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88"/>
        <v>6</v>
      </c>
      <c r="L1419">
        <f t="shared" si="89"/>
        <v>19</v>
      </c>
      <c r="M1419">
        <f t="shared" si="90"/>
        <v>0</v>
      </c>
      <c r="N1419">
        <f t="shared" si="91"/>
        <v>1878.3745000000001</v>
      </c>
    </row>
    <row r="1420" spans="1:14" x14ac:dyDescent="0.25">
      <c r="A1420">
        <v>13086530</v>
      </c>
      <c r="B1420" t="s">
        <v>28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88"/>
        <v>6</v>
      </c>
      <c r="L1420">
        <f t="shared" si="89"/>
        <v>20</v>
      </c>
      <c r="M1420">
        <f t="shared" si="90"/>
        <v>0</v>
      </c>
      <c r="N1420">
        <f t="shared" si="91"/>
        <v>1882.3415</v>
      </c>
    </row>
    <row r="1421" spans="1:14" x14ac:dyDescent="0.25">
      <c r="A1421">
        <v>13086530</v>
      </c>
      <c r="B1421" t="s">
        <v>28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88"/>
        <v>6</v>
      </c>
      <c r="L1421">
        <f t="shared" si="89"/>
        <v>21</v>
      </c>
      <c r="M1421">
        <f t="shared" si="90"/>
        <v>0</v>
      </c>
      <c r="N1421">
        <f t="shared" si="91"/>
        <v>1884.325</v>
      </c>
    </row>
    <row r="1422" spans="1:14" x14ac:dyDescent="0.25">
      <c r="A1422">
        <v>13086530</v>
      </c>
      <c r="B1422" t="s">
        <v>28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88"/>
        <v>6</v>
      </c>
      <c r="L1422">
        <f t="shared" si="89"/>
        <v>22</v>
      </c>
      <c r="M1422">
        <f t="shared" si="90"/>
        <v>0</v>
      </c>
      <c r="N1422">
        <f t="shared" si="91"/>
        <v>1888.2920000000001</v>
      </c>
    </row>
    <row r="1423" spans="1:14" x14ac:dyDescent="0.25">
      <c r="A1423">
        <v>13086530</v>
      </c>
      <c r="B1423" t="s">
        <v>28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88"/>
        <v>6</v>
      </c>
      <c r="L1423">
        <f t="shared" si="89"/>
        <v>23</v>
      </c>
      <c r="M1423">
        <f t="shared" si="90"/>
        <v>0</v>
      </c>
      <c r="N1423">
        <f t="shared" si="91"/>
        <v>1892.259</v>
      </c>
    </row>
    <row r="1424" spans="1:14" x14ac:dyDescent="0.25">
      <c r="A1424">
        <v>13086530</v>
      </c>
      <c r="B1424" t="s">
        <v>28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88"/>
        <v>6</v>
      </c>
      <c r="L1424">
        <f t="shared" si="89"/>
        <v>24</v>
      </c>
      <c r="M1424">
        <f t="shared" si="90"/>
        <v>0</v>
      </c>
      <c r="N1424">
        <f t="shared" si="91"/>
        <v>2088.6255000000001</v>
      </c>
    </row>
    <row r="1425" spans="1:14" x14ac:dyDescent="0.25">
      <c r="A1425">
        <v>13086530</v>
      </c>
      <c r="B1425" t="s">
        <v>28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88"/>
        <v>6</v>
      </c>
      <c r="L1425">
        <f t="shared" si="89"/>
        <v>25</v>
      </c>
      <c r="M1425">
        <f t="shared" si="90"/>
        <v>0</v>
      </c>
      <c r="N1425">
        <f t="shared" si="91"/>
        <v>2263.1734999999999</v>
      </c>
    </row>
    <row r="1426" spans="1:14" x14ac:dyDescent="0.25">
      <c r="A1426">
        <v>13086530</v>
      </c>
      <c r="B1426" t="s">
        <v>28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88"/>
        <v>6</v>
      </c>
      <c r="L1426">
        <f t="shared" si="89"/>
        <v>26</v>
      </c>
      <c r="M1426">
        <f t="shared" si="90"/>
        <v>0</v>
      </c>
      <c r="N1426">
        <f t="shared" si="91"/>
        <v>2271.1075000000001</v>
      </c>
    </row>
    <row r="1427" spans="1:14" x14ac:dyDescent="0.25">
      <c r="A1427">
        <v>13086530</v>
      </c>
      <c r="B1427" t="s">
        <v>28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88"/>
        <v>6</v>
      </c>
      <c r="L1427">
        <f t="shared" si="89"/>
        <v>27</v>
      </c>
      <c r="M1427">
        <f t="shared" si="90"/>
        <v>0</v>
      </c>
      <c r="N1427">
        <f t="shared" si="91"/>
        <v>2271.1075000000001</v>
      </c>
    </row>
    <row r="1428" spans="1:14" x14ac:dyDescent="0.25">
      <c r="A1428">
        <v>13086530</v>
      </c>
      <c r="B1428" t="s">
        <v>28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88"/>
        <v>6</v>
      </c>
      <c r="L1428">
        <f t="shared" si="89"/>
        <v>28</v>
      </c>
      <c r="M1428">
        <f t="shared" si="90"/>
        <v>0</v>
      </c>
      <c r="N1428">
        <f t="shared" si="91"/>
        <v>2267.1405</v>
      </c>
    </row>
    <row r="1429" spans="1:14" x14ac:dyDescent="0.25">
      <c r="A1429">
        <v>13086530</v>
      </c>
      <c r="B1429" t="s">
        <v>28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88"/>
        <v>6</v>
      </c>
      <c r="L1429">
        <f t="shared" si="89"/>
        <v>29</v>
      </c>
      <c r="M1429">
        <f t="shared" si="90"/>
        <v>0</v>
      </c>
      <c r="N1429">
        <f t="shared" si="91"/>
        <v>2259.2065000000002</v>
      </c>
    </row>
    <row r="1430" spans="1:14" x14ac:dyDescent="0.25">
      <c r="A1430">
        <v>13086530</v>
      </c>
      <c r="B1430" t="s">
        <v>28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88"/>
        <v>6</v>
      </c>
      <c r="L1430">
        <f t="shared" si="89"/>
        <v>30</v>
      </c>
      <c r="M1430">
        <f t="shared" si="90"/>
        <v>0</v>
      </c>
      <c r="N1430">
        <f t="shared" si="91"/>
        <v>2253.2559999999999</v>
      </c>
    </row>
    <row r="1431" spans="1:14" x14ac:dyDescent="0.25">
      <c r="A1431">
        <v>13086530</v>
      </c>
      <c r="B1431" t="s">
        <v>28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88"/>
        <v>7</v>
      </c>
      <c r="L1431">
        <f t="shared" si="89"/>
        <v>1</v>
      </c>
      <c r="M1431">
        <f t="shared" si="90"/>
        <v>0</v>
      </c>
      <c r="N1431">
        <f t="shared" si="91"/>
        <v>2249.2890000000002</v>
      </c>
    </row>
    <row r="1432" spans="1:14" x14ac:dyDescent="0.25">
      <c r="A1432">
        <v>13086530</v>
      </c>
      <c r="B1432" t="s">
        <v>28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88"/>
        <v>7</v>
      </c>
      <c r="L1432">
        <f t="shared" si="89"/>
        <v>2</v>
      </c>
      <c r="M1432">
        <f t="shared" si="90"/>
        <v>0</v>
      </c>
      <c r="N1432">
        <f t="shared" si="91"/>
        <v>2245.3220000000001</v>
      </c>
    </row>
    <row r="1433" spans="1:14" x14ac:dyDescent="0.25">
      <c r="A1433">
        <v>13086530</v>
      </c>
      <c r="B1433" t="s">
        <v>28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88"/>
        <v>7</v>
      </c>
      <c r="L1433">
        <f t="shared" si="89"/>
        <v>3</v>
      </c>
      <c r="M1433">
        <f t="shared" si="90"/>
        <v>0</v>
      </c>
      <c r="N1433">
        <f t="shared" si="91"/>
        <v>2235.4045000000001</v>
      </c>
    </row>
    <row r="1434" spans="1:14" x14ac:dyDescent="0.25">
      <c r="A1434">
        <v>13086530</v>
      </c>
      <c r="B1434" t="s">
        <v>28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88"/>
        <v>7</v>
      </c>
      <c r="L1434">
        <f t="shared" si="89"/>
        <v>4</v>
      </c>
      <c r="M1434">
        <f t="shared" si="90"/>
        <v>0</v>
      </c>
      <c r="N1434">
        <f t="shared" si="91"/>
        <v>2231.4375</v>
      </c>
    </row>
    <row r="1435" spans="1:14" x14ac:dyDescent="0.25">
      <c r="A1435">
        <v>13086530</v>
      </c>
      <c r="B1435" t="s">
        <v>28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88"/>
        <v>7</v>
      </c>
      <c r="L1435">
        <f t="shared" si="89"/>
        <v>5</v>
      </c>
      <c r="M1435">
        <f t="shared" si="90"/>
        <v>0</v>
      </c>
      <c r="N1435">
        <f t="shared" si="91"/>
        <v>2213.5860000000002</v>
      </c>
    </row>
    <row r="1436" spans="1:14" x14ac:dyDescent="0.25">
      <c r="A1436">
        <v>13086530</v>
      </c>
      <c r="B1436" t="s">
        <v>28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88"/>
        <v>7</v>
      </c>
      <c r="L1436">
        <f t="shared" si="89"/>
        <v>6</v>
      </c>
      <c r="M1436">
        <f t="shared" si="90"/>
        <v>0</v>
      </c>
      <c r="N1436">
        <f t="shared" si="91"/>
        <v>2427.8040000000001</v>
      </c>
    </row>
    <row r="1437" spans="1:14" x14ac:dyDescent="0.25">
      <c r="A1437">
        <v>13086530</v>
      </c>
      <c r="B1437" t="s">
        <v>28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88"/>
        <v>7</v>
      </c>
      <c r="L1437">
        <f t="shared" si="89"/>
        <v>7</v>
      </c>
      <c r="M1437">
        <f t="shared" si="90"/>
        <v>0</v>
      </c>
      <c r="N1437">
        <f t="shared" si="91"/>
        <v>2558.7150000000001</v>
      </c>
    </row>
    <row r="1438" spans="1:14" x14ac:dyDescent="0.25">
      <c r="A1438">
        <v>13086530</v>
      </c>
      <c r="B1438" t="s">
        <v>28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88"/>
        <v>7</v>
      </c>
      <c r="L1438">
        <f t="shared" si="89"/>
        <v>8</v>
      </c>
      <c r="M1438">
        <f t="shared" si="90"/>
        <v>0</v>
      </c>
      <c r="N1438">
        <f t="shared" si="91"/>
        <v>2544.8305</v>
      </c>
    </row>
    <row r="1439" spans="1:14" x14ac:dyDescent="0.25">
      <c r="A1439">
        <v>13086530</v>
      </c>
      <c r="B1439" t="s">
        <v>28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88"/>
        <v>7</v>
      </c>
      <c r="L1439">
        <f t="shared" si="89"/>
        <v>9</v>
      </c>
      <c r="M1439">
        <f t="shared" si="90"/>
        <v>0</v>
      </c>
      <c r="N1439">
        <f t="shared" si="91"/>
        <v>2540.8634999999999</v>
      </c>
    </row>
    <row r="1440" spans="1:14" x14ac:dyDescent="0.25">
      <c r="A1440">
        <v>13086530</v>
      </c>
      <c r="B1440" t="s">
        <v>28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88"/>
        <v>7</v>
      </c>
      <c r="L1440">
        <f t="shared" si="89"/>
        <v>10</v>
      </c>
      <c r="M1440">
        <f t="shared" si="90"/>
        <v>0</v>
      </c>
      <c r="N1440">
        <f t="shared" si="91"/>
        <v>2538.88</v>
      </c>
    </row>
    <row r="1441" spans="1:14" x14ac:dyDescent="0.25">
      <c r="A1441">
        <v>13086530</v>
      </c>
      <c r="B1441" t="s">
        <v>28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88"/>
        <v>7</v>
      </c>
      <c r="L1441">
        <f t="shared" si="89"/>
        <v>11</v>
      </c>
      <c r="M1441">
        <f t="shared" si="90"/>
        <v>0</v>
      </c>
      <c r="N1441">
        <f t="shared" si="91"/>
        <v>2534.913</v>
      </c>
    </row>
    <row r="1442" spans="1:14" x14ac:dyDescent="0.25">
      <c r="A1442">
        <v>13086530</v>
      </c>
      <c r="B1442" t="s">
        <v>28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88"/>
        <v>7</v>
      </c>
      <c r="L1442">
        <f t="shared" si="89"/>
        <v>12</v>
      </c>
      <c r="M1442">
        <f t="shared" si="90"/>
        <v>0</v>
      </c>
      <c r="N1442">
        <f t="shared" si="91"/>
        <v>2524.9955</v>
      </c>
    </row>
    <row r="1443" spans="1:14" x14ac:dyDescent="0.25">
      <c r="A1443">
        <v>13086530</v>
      </c>
      <c r="B1443" t="s">
        <v>28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88"/>
        <v>7</v>
      </c>
      <c r="L1443">
        <f t="shared" si="89"/>
        <v>13</v>
      </c>
      <c r="M1443">
        <f t="shared" si="90"/>
        <v>0</v>
      </c>
      <c r="N1443">
        <f t="shared" si="91"/>
        <v>2530.9459999999999</v>
      </c>
    </row>
    <row r="1444" spans="1:14" x14ac:dyDescent="0.25">
      <c r="A1444">
        <v>13086530</v>
      </c>
      <c r="B1444" t="s">
        <v>28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88"/>
        <v>7</v>
      </c>
      <c r="L1444">
        <f t="shared" si="89"/>
        <v>14</v>
      </c>
      <c r="M1444">
        <f t="shared" si="90"/>
        <v>0</v>
      </c>
      <c r="N1444">
        <f t="shared" si="91"/>
        <v>2645.989</v>
      </c>
    </row>
    <row r="1445" spans="1:14" x14ac:dyDescent="0.25">
      <c r="A1445">
        <v>13086530</v>
      </c>
      <c r="B1445" t="s">
        <v>28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88"/>
        <v>7</v>
      </c>
      <c r="L1445">
        <f t="shared" si="89"/>
        <v>15</v>
      </c>
      <c r="M1445">
        <f t="shared" si="90"/>
        <v>0</v>
      </c>
      <c r="N1445">
        <f t="shared" si="91"/>
        <v>2715.4115000000002</v>
      </c>
    </row>
    <row r="1446" spans="1:14" x14ac:dyDescent="0.25">
      <c r="A1446">
        <v>13086530</v>
      </c>
      <c r="B1446" t="s">
        <v>28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88"/>
        <v>7</v>
      </c>
      <c r="L1446">
        <f t="shared" si="89"/>
        <v>16</v>
      </c>
      <c r="M1446">
        <f t="shared" si="90"/>
        <v>0</v>
      </c>
      <c r="N1446">
        <f t="shared" si="91"/>
        <v>2707.4775</v>
      </c>
    </row>
    <row r="1447" spans="1:14" x14ac:dyDescent="0.25">
      <c r="A1447">
        <v>13086530</v>
      </c>
      <c r="B1447" t="s">
        <v>28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88"/>
        <v>7</v>
      </c>
      <c r="L1447">
        <f t="shared" si="89"/>
        <v>17</v>
      </c>
      <c r="M1447">
        <f t="shared" si="90"/>
        <v>0</v>
      </c>
      <c r="N1447">
        <f t="shared" si="91"/>
        <v>2838.3885</v>
      </c>
    </row>
    <row r="1448" spans="1:14" x14ac:dyDescent="0.25">
      <c r="A1448">
        <v>13086530</v>
      </c>
      <c r="B1448" t="s">
        <v>28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88"/>
        <v>7</v>
      </c>
      <c r="L1448">
        <f t="shared" si="89"/>
        <v>18</v>
      </c>
      <c r="M1448">
        <f t="shared" si="90"/>
        <v>0</v>
      </c>
      <c r="N1448">
        <f t="shared" si="91"/>
        <v>2885.9924999999998</v>
      </c>
    </row>
    <row r="1449" spans="1:14" x14ac:dyDescent="0.25">
      <c r="A1449">
        <v>13086530</v>
      </c>
      <c r="B1449" t="s">
        <v>28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88"/>
        <v>7</v>
      </c>
      <c r="L1449">
        <f t="shared" si="89"/>
        <v>19</v>
      </c>
      <c r="M1449">
        <f t="shared" si="90"/>
        <v>0</v>
      </c>
      <c r="N1449">
        <f t="shared" si="91"/>
        <v>2919.712</v>
      </c>
    </row>
    <row r="1450" spans="1:14" x14ac:dyDescent="0.25">
      <c r="A1450">
        <v>13086530</v>
      </c>
      <c r="B1450" t="s">
        <v>28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88"/>
        <v>7</v>
      </c>
      <c r="L1450">
        <f t="shared" si="89"/>
        <v>20</v>
      </c>
      <c r="M1450">
        <f t="shared" si="90"/>
        <v>783.48250000000007</v>
      </c>
      <c r="N1450">
        <f t="shared" si="91"/>
        <v>2167.9655000000002</v>
      </c>
    </row>
    <row r="1451" spans="1:14" x14ac:dyDescent="0.25">
      <c r="A1451">
        <v>13086530</v>
      </c>
      <c r="B1451" t="s">
        <v>28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88"/>
        <v>7</v>
      </c>
      <c r="L1451">
        <f t="shared" si="89"/>
        <v>21</v>
      </c>
      <c r="M1451">
        <f t="shared" si="90"/>
        <v>2939.547</v>
      </c>
      <c r="N1451">
        <f t="shared" si="91"/>
        <v>0</v>
      </c>
    </row>
    <row r="1452" spans="1:14" x14ac:dyDescent="0.25">
      <c r="A1452">
        <v>13086530</v>
      </c>
      <c r="B1452" t="s">
        <v>28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88"/>
        <v>7</v>
      </c>
      <c r="L1452">
        <f t="shared" si="89"/>
        <v>22</v>
      </c>
      <c r="M1452">
        <f t="shared" si="90"/>
        <v>2945.4974999999999</v>
      </c>
      <c r="N1452">
        <f t="shared" si="91"/>
        <v>0</v>
      </c>
    </row>
    <row r="1453" spans="1:14" x14ac:dyDescent="0.25">
      <c r="A1453">
        <v>13086530</v>
      </c>
      <c r="B1453" t="s">
        <v>28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88"/>
        <v>7</v>
      </c>
      <c r="L1453">
        <f t="shared" si="89"/>
        <v>23</v>
      </c>
      <c r="M1453">
        <f t="shared" si="90"/>
        <v>2945.4974999999999</v>
      </c>
      <c r="N1453">
        <f t="shared" si="91"/>
        <v>0</v>
      </c>
    </row>
    <row r="1454" spans="1:14" x14ac:dyDescent="0.25">
      <c r="A1454">
        <v>13086530</v>
      </c>
      <c r="B1454" t="s">
        <v>28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88"/>
        <v>7</v>
      </c>
      <c r="L1454">
        <f t="shared" si="89"/>
        <v>24</v>
      </c>
      <c r="M1454">
        <f t="shared" si="90"/>
        <v>3028.8045000000002</v>
      </c>
      <c r="N1454">
        <f t="shared" si="91"/>
        <v>0</v>
      </c>
    </row>
    <row r="1455" spans="1:14" x14ac:dyDescent="0.25">
      <c r="A1455">
        <v>13086530</v>
      </c>
      <c r="B1455" t="s">
        <v>28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88"/>
        <v>7</v>
      </c>
      <c r="L1455">
        <f t="shared" si="89"/>
        <v>25</v>
      </c>
      <c r="M1455">
        <f t="shared" si="90"/>
        <v>3090.2930000000001</v>
      </c>
      <c r="N1455">
        <f t="shared" si="91"/>
        <v>0</v>
      </c>
    </row>
    <row r="1456" spans="1:14" x14ac:dyDescent="0.25">
      <c r="A1456">
        <v>13086530</v>
      </c>
      <c r="B1456" t="s">
        <v>28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88"/>
        <v>7</v>
      </c>
      <c r="L1456">
        <f t="shared" si="89"/>
        <v>26</v>
      </c>
      <c r="M1456">
        <f t="shared" si="90"/>
        <v>3076.4085</v>
      </c>
      <c r="N1456">
        <f t="shared" si="91"/>
        <v>0</v>
      </c>
    </row>
    <row r="1457" spans="1:14" x14ac:dyDescent="0.25">
      <c r="A1457">
        <v>13086530</v>
      </c>
      <c r="B1457" t="s">
        <v>28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88"/>
        <v>7</v>
      </c>
      <c r="L1457">
        <f t="shared" si="89"/>
        <v>27</v>
      </c>
      <c r="M1457">
        <f t="shared" si="90"/>
        <v>3072.4414999999999</v>
      </c>
      <c r="N1457">
        <f t="shared" si="91"/>
        <v>0</v>
      </c>
    </row>
    <row r="1458" spans="1:14" x14ac:dyDescent="0.25">
      <c r="A1458">
        <v>13086530</v>
      </c>
      <c r="B1458" t="s">
        <v>28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88"/>
        <v>7</v>
      </c>
      <c r="L1458">
        <f t="shared" si="89"/>
        <v>28</v>
      </c>
      <c r="M1458">
        <f t="shared" si="90"/>
        <v>3058.5570000000002</v>
      </c>
      <c r="N1458">
        <f t="shared" si="91"/>
        <v>0</v>
      </c>
    </row>
    <row r="1459" spans="1:14" x14ac:dyDescent="0.25">
      <c r="A1459">
        <v>13086530</v>
      </c>
      <c r="B1459" t="s">
        <v>28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88"/>
        <v>7</v>
      </c>
      <c r="L1459">
        <f t="shared" si="89"/>
        <v>29</v>
      </c>
      <c r="M1459">
        <f t="shared" si="90"/>
        <v>3058.5570000000002</v>
      </c>
      <c r="N1459">
        <f t="shared" si="91"/>
        <v>0</v>
      </c>
    </row>
    <row r="1460" spans="1:14" x14ac:dyDescent="0.25">
      <c r="A1460">
        <v>13086530</v>
      </c>
      <c r="B1460" t="s">
        <v>28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88"/>
        <v>7</v>
      </c>
      <c r="L1460">
        <f t="shared" si="89"/>
        <v>30</v>
      </c>
      <c r="M1460">
        <f t="shared" si="90"/>
        <v>3048.6395000000002</v>
      </c>
      <c r="N1460">
        <f t="shared" si="91"/>
        <v>0</v>
      </c>
    </row>
    <row r="1461" spans="1:14" x14ac:dyDescent="0.25">
      <c r="A1461">
        <v>13086530</v>
      </c>
      <c r="B1461" t="s">
        <v>28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88"/>
        <v>7</v>
      </c>
      <c r="L1461">
        <f t="shared" si="89"/>
        <v>31</v>
      </c>
      <c r="M1461">
        <f t="shared" si="90"/>
        <v>3090.2930000000001</v>
      </c>
      <c r="N1461">
        <f t="shared" si="91"/>
        <v>0</v>
      </c>
    </row>
    <row r="1462" spans="1:14" x14ac:dyDescent="0.25">
      <c r="A1462">
        <v>13086530</v>
      </c>
      <c r="B1462" t="s">
        <v>28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88"/>
        <v>8</v>
      </c>
      <c r="L1462">
        <f t="shared" si="89"/>
        <v>1</v>
      </c>
      <c r="M1462">
        <f t="shared" si="90"/>
        <v>3086.326</v>
      </c>
      <c r="N1462">
        <f t="shared" si="91"/>
        <v>0</v>
      </c>
    </row>
    <row r="1463" spans="1:14" x14ac:dyDescent="0.25">
      <c r="A1463">
        <v>13086530</v>
      </c>
      <c r="B1463" t="s">
        <v>28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88"/>
        <v>8</v>
      </c>
      <c r="L1463">
        <f t="shared" si="89"/>
        <v>2</v>
      </c>
      <c r="M1463">
        <f t="shared" si="90"/>
        <v>2997.0684999999999</v>
      </c>
      <c r="N1463">
        <f t="shared" si="91"/>
        <v>0</v>
      </c>
    </row>
    <row r="1464" spans="1:14" x14ac:dyDescent="0.25">
      <c r="A1464">
        <v>13086530</v>
      </c>
      <c r="B1464" t="s">
        <v>28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88"/>
        <v>8</v>
      </c>
      <c r="L1464">
        <f t="shared" si="89"/>
        <v>3</v>
      </c>
      <c r="M1464">
        <f t="shared" si="90"/>
        <v>2907.8110000000001</v>
      </c>
      <c r="N1464">
        <f t="shared" si="91"/>
        <v>0</v>
      </c>
    </row>
    <row r="1465" spans="1:14" x14ac:dyDescent="0.25">
      <c r="A1465">
        <v>13086530</v>
      </c>
      <c r="B1465" t="s">
        <v>28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88"/>
        <v>8</v>
      </c>
      <c r="L1465">
        <f t="shared" si="89"/>
        <v>4</v>
      </c>
      <c r="M1465">
        <f t="shared" si="90"/>
        <v>2889.9594999999999</v>
      </c>
      <c r="N1465">
        <f t="shared" si="91"/>
        <v>0</v>
      </c>
    </row>
    <row r="1466" spans="1:14" x14ac:dyDescent="0.25">
      <c r="A1466">
        <v>13086530</v>
      </c>
      <c r="B1466" t="s">
        <v>28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88"/>
        <v>8</v>
      </c>
      <c r="L1466">
        <f t="shared" si="89"/>
        <v>5</v>
      </c>
      <c r="M1466">
        <f t="shared" si="90"/>
        <v>2893.9265</v>
      </c>
      <c r="N1466">
        <f t="shared" si="91"/>
        <v>0</v>
      </c>
    </row>
    <row r="1467" spans="1:14" x14ac:dyDescent="0.25">
      <c r="A1467">
        <v>13086530</v>
      </c>
      <c r="B1467" t="s">
        <v>28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88"/>
        <v>8</v>
      </c>
      <c r="L1467">
        <f t="shared" si="89"/>
        <v>6</v>
      </c>
      <c r="M1467">
        <f t="shared" si="90"/>
        <v>2897.8935000000001</v>
      </c>
      <c r="N1467">
        <f t="shared" si="91"/>
        <v>0</v>
      </c>
    </row>
    <row r="1468" spans="1:14" x14ac:dyDescent="0.25">
      <c r="A1468">
        <v>13086530</v>
      </c>
      <c r="B1468" t="s">
        <v>28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88"/>
        <v>8</v>
      </c>
      <c r="L1468">
        <f t="shared" si="89"/>
        <v>7</v>
      </c>
      <c r="M1468">
        <f t="shared" si="90"/>
        <v>2897.8935000000001</v>
      </c>
      <c r="N1468">
        <f t="shared" si="91"/>
        <v>0</v>
      </c>
    </row>
    <row r="1469" spans="1:14" x14ac:dyDescent="0.25">
      <c r="A1469">
        <v>13086530</v>
      </c>
      <c r="B1469" t="s">
        <v>28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88"/>
        <v>8</v>
      </c>
      <c r="L1469">
        <f t="shared" si="89"/>
        <v>8</v>
      </c>
      <c r="M1469">
        <f t="shared" si="90"/>
        <v>2828.471</v>
      </c>
      <c r="N1469">
        <f t="shared" si="91"/>
        <v>0</v>
      </c>
    </row>
    <row r="1470" spans="1:14" x14ac:dyDescent="0.25">
      <c r="A1470">
        <v>13086530</v>
      </c>
      <c r="B1470" t="s">
        <v>28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88"/>
        <v>8</v>
      </c>
      <c r="L1470">
        <f t="shared" si="89"/>
        <v>9</v>
      </c>
      <c r="M1470">
        <f t="shared" si="90"/>
        <v>2772.933</v>
      </c>
      <c r="N1470">
        <f t="shared" si="91"/>
        <v>0</v>
      </c>
    </row>
    <row r="1471" spans="1:14" x14ac:dyDescent="0.25">
      <c r="A1471">
        <v>13086530</v>
      </c>
      <c r="B1471" t="s">
        <v>28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88"/>
        <v>8</v>
      </c>
      <c r="L1471">
        <f t="shared" si="89"/>
        <v>10</v>
      </c>
      <c r="M1471">
        <f t="shared" si="90"/>
        <v>2776.9</v>
      </c>
      <c r="N1471">
        <f t="shared" si="91"/>
        <v>0</v>
      </c>
    </row>
    <row r="1472" spans="1:14" x14ac:dyDescent="0.25">
      <c r="A1472">
        <v>13086530</v>
      </c>
      <c r="B1472" t="s">
        <v>28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88"/>
        <v>8</v>
      </c>
      <c r="L1472">
        <f t="shared" si="89"/>
        <v>11</v>
      </c>
      <c r="M1472">
        <f t="shared" si="90"/>
        <v>2778.8834999999999</v>
      </c>
      <c r="N1472">
        <f t="shared" si="91"/>
        <v>0</v>
      </c>
    </row>
    <row r="1473" spans="1:14" x14ac:dyDescent="0.25">
      <c r="A1473">
        <v>13086530</v>
      </c>
      <c r="B1473" t="s">
        <v>28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88"/>
        <v>8</v>
      </c>
      <c r="L1473">
        <f t="shared" si="89"/>
        <v>12</v>
      </c>
      <c r="M1473">
        <f t="shared" si="90"/>
        <v>2778.8834999999999</v>
      </c>
      <c r="N1473">
        <f t="shared" si="91"/>
        <v>0</v>
      </c>
    </row>
    <row r="1474" spans="1:14" x14ac:dyDescent="0.25">
      <c r="A1474">
        <v>13086530</v>
      </c>
      <c r="B1474" t="s">
        <v>28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88"/>
        <v>8</v>
      </c>
      <c r="L1474">
        <f t="shared" si="89"/>
        <v>13</v>
      </c>
      <c r="M1474">
        <f t="shared" si="90"/>
        <v>2784.8339999999998</v>
      </c>
      <c r="N1474">
        <f t="shared" si="91"/>
        <v>0</v>
      </c>
    </row>
    <row r="1475" spans="1:14" x14ac:dyDescent="0.25">
      <c r="A1475">
        <v>13086530</v>
      </c>
      <c r="B1475" t="s">
        <v>28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92">MONTH(C1475)</f>
        <v>8</v>
      </c>
      <c r="L1475">
        <f t="shared" ref="L1475:L1538" si="93">DAY(C1475)</f>
        <v>14</v>
      </c>
      <c r="M1475">
        <f t="shared" ref="M1475:M1538" si="94">F1475*1.9835</f>
        <v>2790.7845000000002</v>
      </c>
      <c r="N1475">
        <f t="shared" ref="N1475:N1538" si="95">(D1475-F1475)*1.9835</f>
        <v>0</v>
      </c>
    </row>
    <row r="1476" spans="1:14" x14ac:dyDescent="0.25">
      <c r="A1476">
        <v>13086530</v>
      </c>
      <c r="B1476" t="s">
        <v>28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92"/>
        <v>8</v>
      </c>
      <c r="L1476">
        <f t="shared" si="93"/>
        <v>15</v>
      </c>
      <c r="M1476">
        <f t="shared" si="94"/>
        <v>2786.8175000000001</v>
      </c>
      <c r="N1476">
        <f t="shared" si="95"/>
        <v>0</v>
      </c>
    </row>
    <row r="1477" spans="1:14" x14ac:dyDescent="0.25">
      <c r="A1477">
        <v>13086530</v>
      </c>
      <c r="B1477" t="s">
        <v>28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92"/>
        <v>8</v>
      </c>
      <c r="L1477">
        <f t="shared" si="93"/>
        <v>16</v>
      </c>
      <c r="M1477">
        <f t="shared" si="94"/>
        <v>2653.9230000000002</v>
      </c>
      <c r="N1477">
        <f t="shared" si="95"/>
        <v>0</v>
      </c>
    </row>
    <row r="1478" spans="1:14" x14ac:dyDescent="0.25">
      <c r="A1478">
        <v>13086530</v>
      </c>
      <c r="B1478" t="s">
        <v>28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92"/>
        <v>8</v>
      </c>
      <c r="L1478">
        <f t="shared" si="93"/>
        <v>17</v>
      </c>
      <c r="M1478">
        <f t="shared" si="94"/>
        <v>2592.4344999999998</v>
      </c>
      <c r="N1478">
        <f t="shared" si="95"/>
        <v>0</v>
      </c>
    </row>
    <row r="1479" spans="1:14" x14ac:dyDescent="0.25">
      <c r="A1479">
        <v>13086530</v>
      </c>
      <c r="B1479" t="s">
        <v>28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92"/>
        <v>8</v>
      </c>
      <c r="L1479">
        <f t="shared" si="93"/>
        <v>18</v>
      </c>
      <c r="M1479">
        <f t="shared" si="94"/>
        <v>2592.4344999999998</v>
      </c>
      <c r="N1479">
        <f t="shared" si="95"/>
        <v>0</v>
      </c>
    </row>
    <row r="1480" spans="1:14" x14ac:dyDescent="0.25">
      <c r="A1480">
        <v>13086530</v>
      </c>
      <c r="B1480" t="s">
        <v>28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92"/>
        <v>8</v>
      </c>
      <c r="L1480">
        <f t="shared" si="93"/>
        <v>19</v>
      </c>
      <c r="M1480">
        <f t="shared" si="94"/>
        <v>2588.4675000000002</v>
      </c>
      <c r="N1480">
        <f t="shared" si="95"/>
        <v>0</v>
      </c>
    </row>
    <row r="1481" spans="1:14" x14ac:dyDescent="0.25">
      <c r="A1481">
        <v>13086530</v>
      </c>
      <c r="B1481" t="s">
        <v>28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92"/>
        <v>8</v>
      </c>
      <c r="L1481">
        <f t="shared" si="93"/>
        <v>20</v>
      </c>
      <c r="M1481">
        <f t="shared" si="94"/>
        <v>2590.451</v>
      </c>
      <c r="N1481">
        <f t="shared" si="95"/>
        <v>0</v>
      </c>
    </row>
    <row r="1482" spans="1:14" x14ac:dyDescent="0.25">
      <c r="A1482">
        <v>13086530</v>
      </c>
      <c r="B1482" t="s">
        <v>28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92"/>
        <v>8</v>
      </c>
      <c r="L1482">
        <f t="shared" si="93"/>
        <v>21</v>
      </c>
      <c r="M1482">
        <f t="shared" si="94"/>
        <v>2586.4839999999999</v>
      </c>
      <c r="N1482">
        <f t="shared" si="95"/>
        <v>0</v>
      </c>
    </row>
    <row r="1483" spans="1:14" x14ac:dyDescent="0.25">
      <c r="A1483">
        <v>13086530</v>
      </c>
      <c r="B1483" t="s">
        <v>28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92"/>
        <v>8</v>
      </c>
      <c r="L1483">
        <f t="shared" si="93"/>
        <v>22</v>
      </c>
      <c r="M1483">
        <f t="shared" si="94"/>
        <v>2590.451</v>
      </c>
      <c r="N1483">
        <f t="shared" si="95"/>
        <v>0</v>
      </c>
    </row>
    <row r="1484" spans="1:14" x14ac:dyDescent="0.25">
      <c r="A1484">
        <v>13086530</v>
      </c>
      <c r="B1484" t="s">
        <v>28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92"/>
        <v>8</v>
      </c>
      <c r="L1484">
        <f t="shared" si="93"/>
        <v>23</v>
      </c>
      <c r="M1484">
        <f t="shared" si="94"/>
        <v>2592.4344999999998</v>
      </c>
      <c r="N1484">
        <f t="shared" si="95"/>
        <v>0</v>
      </c>
    </row>
    <row r="1485" spans="1:14" x14ac:dyDescent="0.25">
      <c r="A1485">
        <v>13086530</v>
      </c>
      <c r="B1485" t="s">
        <v>28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92"/>
        <v>8</v>
      </c>
      <c r="L1485">
        <f t="shared" si="93"/>
        <v>24</v>
      </c>
      <c r="M1485">
        <f t="shared" si="94"/>
        <v>2596.4014999999999</v>
      </c>
      <c r="N1485">
        <f t="shared" si="95"/>
        <v>0</v>
      </c>
    </row>
    <row r="1486" spans="1:14" x14ac:dyDescent="0.25">
      <c r="A1486">
        <v>13086530</v>
      </c>
      <c r="B1486" t="s">
        <v>28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92"/>
        <v>8</v>
      </c>
      <c r="L1486">
        <f t="shared" si="93"/>
        <v>25</v>
      </c>
      <c r="M1486">
        <f t="shared" si="94"/>
        <v>2598.3850000000002</v>
      </c>
      <c r="N1486">
        <f t="shared" si="95"/>
        <v>0</v>
      </c>
    </row>
    <row r="1487" spans="1:14" x14ac:dyDescent="0.25">
      <c r="A1487">
        <v>13086530</v>
      </c>
      <c r="B1487" t="s">
        <v>28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92"/>
        <v>8</v>
      </c>
      <c r="L1487">
        <f t="shared" si="93"/>
        <v>26</v>
      </c>
      <c r="M1487">
        <f t="shared" si="94"/>
        <v>2598.3850000000002</v>
      </c>
      <c r="N1487">
        <f t="shared" si="95"/>
        <v>0</v>
      </c>
    </row>
    <row r="1488" spans="1:14" x14ac:dyDescent="0.25">
      <c r="A1488">
        <v>13086530</v>
      </c>
      <c r="B1488" t="s">
        <v>28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92"/>
        <v>8</v>
      </c>
      <c r="L1488">
        <f t="shared" si="93"/>
        <v>27</v>
      </c>
      <c r="M1488">
        <f t="shared" si="94"/>
        <v>2600.3685</v>
      </c>
      <c r="N1488">
        <f t="shared" si="95"/>
        <v>0</v>
      </c>
    </row>
    <row r="1489" spans="1:14" x14ac:dyDescent="0.25">
      <c r="A1489">
        <v>13086530</v>
      </c>
      <c r="B1489" t="s">
        <v>28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92"/>
        <v>8</v>
      </c>
      <c r="L1489">
        <f t="shared" si="93"/>
        <v>28</v>
      </c>
      <c r="M1489">
        <f t="shared" si="94"/>
        <v>2602.3519999999999</v>
      </c>
      <c r="N1489">
        <f t="shared" si="95"/>
        <v>0</v>
      </c>
    </row>
    <row r="1490" spans="1:14" x14ac:dyDescent="0.25">
      <c r="A1490">
        <v>13086530</v>
      </c>
      <c r="B1490" t="s">
        <v>28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92"/>
        <v>8</v>
      </c>
      <c r="L1490">
        <f t="shared" si="93"/>
        <v>29</v>
      </c>
      <c r="M1490">
        <f t="shared" si="94"/>
        <v>2604.3355000000001</v>
      </c>
      <c r="N1490">
        <f t="shared" si="95"/>
        <v>0</v>
      </c>
    </row>
    <row r="1491" spans="1:14" x14ac:dyDescent="0.25">
      <c r="A1491">
        <v>13086530</v>
      </c>
      <c r="B1491" t="s">
        <v>28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92"/>
        <v>8</v>
      </c>
      <c r="L1491">
        <f t="shared" si="93"/>
        <v>30</v>
      </c>
      <c r="M1491">
        <f t="shared" si="94"/>
        <v>2606.319</v>
      </c>
      <c r="N1491">
        <f t="shared" si="95"/>
        <v>0</v>
      </c>
    </row>
    <row r="1492" spans="1:14" x14ac:dyDescent="0.25">
      <c r="A1492">
        <v>13086530</v>
      </c>
      <c r="B1492" t="s">
        <v>28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92"/>
        <v>8</v>
      </c>
      <c r="L1492">
        <f t="shared" si="93"/>
        <v>31</v>
      </c>
      <c r="M1492">
        <f t="shared" si="94"/>
        <v>2608.3025000000002</v>
      </c>
      <c r="N1492">
        <f t="shared" si="95"/>
        <v>0</v>
      </c>
    </row>
    <row r="1493" spans="1:14" x14ac:dyDescent="0.25">
      <c r="A1493">
        <v>13086530</v>
      </c>
      <c r="B1493" t="s">
        <v>28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92"/>
        <v>9</v>
      </c>
      <c r="L1493">
        <f t="shared" si="93"/>
        <v>1</v>
      </c>
      <c r="M1493">
        <f t="shared" si="94"/>
        <v>2610.2860000000001</v>
      </c>
      <c r="N1493">
        <f t="shared" si="95"/>
        <v>0</v>
      </c>
    </row>
    <row r="1494" spans="1:14" x14ac:dyDescent="0.25">
      <c r="A1494">
        <v>13086530</v>
      </c>
      <c r="B1494" t="s">
        <v>28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92"/>
        <v>9</v>
      </c>
      <c r="L1494">
        <f t="shared" si="93"/>
        <v>2</v>
      </c>
      <c r="M1494">
        <f t="shared" si="94"/>
        <v>2610.2860000000001</v>
      </c>
      <c r="N1494">
        <f t="shared" si="95"/>
        <v>0</v>
      </c>
    </row>
    <row r="1495" spans="1:14" x14ac:dyDescent="0.25">
      <c r="A1495">
        <v>13086530</v>
      </c>
      <c r="B1495" t="s">
        <v>28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92"/>
        <v>9</v>
      </c>
      <c r="L1495">
        <f t="shared" si="93"/>
        <v>3</v>
      </c>
      <c r="M1495">
        <f t="shared" si="94"/>
        <v>2612.2694999999999</v>
      </c>
      <c r="N1495">
        <f t="shared" si="95"/>
        <v>0</v>
      </c>
    </row>
    <row r="1496" spans="1:14" x14ac:dyDescent="0.25">
      <c r="A1496">
        <v>13086530</v>
      </c>
      <c r="B1496" t="s">
        <v>28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92"/>
        <v>9</v>
      </c>
      <c r="L1496">
        <f t="shared" si="93"/>
        <v>4</v>
      </c>
      <c r="M1496">
        <f t="shared" si="94"/>
        <v>2618.2200000000003</v>
      </c>
      <c r="N1496">
        <f t="shared" si="95"/>
        <v>0</v>
      </c>
    </row>
    <row r="1497" spans="1:14" x14ac:dyDescent="0.25">
      <c r="A1497">
        <v>13086530</v>
      </c>
      <c r="B1497" t="s">
        <v>28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92"/>
        <v>9</v>
      </c>
      <c r="L1497">
        <f t="shared" si="93"/>
        <v>5</v>
      </c>
      <c r="M1497">
        <f t="shared" si="94"/>
        <v>2624.1705000000002</v>
      </c>
      <c r="N1497">
        <f t="shared" si="95"/>
        <v>0</v>
      </c>
    </row>
    <row r="1498" spans="1:14" x14ac:dyDescent="0.25">
      <c r="A1498">
        <v>13086530</v>
      </c>
      <c r="B1498" t="s">
        <v>28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92"/>
        <v>9</v>
      </c>
      <c r="L1498">
        <f t="shared" si="93"/>
        <v>6</v>
      </c>
      <c r="M1498">
        <f t="shared" si="94"/>
        <v>2556.7314999999999</v>
      </c>
      <c r="N1498">
        <f t="shared" si="95"/>
        <v>0</v>
      </c>
    </row>
    <row r="1499" spans="1:14" x14ac:dyDescent="0.25">
      <c r="A1499">
        <v>13086530</v>
      </c>
      <c r="B1499" t="s">
        <v>28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92"/>
        <v>9</v>
      </c>
      <c r="L1499">
        <f t="shared" si="93"/>
        <v>7</v>
      </c>
      <c r="M1499">
        <f t="shared" si="94"/>
        <v>2523.0120000000002</v>
      </c>
      <c r="N1499">
        <f t="shared" si="95"/>
        <v>0</v>
      </c>
    </row>
    <row r="1500" spans="1:14" x14ac:dyDescent="0.25">
      <c r="A1500">
        <v>13086530</v>
      </c>
      <c r="B1500" t="s">
        <v>28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92"/>
        <v>9</v>
      </c>
      <c r="L1500">
        <f t="shared" si="93"/>
        <v>8</v>
      </c>
      <c r="M1500">
        <f t="shared" si="94"/>
        <v>2524.9955</v>
      </c>
      <c r="N1500">
        <f t="shared" si="95"/>
        <v>0</v>
      </c>
    </row>
    <row r="1501" spans="1:14" x14ac:dyDescent="0.25">
      <c r="A1501">
        <v>13086530</v>
      </c>
      <c r="B1501" t="s">
        <v>28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92"/>
        <v>9</v>
      </c>
      <c r="L1501">
        <f t="shared" si="93"/>
        <v>9</v>
      </c>
      <c r="M1501">
        <f t="shared" si="94"/>
        <v>2526.9790000000003</v>
      </c>
      <c r="N1501">
        <f t="shared" si="95"/>
        <v>0</v>
      </c>
    </row>
    <row r="1502" spans="1:14" x14ac:dyDescent="0.25">
      <c r="A1502">
        <v>13086530</v>
      </c>
      <c r="B1502" t="s">
        <v>28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92"/>
        <v>9</v>
      </c>
      <c r="L1502">
        <f t="shared" si="93"/>
        <v>10</v>
      </c>
      <c r="M1502">
        <f t="shared" si="94"/>
        <v>2528.9625000000001</v>
      </c>
      <c r="N1502">
        <f t="shared" si="95"/>
        <v>0</v>
      </c>
    </row>
    <row r="1503" spans="1:14" x14ac:dyDescent="0.25">
      <c r="A1503">
        <v>13086530</v>
      </c>
      <c r="B1503" t="s">
        <v>28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92"/>
        <v>9</v>
      </c>
      <c r="L1503">
        <f t="shared" si="93"/>
        <v>11</v>
      </c>
      <c r="M1503">
        <f t="shared" si="94"/>
        <v>2534.913</v>
      </c>
      <c r="N1503">
        <f t="shared" si="95"/>
        <v>0</v>
      </c>
    </row>
    <row r="1504" spans="1:14" x14ac:dyDescent="0.25">
      <c r="A1504">
        <v>13086530</v>
      </c>
      <c r="B1504" t="s">
        <v>28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92"/>
        <v>9</v>
      </c>
      <c r="L1504">
        <f t="shared" si="93"/>
        <v>12</v>
      </c>
      <c r="M1504">
        <f t="shared" si="94"/>
        <v>2536.8964999999998</v>
      </c>
      <c r="N1504">
        <f t="shared" si="95"/>
        <v>0</v>
      </c>
    </row>
    <row r="1505" spans="1:14" x14ac:dyDescent="0.25">
      <c r="A1505">
        <v>13086530</v>
      </c>
      <c r="B1505" t="s">
        <v>28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92"/>
        <v>9</v>
      </c>
      <c r="L1505">
        <f t="shared" si="93"/>
        <v>13</v>
      </c>
      <c r="M1505">
        <f t="shared" si="94"/>
        <v>2481.3585000000003</v>
      </c>
      <c r="N1505">
        <f t="shared" si="95"/>
        <v>0</v>
      </c>
    </row>
    <row r="1506" spans="1:14" x14ac:dyDescent="0.25">
      <c r="A1506">
        <v>13086530</v>
      </c>
      <c r="B1506" t="s">
        <v>28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92"/>
        <v>9</v>
      </c>
      <c r="L1506">
        <f t="shared" si="93"/>
        <v>14</v>
      </c>
      <c r="M1506">
        <f t="shared" si="94"/>
        <v>2455.5729999999999</v>
      </c>
      <c r="N1506">
        <f t="shared" si="95"/>
        <v>0</v>
      </c>
    </row>
    <row r="1507" spans="1:14" x14ac:dyDescent="0.25">
      <c r="A1507">
        <v>13086530</v>
      </c>
      <c r="B1507" t="s">
        <v>28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92"/>
        <v>9</v>
      </c>
      <c r="L1507">
        <f t="shared" si="93"/>
        <v>15</v>
      </c>
      <c r="M1507">
        <f t="shared" si="94"/>
        <v>2457.5565000000001</v>
      </c>
      <c r="N1507">
        <f t="shared" si="95"/>
        <v>0</v>
      </c>
    </row>
    <row r="1508" spans="1:14" x14ac:dyDescent="0.25">
      <c r="A1508">
        <v>13086530</v>
      </c>
      <c r="B1508" t="s">
        <v>28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92"/>
        <v>9</v>
      </c>
      <c r="L1508">
        <f t="shared" si="93"/>
        <v>16</v>
      </c>
      <c r="M1508">
        <f t="shared" si="94"/>
        <v>2459.54</v>
      </c>
      <c r="N1508">
        <f t="shared" si="95"/>
        <v>0</v>
      </c>
    </row>
    <row r="1509" spans="1:14" x14ac:dyDescent="0.25">
      <c r="A1509">
        <v>13086530</v>
      </c>
      <c r="B1509" t="s">
        <v>28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92"/>
        <v>9</v>
      </c>
      <c r="L1509">
        <f t="shared" si="93"/>
        <v>17</v>
      </c>
      <c r="M1509">
        <f t="shared" si="94"/>
        <v>2465.4904999999999</v>
      </c>
      <c r="N1509">
        <f t="shared" si="95"/>
        <v>0</v>
      </c>
    </row>
    <row r="1510" spans="1:14" x14ac:dyDescent="0.25">
      <c r="A1510">
        <v>13086530</v>
      </c>
      <c r="B1510" t="s">
        <v>28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92"/>
        <v>9</v>
      </c>
      <c r="L1510">
        <f t="shared" si="93"/>
        <v>18</v>
      </c>
      <c r="M1510">
        <f t="shared" si="94"/>
        <v>2461.5235000000002</v>
      </c>
      <c r="N1510">
        <f t="shared" si="95"/>
        <v>0</v>
      </c>
    </row>
    <row r="1511" spans="1:14" x14ac:dyDescent="0.25">
      <c r="A1511">
        <v>13086530</v>
      </c>
      <c r="B1511" t="s">
        <v>28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92"/>
        <v>9</v>
      </c>
      <c r="L1511">
        <f t="shared" si="93"/>
        <v>19</v>
      </c>
      <c r="M1511">
        <f t="shared" si="94"/>
        <v>2459.54</v>
      </c>
      <c r="N1511">
        <f t="shared" si="95"/>
        <v>0</v>
      </c>
    </row>
    <row r="1512" spans="1:14" x14ac:dyDescent="0.25">
      <c r="A1512">
        <v>13086530</v>
      </c>
      <c r="B1512" t="s">
        <v>28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92"/>
        <v>9</v>
      </c>
      <c r="L1512">
        <f t="shared" si="93"/>
        <v>20</v>
      </c>
      <c r="M1512">
        <f t="shared" si="94"/>
        <v>2459.54</v>
      </c>
      <c r="N1512">
        <f t="shared" si="95"/>
        <v>0</v>
      </c>
    </row>
    <row r="1513" spans="1:14" x14ac:dyDescent="0.25">
      <c r="A1513">
        <v>13086530</v>
      </c>
      <c r="B1513" t="s">
        <v>28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92"/>
        <v>9</v>
      </c>
      <c r="L1513">
        <f t="shared" si="93"/>
        <v>21</v>
      </c>
      <c r="M1513">
        <f t="shared" si="94"/>
        <v>2461.5235000000002</v>
      </c>
      <c r="N1513">
        <f t="shared" si="95"/>
        <v>0</v>
      </c>
    </row>
    <row r="1514" spans="1:14" x14ac:dyDescent="0.25">
      <c r="A1514">
        <v>13086530</v>
      </c>
      <c r="B1514" t="s">
        <v>28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92"/>
        <v>9</v>
      </c>
      <c r="L1514">
        <f t="shared" si="93"/>
        <v>22</v>
      </c>
      <c r="M1514">
        <f t="shared" si="94"/>
        <v>2378.2165</v>
      </c>
      <c r="N1514">
        <f t="shared" si="95"/>
        <v>0</v>
      </c>
    </row>
    <row r="1515" spans="1:14" x14ac:dyDescent="0.25">
      <c r="A1515">
        <v>13086530</v>
      </c>
      <c r="B1515" t="s">
        <v>28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92"/>
        <v>9</v>
      </c>
      <c r="L1515">
        <f t="shared" si="93"/>
        <v>23</v>
      </c>
      <c r="M1515">
        <f t="shared" si="94"/>
        <v>2344.4969999999998</v>
      </c>
      <c r="N1515">
        <f t="shared" si="95"/>
        <v>0</v>
      </c>
    </row>
    <row r="1516" spans="1:14" x14ac:dyDescent="0.25">
      <c r="A1516">
        <v>13086530</v>
      </c>
      <c r="B1516" t="s">
        <v>28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92"/>
        <v>9</v>
      </c>
      <c r="L1516">
        <f t="shared" si="93"/>
        <v>24</v>
      </c>
      <c r="M1516">
        <f t="shared" si="94"/>
        <v>2344.4969999999998</v>
      </c>
      <c r="N1516">
        <f t="shared" si="95"/>
        <v>0</v>
      </c>
    </row>
    <row r="1517" spans="1:14" x14ac:dyDescent="0.25">
      <c r="A1517">
        <v>13086530</v>
      </c>
      <c r="B1517" t="s">
        <v>28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92"/>
        <v>9</v>
      </c>
      <c r="L1517">
        <f t="shared" si="93"/>
        <v>25</v>
      </c>
      <c r="M1517">
        <f t="shared" si="94"/>
        <v>2263.1734999999999</v>
      </c>
      <c r="N1517">
        <f t="shared" si="95"/>
        <v>0</v>
      </c>
    </row>
    <row r="1518" spans="1:14" x14ac:dyDescent="0.25">
      <c r="A1518">
        <v>13086530</v>
      </c>
      <c r="B1518" t="s">
        <v>28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92"/>
        <v>9</v>
      </c>
      <c r="L1518">
        <f t="shared" si="93"/>
        <v>26</v>
      </c>
      <c r="M1518">
        <f t="shared" si="94"/>
        <v>2247.3054999999999</v>
      </c>
      <c r="N1518">
        <f t="shared" si="95"/>
        <v>0</v>
      </c>
    </row>
    <row r="1519" spans="1:14" x14ac:dyDescent="0.25">
      <c r="A1519">
        <v>13086530</v>
      </c>
      <c r="B1519" t="s">
        <v>28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92"/>
        <v>9</v>
      </c>
      <c r="L1519">
        <f t="shared" si="93"/>
        <v>27</v>
      </c>
      <c r="M1519">
        <f t="shared" si="94"/>
        <v>2243.3384999999998</v>
      </c>
      <c r="N1519">
        <f t="shared" si="95"/>
        <v>0</v>
      </c>
    </row>
    <row r="1520" spans="1:14" x14ac:dyDescent="0.25">
      <c r="A1520">
        <v>13086530</v>
      </c>
      <c r="B1520" t="s">
        <v>28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92"/>
        <v>9</v>
      </c>
      <c r="L1520">
        <f t="shared" si="93"/>
        <v>28</v>
      </c>
      <c r="M1520">
        <f t="shared" si="94"/>
        <v>2245.3220000000001</v>
      </c>
      <c r="N1520">
        <f t="shared" si="95"/>
        <v>0</v>
      </c>
    </row>
    <row r="1521" spans="1:14" x14ac:dyDescent="0.25">
      <c r="A1521">
        <v>13086530</v>
      </c>
      <c r="B1521" t="s">
        <v>28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92"/>
        <v>9</v>
      </c>
      <c r="L1521">
        <f t="shared" si="93"/>
        <v>29</v>
      </c>
      <c r="M1521">
        <f t="shared" si="94"/>
        <v>2251.2725</v>
      </c>
      <c r="N1521">
        <f t="shared" si="95"/>
        <v>0</v>
      </c>
    </row>
    <row r="1522" spans="1:14" x14ac:dyDescent="0.25">
      <c r="A1522">
        <v>13086530</v>
      </c>
      <c r="B1522" t="s">
        <v>28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92"/>
        <v>9</v>
      </c>
      <c r="L1522">
        <f t="shared" si="93"/>
        <v>30</v>
      </c>
      <c r="M1522">
        <f t="shared" si="94"/>
        <v>2245.3220000000001</v>
      </c>
      <c r="N1522">
        <f t="shared" si="95"/>
        <v>0</v>
      </c>
    </row>
    <row r="1523" spans="1:14" x14ac:dyDescent="0.25">
      <c r="A1523">
        <v>13086530</v>
      </c>
      <c r="B1523" t="s">
        <v>28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92"/>
        <v>10</v>
      </c>
      <c r="L1523">
        <f t="shared" si="93"/>
        <v>1</v>
      </c>
      <c r="M1523">
        <f t="shared" si="94"/>
        <v>2251.2725</v>
      </c>
      <c r="N1523">
        <f t="shared" si="95"/>
        <v>0</v>
      </c>
    </row>
    <row r="1524" spans="1:14" x14ac:dyDescent="0.25">
      <c r="A1524">
        <v>13086530</v>
      </c>
      <c r="B1524" t="s">
        <v>28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92"/>
        <v>10</v>
      </c>
      <c r="L1524">
        <f t="shared" si="93"/>
        <v>2</v>
      </c>
      <c r="M1524">
        <f t="shared" si="94"/>
        <v>2251.2725</v>
      </c>
      <c r="N1524">
        <f t="shared" si="95"/>
        <v>0</v>
      </c>
    </row>
    <row r="1525" spans="1:14" x14ac:dyDescent="0.25">
      <c r="A1525">
        <v>13086530</v>
      </c>
      <c r="B1525" t="s">
        <v>28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92"/>
        <v>10</v>
      </c>
      <c r="L1525">
        <f t="shared" si="93"/>
        <v>3</v>
      </c>
      <c r="M1525">
        <f t="shared" si="94"/>
        <v>2142.1799999999998</v>
      </c>
      <c r="N1525">
        <f t="shared" si="95"/>
        <v>0</v>
      </c>
    </row>
    <row r="1526" spans="1:14" x14ac:dyDescent="0.25">
      <c r="A1526">
        <v>13086530</v>
      </c>
      <c r="B1526" t="s">
        <v>28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92"/>
        <v>10</v>
      </c>
      <c r="L1526">
        <f t="shared" si="93"/>
        <v>4</v>
      </c>
      <c r="M1526">
        <f t="shared" si="94"/>
        <v>2078.7080000000001</v>
      </c>
      <c r="N1526">
        <f t="shared" si="95"/>
        <v>0</v>
      </c>
    </row>
    <row r="1527" spans="1:14" x14ac:dyDescent="0.25">
      <c r="A1527">
        <v>13086530</v>
      </c>
      <c r="B1527" t="s">
        <v>28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92"/>
        <v>10</v>
      </c>
      <c r="L1527">
        <f t="shared" si="93"/>
        <v>5</v>
      </c>
      <c r="M1527">
        <f t="shared" si="94"/>
        <v>2078.7080000000001</v>
      </c>
      <c r="N1527">
        <f t="shared" si="95"/>
        <v>0</v>
      </c>
    </row>
    <row r="1528" spans="1:14" x14ac:dyDescent="0.25">
      <c r="A1528">
        <v>13086530</v>
      </c>
      <c r="B1528" t="s">
        <v>28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92"/>
        <v>10</v>
      </c>
      <c r="L1528">
        <f t="shared" si="93"/>
        <v>6</v>
      </c>
      <c r="M1528">
        <f t="shared" si="94"/>
        <v>2066.8070000000002</v>
      </c>
      <c r="N1528">
        <f t="shared" si="95"/>
        <v>0</v>
      </c>
    </row>
    <row r="1529" spans="1:14" x14ac:dyDescent="0.25">
      <c r="A1529">
        <v>13086530</v>
      </c>
      <c r="B1529" t="s">
        <v>28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92"/>
        <v>10</v>
      </c>
      <c r="L1529">
        <f t="shared" si="93"/>
        <v>7</v>
      </c>
      <c r="M1529">
        <f t="shared" si="94"/>
        <v>2048.9555</v>
      </c>
      <c r="N1529">
        <f t="shared" si="95"/>
        <v>0</v>
      </c>
    </row>
    <row r="1530" spans="1:14" x14ac:dyDescent="0.25">
      <c r="A1530">
        <v>13086530</v>
      </c>
      <c r="B1530" t="s">
        <v>28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92"/>
        <v>10</v>
      </c>
      <c r="L1530">
        <f t="shared" si="93"/>
        <v>8</v>
      </c>
      <c r="M1530">
        <f t="shared" si="94"/>
        <v>1985.4835</v>
      </c>
      <c r="N1530">
        <f t="shared" si="95"/>
        <v>0</v>
      </c>
    </row>
    <row r="1531" spans="1:14" x14ac:dyDescent="0.25">
      <c r="A1531">
        <v>13086530</v>
      </c>
      <c r="B1531" t="s">
        <v>28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92"/>
        <v>10</v>
      </c>
      <c r="L1531">
        <f t="shared" si="93"/>
        <v>9</v>
      </c>
      <c r="M1531">
        <f t="shared" si="94"/>
        <v>1963.665</v>
      </c>
      <c r="N1531">
        <f t="shared" si="95"/>
        <v>0</v>
      </c>
    </row>
    <row r="1532" spans="1:14" x14ac:dyDescent="0.25">
      <c r="A1532">
        <v>13086530</v>
      </c>
      <c r="B1532" t="s">
        <v>28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92"/>
        <v>10</v>
      </c>
      <c r="L1532">
        <f t="shared" si="93"/>
        <v>10</v>
      </c>
      <c r="M1532">
        <f t="shared" si="94"/>
        <v>1963.665</v>
      </c>
      <c r="N1532">
        <f t="shared" si="95"/>
        <v>0</v>
      </c>
    </row>
    <row r="1533" spans="1:14" x14ac:dyDescent="0.25">
      <c r="A1533">
        <v>13086530</v>
      </c>
      <c r="B1533" t="s">
        <v>28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92"/>
        <v>10</v>
      </c>
      <c r="L1533">
        <f t="shared" si="93"/>
        <v>11</v>
      </c>
      <c r="M1533">
        <f t="shared" si="94"/>
        <v>1973.5825</v>
      </c>
      <c r="N1533">
        <f t="shared" si="95"/>
        <v>0</v>
      </c>
    </row>
    <row r="1534" spans="1:14" x14ac:dyDescent="0.25">
      <c r="A1534">
        <v>13086530</v>
      </c>
      <c r="B1534" t="s">
        <v>28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92"/>
        <v>10</v>
      </c>
      <c r="L1534">
        <f t="shared" si="93"/>
        <v>12</v>
      </c>
      <c r="M1534">
        <f t="shared" si="94"/>
        <v>1969.6155000000001</v>
      </c>
      <c r="N1534">
        <f t="shared" si="95"/>
        <v>0</v>
      </c>
    </row>
    <row r="1535" spans="1:14" x14ac:dyDescent="0.25">
      <c r="A1535">
        <v>13086530</v>
      </c>
      <c r="B1535" t="s">
        <v>28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92"/>
        <v>10</v>
      </c>
      <c r="L1535">
        <f t="shared" si="93"/>
        <v>13</v>
      </c>
      <c r="M1535">
        <f t="shared" si="94"/>
        <v>1985.4835</v>
      </c>
      <c r="N1535">
        <f t="shared" si="95"/>
        <v>0</v>
      </c>
    </row>
    <row r="1536" spans="1:14" x14ac:dyDescent="0.25">
      <c r="A1536">
        <v>13086530</v>
      </c>
      <c r="B1536" t="s">
        <v>28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92"/>
        <v>10</v>
      </c>
      <c r="L1536">
        <f t="shared" si="93"/>
        <v>14</v>
      </c>
      <c r="M1536">
        <f t="shared" si="94"/>
        <v>741.82900000000006</v>
      </c>
      <c r="N1536">
        <f t="shared" si="95"/>
        <v>0</v>
      </c>
    </row>
    <row r="1537" spans="1:14" x14ac:dyDescent="0.25">
      <c r="A1537">
        <v>13086530</v>
      </c>
      <c r="B1537" t="s">
        <v>28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92"/>
        <v>10</v>
      </c>
      <c r="L1537">
        <f t="shared" si="93"/>
        <v>15</v>
      </c>
      <c r="M1537">
        <f t="shared" si="94"/>
        <v>216.20150000000001</v>
      </c>
      <c r="N1537">
        <f t="shared" si="95"/>
        <v>0</v>
      </c>
    </row>
    <row r="1538" spans="1:14" x14ac:dyDescent="0.25">
      <c r="A1538">
        <v>13086530</v>
      </c>
      <c r="B1538" t="s">
        <v>28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92"/>
        <v>10</v>
      </c>
      <c r="L1538">
        <f t="shared" si="93"/>
        <v>16</v>
      </c>
      <c r="M1538">
        <f t="shared" si="94"/>
        <v>216.20150000000001</v>
      </c>
      <c r="N1538">
        <f t="shared" si="95"/>
        <v>0</v>
      </c>
    </row>
    <row r="1539" spans="1:14" x14ac:dyDescent="0.25">
      <c r="A1539">
        <v>13086530</v>
      </c>
      <c r="B1539" t="s">
        <v>28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96">MONTH(C1539)</f>
        <v>10</v>
      </c>
      <c r="L1539">
        <f t="shared" ref="L1539:L1602" si="97">DAY(C1539)</f>
        <v>17</v>
      </c>
      <c r="M1539">
        <f t="shared" ref="M1539:M1602" si="98">F1539*1.9835</f>
        <v>216.20150000000001</v>
      </c>
      <c r="N1539">
        <f t="shared" ref="N1539:N1602" si="99">(D1539-F1539)*1.9835</f>
        <v>0</v>
      </c>
    </row>
    <row r="1540" spans="1:14" x14ac:dyDescent="0.25">
      <c r="A1540">
        <v>13086530</v>
      </c>
      <c r="B1540" t="s">
        <v>28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96"/>
        <v>10</v>
      </c>
      <c r="L1540">
        <f t="shared" si="97"/>
        <v>18</v>
      </c>
      <c r="M1540">
        <f t="shared" si="98"/>
        <v>216.20150000000001</v>
      </c>
      <c r="N1540">
        <f t="shared" si="99"/>
        <v>0</v>
      </c>
    </row>
    <row r="1541" spans="1:14" x14ac:dyDescent="0.25">
      <c r="A1541">
        <v>13086530</v>
      </c>
      <c r="B1541" t="s">
        <v>28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96"/>
        <v>10</v>
      </c>
      <c r="L1541">
        <f t="shared" si="97"/>
        <v>19</v>
      </c>
      <c r="M1541">
        <f t="shared" si="98"/>
        <v>216.20150000000001</v>
      </c>
      <c r="N1541">
        <f t="shared" si="99"/>
        <v>0</v>
      </c>
    </row>
    <row r="1542" spans="1:14" x14ac:dyDescent="0.25">
      <c r="A1542">
        <v>13086530</v>
      </c>
      <c r="B1542" t="s">
        <v>28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96"/>
        <v>10</v>
      </c>
      <c r="L1542">
        <f t="shared" si="97"/>
        <v>20</v>
      </c>
      <c r="M1542">
        <f t="shared" si="98"/>
        <v>216.20150000000001</v>
      </c>
      <c r="N1542">
        <f t="shared" si="99"/>
        <v>0</v>
      </c>
    </row>
    <row r="1543" spans="1:14" x14ac:dyDescent="0.25">
      <c r="A1543">
        <v>13086530</v>
      </c>
      <c r="B1543" t="s">
        <v>28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96"/>
        <v>10</v>
      </c>
      <c r="L1543">
        <f t="shared" si="97"/>
        <v>21</v>
      </c>
      <c r="M1543">
        <f t="shared" si="98"/>
        <v>216.20150000000001</v>
      </c>
      <c r="N1543">
        <f t="shared" si="99"/>
        <v>0</v>
      </c>
    </row>
    <row r="1544" spans="1:14" x14ac:dyDescent="0.25">
      <c r="A1544">
        <v>13086530</v>
      </c>
      <c r="B1544" t="s">
        <v>28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96"/>
        <v>10</v>
      </c>
      <c r="L1544">
        <f t="shared" si="97"/>
        <v>22</v>
      </c>
      <c r="M1544">
        <f t="shared" si="98"/>
        <v>216.20150000000001</v>
      </c>
      <c r="N1544">
        <f t="shared" si="99"/>
        <v>0</v>
      </c>
    </row>
    <row r="1545" spans="1:14" x14ac:dyDescent="0.25">
      <c r="A1545">
        <v>13086530</v>
      </c>
      <c r="B1545" t="s">
        <v>28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96"/>
        <v>10</v>
      </c>
      <c r="L1545">
        <f t="shared" si="97"/>
        <v>23</v>
      </c>
      <c r="M1545">
        <f t="shared" si="98"/>
        <v>216.20150000000001</v>
      </c>
      <c r="N1545">
        <f t="shared" si="99"/>
        <v>0</v>
      </c>
    </row>
    <row r="1546" spans="1:14" x14ac:dyDescent="0.25">
      <c r="A1546">
        <v>13086530</v>
      </c>
      <c r="B1546" t="s">
        <v>28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96"/>
        <v>10</v>
      </c>
      <c r="L1546">
        <f t="shared" si="97"/>
        <v>24</v>
      </c>
      <c r="M1546">
        <f t="shared" si="98"/>
        <v>216.20150000000001</v>
      </c>
      <c r="N1546">
        <f t="shared" si="99"/>
        <v>0</v>
      </c>
    </row>
    <row r="1547" spans="1:14" x14ac:dyDescent="0.25">
      <c r="A1547">
        <v>13086530</v>
      </c>
      <c r="B1547" t="s">
        <v>28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96"/>
        <v>10</v>
      </c>
      <c r="L1547">
        <f t="shared" si="97"/>
        <v>25</v>
      </c>
      <c r="M1547">
        <f t="shared" si="98"/>
        <v>216.20150000000001</v>
      </c>
      <c r="N1547">
        <f t="shared" si="99"/>
        <v>0</v>
      </c>
    </row>
    <row r="1548" spans="1:14" x14ac:dyDescent="0.25">
      <c r="A1548">
        <v>13086530</v>
      </c>
      <c r="B1548" t="s">
        <v>28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96"/>
        <v>10</v>
      </c>
      <c r="L1548">
        <f t="shared" si="97"/>
        <v>26</v>
      </c>
      <c r="M1548">
        <f t="shared" si="98"/>
        <v>216.20150000000001</v>
      </c>
      <c r="N1548">
        <f t="shared" si="99"/>
        <v>0</v>
      </c>
    </row>
    <row r="1549" spans="1:14" x14ac:dyDescent="0.25">
      <c r="A1549">
        <v>13086530</v>
      </c>
      <c r="B1549" t="s">
        <v>28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96"/>
        <v>10</v>
      </c>
      <c r="L1549">
        <f t="shared" si="97"/>
        <v>27</v>
      </c>
      <c r="M1549">
        <f t="shared" si="98"/>
        <v>216.20150000000001</v>
      </c>
      <c r="N1549">
        <f t="shared" si="99"/>
        <v>0</v>
      </c>
    </row>
    <row r="1550" spans="1:14" x14ac:dyDescent="0.25">
      <c r="A1550">
        <v>13086530</v>
      </c>
      <c r="B1550" t="s">
        <v>28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96"/>
        <v>10</v>
      </c>
      <c r="L1550">
        <f t="shared" si="97"/>
        <v>28</v>
      </c>
      <c r="M1550">
        <f t="shared" si="98"/>
        <v>216.20150000000001</v>
      </c>
      <c r="N1550">
        <f t="shared" si="99"/>
        <v>0</v>
      </c>
    </row>
    <row r="1551" spans="1:14" x14ac:dyDescent="0.25">
      <c r="A1551">
        <v>13086530</v>
      </c>
      <c r="B1551" t="s">
        <v>28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96"/>
        <v>10</v>
      </c>
      <c r="L1551">
        <f t="shared" si="97"/>
        <v>29</v>
      </c>
      <c r="M1551">
        <f t="shared" si="98"/>
        <v>216.20150000000001</v>
      </c>
      <c r="N1551">
        <f t="shared" si="99"/>
        <v>0</v>
      </c>
    </row>
    <row r="1552" spans="1:14" x14ac:dyDescent="0.25">
      <c r="A1552">
        <v>13086530</v>
      </c>
      <c r="B1552" t="s">
        <v>28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96"/>
        <v>10</v>
      </c>
      <c r="L1552">
        <f t="shared" si="97"/>
        <v>30</v>
      </c>
      <c r="M1552">
        <f t="shared" si="98"/>
        <v>0</v>
      </c>
      <c r="N1552">
        <f t="shared" si="99"/>
        <v>216.20150000000001</v>
      </c>
    </row>
    <row r="1553" spans="1:14" x14ac:dyDescent="0.25">
      <c r="A1553">
        <v>13086530</v>
      </c>
      <c r="B1553" t="s">
        <v>28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96"/>
        <v>10</v>
      </c>
      <c r="L1553">
        <f t="shared" si="97"/>
        <v>31</v>
      </c>
      <c r="M1553">
        <f t="shared" si="98"/>
        <v>0</v>
      </c>
      <c r="N1553">
        <f t="shared" si="99"/>
        <v>216.20150000000001</v>
      </c>
    </row>
    <row r="1554" spans="1:14" x14ac:dyDescent="0.25">
      <c r="A1554">
        <v>13086530</v>
      </c>
      <c r="B1554" t="s">
        <v>28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96"/>
        <v>3</v>
      </c>
      <c r="L1554">
        <f t="shared" si="97"/>
        <v>26</v>
      </c>
      <c r="M1554">
        <f t="shared" si="98"/>
        <v>0</v>
      </c>
      <c r="N1554">
        <f t="shared" si="99"/>
        <v>870.75650000000007</v>
      </c>
    </row>
    <row r="1555" spans="1:14" x14ac:dyDescent="0.25">
      <c r="A1555">
        <v>13086530</v>
      </c>
      <c r="B1555" t="s">
        <v>28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96"/>
        <v>3</v>
      </c>
      <c r="L1555">
        <f t="shared" si="97"/>
        <v>27</v>
      </c>
      <c r="M1555">
        <f t="shared" si="98"/>
        <v>0</v>
      </c>
      <c r="N1555">
        <f t="shared" si="99"/>
        <v>1061.1725000000001</v>
      </c>
    </row>
    <row r="1556" spans="1:14" x14ac:dyDescent="0.25">
      <c r="A1556">
        <v>13086530</v>
      </c>
      <c r="B1556" t="s">
        <v>28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96"/>
        <v>3</v>
      </c>
      <c r="L1556">
        <f t="shared" si="97"/>
        <v>28</v>
      </c>
      <c r="M1556">
        <f t="shared" si="98"/>
        <v>0</v>
      </c>
      <c r="N1556">
        <f t="shared" si="99"/>
        <v>1017.5355000000001</v>
      </c>
    </row>
    <row r="1557" spans="1:14" x14ac:dyDescent="0.25">
      <c r="A1557">
        <v>13086530</v>
      </c>
      <c r="B1557" t="s">
        <v>28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96"/>
        <v>3</v>
      </c>
      <c r="L1557">
        <f t="shared" si="97"/>
        <v>29</v>
      </c>
      <c r="M1557">
        <f t="shared" si="98"/>
        <v>0</v>
      </c>
      <c r="N1557">
        <f t="shared" si="99"/>
        <v>1043.3209999999999</v>
      </c>
    </row>
    <row r="1558" spans="1:14" x14ac:dyDescent="0.25">
      <c r="A1558">
        <v>13086530</v>
      </c>
      <c r="B1558" t="s">
        <v>28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96"/>
        <v>3</v>
      </c>
      <c r="L1558">
        <f t="shared" si="97"/>
        <v>30</v>
      </c>
      <c r="M1558">
        <f t="shared" si="98"/>
        <v>0</v>
      </c>
      <c r="N1558">
        <f t="shared" si="99"/>
        <v>1049.2715000000001</v>
      </c>
    </row>
    <row r="1559" spans="1:14" x14ac:dyDescent="0.25">
      <c r="A1559">
        <v>13086530</v>
      </c>
      <c r="B1559" t="s">
        <v>28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96"/>
        <v>3</v>
      </c>
      <c r="L1559">
        <f t="shared" si="97"/>
        <v>31</v>
      </c>
      <c r="M1559">
        <f t="shared" si="98"/>
        <v>0</v>
      </c>
      <c r="N1559">
        <f t="shared" si="99"/>
        <v>1039.354</v>
      </c>
    </row>
    <row r="1560" spans="1:14" x14ac:dyDescent="0.25">
      <c r="A1560">
        <v>13086530</v>
      </c>
      <c r="B1560" t="s">
        <v>28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96"/>
        <v>4</v>
      </c>
      <c r="L1560">
        <f t="shared" si="97"/>
        <v>1</v>
      </c>
      <c r="M1560">
        <f t="shared" si="98"/>
        <v>0</v>
      </c>
      <c r="N1560">
        <f t="shared" si="99"/>
        <v>1039.354</v>
      </c>
    </row>
    <row r="1561" spans="1:14" x14ac:dyDescent="0.25">
      <c r="A1561">
        <v>13086530</v>
      </c>
      <c r="B1561" t="s">
        <v>28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96"/>
        <v>4</v>
      </c>
      <c r="L1561">
        <f t="shared" si="97"/>
        <v>2</v>
      </c>
      <c r="M1561">
        <f t="shared" si="98"/>
        <v>0</v>
      </c>
      <c r="N1561">
        <f t="shared" si="99"/>
        <v>1031.42</v>
      </c>
    </row>
    <row r="1562" spans="1:14" x14ac:dyDescent="0.25">
      <c r="A1562">
        <v>13086530</v>
      </c>
      <c r="B1562" t="s">
        <v>28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96"/>
        <v>4</v>
      </c>
      <c r="L1562">
        <f t="shared" si="97"/>
        <v>3</v>
      </c>
      <c r="M1562">
        <f t="shared" si="98"/>
        <v>0</v>
      </c>
      <c r="N1562">
        <f t="shared" si="99"/>
        <v>1047.288</v>
      </c>
    </row>
    <row r="1563" spans="1:14" x14ac:dyDescent="0.25">
      <c r="A1563">
        <v>13086530</v>
      </c>
      <c r="B1563" t="s">
        <v>28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96"/>
        <v>4</v>
      </c>
      <c r="L1563">
        <f t="shared" si="97"/>
        <v>4</v>
      </c>
      <c r="M1563">
        <f t="shared" si="98"/>
        <v>0</v>
      </c>
      <c r="N1563">
        <f t="shared" si="99"/>
        <v>1047.288</v>
      </c>
    </row>
    <row r="1564" spans="1:14" x14ac:dyDescent="0.25">
      <c r="A1564">
        <v>13086530</v>
      </c>
      <c r="B1564" t="s">
        <v>28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96"/>
        <v>4</v>
      </c>
      <c r="L1564">
        <f t="shared" si="97"/>
        <v>5</v>
      </c>
      <c r="M1564">
        <f t="shared" si="98"/>
        <v>0</v>
      </c>
      <c r="N1564">
        <f t="shared" si="99"/>
        <v>1045.3045</v>
      </c>
    </row>
    <row r="1565" spans="1:14" x14ac:dyDescent="0.25">
      <c r="A1565">
        <v>13086530</v>
      </c>
      <c r="B1565" t="s">
        <v>28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96"/>
        <v>4</v>
      </c>
      <c r="L1565">
        <f t="shared" si="97"/>
        <v>6</v>
      </c>
      <c r="M1565">
        <f t="shared" si="98"/>
        <v>0</v>
      </c>
      <c r="N1565">
        <f t="shared" si="99"/>
        <v>1047.288</v>
      </c>
    </row>
    <row r="1566" spans="1:14" x14ac:dyDescent="0.25">
      <c r="A1566">
        <v>13086530</v>
      </c>
      <c r="B1566" t="s">
        <v>28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96"/>
        <v>4</v>
      </c>
      <c r="L1566">
        <f t="shared" si="97"/>
        <v>7</v>
      </c>
      <c r="M1566">
        <f t="shared" si="98"/>
        <v>0</v>
      </c>
      <c r="N1566">
        <f t="shared" si="99"/>
        <v>1049.2715000000001</v>
      </c>
    </row>
    <row r="1567" spans="1:14" x14ac:dyDescent="0.25">
      <c r="A1567">
        <v>13086530</v>
      </c>
      <c r="B1567" t="s">
        <v>28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96"/>
        <v>4</v>
      </c>
      <c r="L1567">
        <f t="shared" si="97"/>
        <v>8</v>
      </c>
      <c r="M1567">
        <f t="shared" si="98"/>
        <v>0</v>
      </c>
      <c r="N1567">
        <f t="shared" si="99"/>
        <v>1045.3045</v>
      </c>
    </row>
    <row r="1568" spans="1:14" x14ac:dyDescent="0.25">
      <c r="A1568">
        <v>13086530</v>
      </c>
      <c r="B1568" t="s">
        <v>28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96"/>
        <v>4</v>
      </c>
      <c r="L1568">
        <f t="shared" si="97"/>
        <v>9</v>
      </c>
      <c r="M1568">
        <f t="shared" si="98"/>
        <v>0</v>
      </c>
      <c r="N1568">
        <f t="shared" si="99"/>
        <v>1051.2550000000001</v>
      </c>
    </row>
    <row r="1569" spans="1:14" x14ac:dyDescent="0.25">
      <c r="A1569">
        <v>13086530</v>
      </c>
      <c r="B1569" t="s">
        <v>28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96"/>
        <v>4</v>
      </c>
      <c r="L1569">
        <f t="shared" si="97"/>
        <v>10</v>
      </c>
      <c r="M1569">
        <f t="shared" si="98"/>
        <v>0</v>
      </c>
      <c r="N1569">
        <f t="shared" si="99"/>
        <v>1453.9055000000001</v>
      </c>
    </row>
    <row r="1570" spans="1:14" x14ac:dyDescent="0.25">
      <c r="A1570">
        <v>13086530</v>
      </c>
      <c r="B1570" t="s">
        <v>28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96"/>
        <v>4</v>
      </c>
      <c r="L1570">
        <f t="shared" si="97"/>
        <v>11</v>
      </c>
      <c r="M1570">
        <f t="shared" si="98"/>
        <v>0</v>
      </c>
      <c r="N1570">
        <f t="shared" si="99"/>
        <v>1636.3875</v>
      </c>
    </row>
    <row r="1571" spans="1:14" x14ac:dyDescent="0.25">
      <c r="A1571">
        <v>13086530</v>
      </c>
      <c r="B1571" t="s">
        <v>28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96"/>
        <v>4</v>
      </c>
      <c r="L1571">
        <f t="shared" si="97"/>
        <v>12</v>
      </c>
      <c r="M1571">
        <f t="shared" si="98"/>
        <v>0</v>
      </c>
      <c r="N1571">
        <f t="shared" si="99"/>
        <v>1614.569</v>
      </c>
    </row>
    <row r="1572" spans="1:14" x14ac:dyDescent="0.25">
      <c r="A1572">
        <v>13086530</v>
      </c>
      <c r="B1572" t="s">
        <v>28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96"/>
        <v>4</v>
      </c>
      <c r="L1572">
        <f t="shared" si="97"/>
        <v>13</v>
      </c>
      <c r="M1572">
        <f t="shared" si="98"/>
        <v>0</v>
      </c>
      <c r="N1572">
        <f t="shared" si="99"/>
        <v>1344.8130000000001</v>
      </c>
    </row>
    <row r="1573" spans="1:14" x14ac:dyDescent="0.25">
      <c r="A1573">
        <v>13086530</v>
      </c>
      <c r="B1573" t="s">
        <v>28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96"/>
        <v>4</v>
      </c>
      <c r="L1573">
        <f t="shared" si="97"/>
        <v>14</v>
      </c>
      <c r="M1573">
        <f t="shared" si="98"/>
        <v>0</v>
      </c>
      <c r="N1573">
        <f t="shared" si="99"/>
        <v>1610.6020000000001</v>
      </c>
    </row>
    <row r="1574" spans="1:14" x14ac:dyDescent="0.25">
      <c r="A1574">
        <v>13086530</v>
      </c>
      <c r="B1574" t="s">
        <v>28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96"/>
        <v>4</v>
      </c>
      <c r="L1574">
        <f t="shared" si="97"/>
        <v>15</v>
      </c>
      <c r="M1574">
        <f t="shared" si="98"/>
        <v>0</v>
      </c>
      <c r="N1574">
        <f t="shared" si="99"/>
        <v>1610.6020000000001</v>
      </c>
    </row>
    <row r="1575" spans="1:14" x14ac:dyDescent="0.25">
      <c r="A1575">
        <v>13086530</v>
      </c>
      <c r="B1575" t="s">
        <v>28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96"/>
        <v>4</v>
      </c>
      <c r="L1575">
        <f t="shared" si="97"/>
        <v>16</v>
      </c>
      <c r="M1575">
        <f t="shared" si="98"/>
        <v>0</v>
      </c>
      <c r="N1575">
        <f t="shared" si="99"/>
        <v>1610.6020000000001</v>
      </c>
    </row>
    <row r="1576" spans="1:14" x14ac:dyDescent="0.25">
      <c r="A1576">
        <v>13086530</v>
      </c>
      <c r="B1576" t="s">
        <v>28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96"/>
        <v>4</v>
      </c>
      <c r="L1576">
        <f t="shared" si="97"/>
        <v>17</v>
      </c>
      <c r="M1576">
        <f t="shared" si="98"/>
        <v>0</v>
      </c>
      <c r="N1576">
        <f t="shared" si="99"/>
        <v>1612.5855000000001</v>
      </c>
    </row>
    <row r="1577" spans="1:14" x14ac:dyDescent="0.25">
      <c r="A1577">
        <v>13086530</v>
      </c>
      <c r="B1577" t="s">
        <v>28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96"/>
        <v>4</v>
      </c>
      <c r="L1577">
        <f t="shared" si="97"/>
        <v>18</v>
      </c>
      <c r="M1577">
        <f t="shared" si="98"/>
        <v>0</v>
      </c>
      <c r="N1577">
        <f t="shared" si="99"/>
        <v>1600.6845000000001</v>
      </c>
    </row>
    <row r="1578" spans="1:14" x14ac:dyDescent="0.25">
      <c r="A1578">
        <v>13086530</v>
      </c>
      <c r="B1578" t="s">
        <v>28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96"/>
        <v>4</v>
      </c>
      <c r="L1578">
        <f t="shared" si="97"/>
        <v>19</v>
      </c>
      <c r="M1578">
        <f t="shared" si="98"/>
        <v>0</v>
      </c>
      <c r="N1578">
        <f t="shared" si="99"/>
        <v>1608.6185</v>
      </c>
    </row>
    <row r="1579" spans="1:14" x14ac:dyDescent="0.25">
      <c r="A1579">
        <v>13086530</v>
      </c>
      <c r="B1579" t="s">
        <v>28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96"/>
        <v>4</v>
      </c>
      <c r="L1579">
        <f t="shared" si="97"/>
        <v>20</v>
      </c>
      <c r="M1579">
        <f t="shared" si="98"/>
        <v>0</v>
      </c>
      <c r="N1579">
        <f t="shared" si="99"/>
        <v>1604.6514999999999</v>
      </c>
    </row>
    <row r="1580" spans="1:14" x14ac:dyDescent="0.25">
      <c r="A1580">
        <v>13086530</v>
      </c>
      <c r="B1580" t="s">
        <v>28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96"/>
        <v>4</v>
      </c>
      <c r="L1580">
        <f t="shared" si="97"/>
        <v>21</v>
      </c>
      <c r="M1580">
        <f t="shared" si="98"/>
        <v>0</v>
      </c>
      <c r="N1580">
        <f t="shared" si="99"/>
        <v>1608.6185</v>
      </c>
    </row>
    <row r="1581" spans="1:14" x14ac:dyDescent="0.25">
      <c r="A1581">
        <v>13086530</v>
      </c>
      <c r="B1581" t="s">
        <v>28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96"/>
        <v>4</v>
      </c>
      <c r="L1581">
        <f t="shared" si="97"/>
        <v>22</v>
      </c>
      <c r="M1581">
        <f t="shared" si="98"/>
        <v>0</v>
      </c>
      <c r="N1581">
        <f t="shared" si="99"/>
        <v>1608.6185</v>
      </c>
    </row>
    <row r="1582" spans="1:14" x14ac:dyDescent="0.25">
      <c r="A1582">
        <v>13086530</v>
      </c>
      <c r="B1582" t="s">
        <v>28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96"/>
        <v>4</v>
      </c>
      <c r="L1582">
        <f t="shared" si="97"/>
        <v>23</v>
      </c>
      <c r="M1582">
        <f t="shared" si="98"/>
        <v>0</v>
      </c>
      <c r="N1582">
        <f t="shared" si="99"/>
        <v>1610.6020000000001</v>
      </c>
    </row>
    <row r="1583" spans="1:14" x14ac:dyDescent="0.25">
      <c r="A1583">
        <v>13086530</v>
      </c>
      <c r="B1583" t="s">
        <v>28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96"/>
        <v>4</v>
      </c>
      <c r="L1583">
        <f t="shared" si="97"/>
        <v>24</v>
      </c>
      <c r="M1583">
        <f t="shared" si="98"/>
        <v>0</v>
      </c>
      <c r="N1583">
        <f t="shared" si="99"/>
        <v>1606.635</v>
      </c>
    </row>
    <row r="1584" spans="1:14" x14ac:dyDescent="0.25">
      <c r="A1584">
        <v>13086530</v>
      </c>
      <c r="B1584" t="s">
        <v>28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96"/>
        <v>4</v>
      </c>
      <c r="L1584">
        <f t="shared" si="97"/>
        <v>25</v>
      </c>
      <c r="M1584">
        <f t="shared" si="98"/>
        <v>0</v>
      </c>
      <c r="N1584">
        <f t="shared" si="99"/>
        <v>1610.6020000000001</v>
      </c>
    </row>
    <row r="1585" spans="1:14" x14ac:dyDescent="0.25">
      <c r="A1585">
        <v>13086530</v>
      </c>
      <c r="B1585" t="s">
        <v>28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96"/>
        <v>4</v>
      </c>
      <c r="L1585">
        <f t="shared" si="97"/>
        <v>26</v>
      </c>
      <c r="M1585">
        <f t="shared" si="98"/>
        <v>0</v>
      </c>
      <c r="N1585">
        <f t="shared" si="99"/>
        <v>1610.6020000000001</v>
      </c>
    </row>
    <row r="1586" spans="1:14" x14ac:dyDescent="0.25">
      <c r="A1586">
        <v>13086530</v>
      </c>
      <c r="B1586" t="s">
        <v>28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96"/>
        <v>4</v>
      </c>
      <c r="L1586">
        <f t="shared" si="97"/>
        <v>27</v>
      </c>
      <c r="M1586">
        <f t="shared" si="98"/>
        <v>0</v>
      </c>
      <c r="N1586">
        <f t="shared" si="99"/>
        <v>1606.635</v>
      </c>
    </row>
    <row r="1587" spans="1:14" x14ac:dyDescent="0.25">
      <c r="A1587">
        <v>13086530</v>
      </c>
      <c r="B1587" t="s">
        <v>28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96"/>
        <v>4</v>
      </c>
      <c r="L1587">
        <f t="shared" si="97"/>
        <v>28</v>
      </c>
      <c r="M1587">
        <f t="shared" si="98"/>
        <v>0</v>
      </c>
      <c r="N1587">
        <f t="shared" si="99"/>
        <v>1606.635</v>
      </c>
    </row>
    <row r="1588" spans="1:14" x14ac:dyDescent="0.25">
      <c r="A1588">
        <v>13086530</v>
      </c>
      <c r="B1588" t="s">
        <v>28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96"/>
        <v>4</v>
      </c>
      <c r="L1588">
        <f t="shared" si="97"/>
        <v>29</v>
      </c>
      <c r="M1588">
        <f t="shared" si="98"/>
        <v>0</v>
      </c>
      <c r="N1588">
        <f t="shared" si="99"/>
        <v>1610.6020000000001</v>
      </c>
    </row>
    <row r="1589" spans="1:14" x14ac:dyDescent="0.25">
      <c r="A1589">
        <v>13086530</v>
      </c>
      <c r="B1589" t="s">
        <v>28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96"/>
        <v>4</v>
      </c>
      <c r="L1589">
        <f t="shared" si="97"/>
        <v>30</v>
      </c>
      <c r="M1589">
        <f t="shared" si="98"/>
        <v>0</v>
      </c>
      <c r="N1589">
        <f t="shared" si="99"/>
        <v>1737.546</v>
      </c>
    </row>
    <row r="1590" spans="1:14" x14ac:dyDescent="0.25">
      <c r="A1590">
        <v>13086530</v>
      </c>
      <c r="B1590" t="s">
        <v>28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96"/>
        <v>5</v>
      </c>
      <c r="L1590">
        <f t="shared" si="97"/>
        <v>1</v>
      </c>
      <c r="M1590">
        <f t="shared" si="98"/>
        <v>0</v>
      </c>
      <c r="N1590">
        <f t="shared" si="99"/>
        <v>1822.8365000000001</v>
      </c>
    </row>
    <row r="1591" spans="1:14" x14ac:dyDescent="0.25">
      <c r="A1591">
        <v>13086530</v>
      </c>
      <c r="B1591" t="s">
        <v>28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96"/>
        <v>5</v>
      </c>
      <c r="L1591">
        <f t="shared" si="97"/>
        <v>2</v>
      </c>
      <c r="M1591">
        <f t="shared" si="98"/>
        <v>0</v>
      </c>
      <c r="N1591">
        <f t="shared" si="99"/>
        <v>2110.444</v>
      </c>
    </row>
    <row r="1592" spans="1:14" x14ac:dyDescent="0.25">
      <c r="A1592">
        <v>13086530</v>
      </c>
      <c r="B1592" t="s">
        <v>28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96"/>
        <v>5</v>
      </c>
      <c r="L1592">
        <f t="shared" si="97"/>
        <v>3</v>
      </c>
      <c r="M1592">
        <f t="shared" si="98"/>
        <v>0</v>
      </c>
      <c r="N1592">
        <f t="shared" si="99"/>
        <v>2275.0745000000002</v>
      </c>
    </row>
    <row r="1593" spans="1:14" x14ac:dyDescent="0.25">
      <c r="A1593">
        <v>13086530</v>
      </c>
      <c r="B1593" t="s">
        <v>28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96"/>
        <v>5</v>
      </c>
      <c r="L1593">
        <f t="shared" si="97"/>
        <v>4</v>
      </c>
      <c r="M1593">
        <f t="shared" si="98"/>
        <v>0</v>
      </c>
      <c r="N1593">
        <f t="shared" si="99"/>
        <v>2271.1075000000001</v>
      </c>
    </row>
    <row r="1594" spans="1:14" x14ac:dyDescent="0.25">
      <c r="A1594">
        <v>13086530</v>
      </c>
      <c r="B1594" t="s">
        <v>28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96"/>
        <v>5</v>
      </c>
      <c r="L1594">
        <f t="shared" si="97"/>
        <v>5</v>
      </c>
      <c r="M1594">
        <f t="shared" si="98"/>
        <v>0</v>
      </c>
      <c r="N1594">
        <f t="shared" si="99"/>
        <v>2267.1405</v>
      </c>
    </row>
    <row r="1595" spans="1:14" x14ac:dyDescent="0.25">
      <c r="A1595">
        <v>13086530</v>
      </c>
      <c r="B1595" t="s">
        <v>28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96"/>
        <v>5</v>
      </c>
      <c r="L1595">
        <f t="shared" si="97"/>
        <v>6</v>
      </c>
      <c r="M1595">
        <f t="shared" si="98"/>
        <v>0</v>
      </c>
      <c r="N1595">
        <f t="shared" si="99"/>
        <v>2267.1405</v>
      </c>
    </row>
    <row r="1596" spans="1:14" x14ac:dyDescent="0.25">
      <c r="A1596">
        <v>13086530</v>
      </c>
      <c r="B1596" t="s">
        <v>28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96"/>
        <v>5</v>
      </c>
      <c r="L1596">
        <f t="shared" si="97"/>
        <v>7</v>
      </c>
      <c r="M1596">
        <f t="shared" si="98"/>
        <v>0</v>
      </c>
      <c r="N1596">
        <f t="shared" si="99"/>
        <v>2275.0745000000002</v>
      </c>
    </row>
    <row r="1597" spans="1:14" x14ac:dyDescent="0.25">
      <c r="A1597">
        <v>13086530</v>
      </c>
      <c r="B1597" t="s">
        <v>28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96"/>
        <v>5</v>
      </c>
      <c r="L1597">
        <f t="shared" si="97"/>
        <v>8</v>
      </c>
      <c r="M1597">
        <f t="shared" si="98"/>
        <v>0</v>
      </c>
      <c r="N1597">
        <f t="shared" si="99"/>
        <v>2281.0250000000001</v>
      </c>
    </row>
    <row r="1598" spans="1:14" x14ac:dyDescent="0.25">
      <c r="A1598">
        <v>13086530</v>
      </c>
      <c r="B1598" t="s">
        <v>28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96"/>
        <v>5</v>
      </c>
      <c r="L1598">
        <f t="shared" si="97"/>
        <v>9</v>
      </c>
      <c r="M1598">
        <f t="shared" si="98"/>
        <v>0</v>
      </c>
      <c r="N1598">
        <f t="shared" si="99"/>
        <v>2471.4410000000003</v>
      </c>
    </row>
    <row r="1599" spans="1:14" x14ac:dyDescent="0.25">
      <c r="A1599">
        <v>13086530</v>
      </c>
      <c r="B1599" t="s">
        <v>28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96"/>
        <v>5</v>
      </c>
      <c r="L1599">
        <f t="shared" si="97"/>
        <v>10</v>
      </c>
      <c r="M1599">
        <f t="shared" si="98"/>
        <v>0</v>
      </c>
      <c r="N1599">
        <f t="shared" si="99"/>
        <v>2556.7314999999999</v>
      </c>
    </row>
    <row r="1600" spans="1:14" x14ac:dyDescent="0.25">
      <c r="A1600">
        <v>13086530</v>
      </c>
      <c r="B1600" t="s">
        <v>28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96"/>
        <v>5</v>
      </c>
      <c r="L1600">
        <f t="shared" si="97"/>
        <v>11</v>
      </c>
      <c r="M1600">
        <f t="shared" si="98"/>
        <v>0</v>
      </c>
      <c r="N1600">
        <f t="shared" si="99"/>
        <v>2552.7645000000002</v>
      </c>
    </row>
    <row r="1601" spans="1:14" x14ac:dyDescent="0.25">
      <c r="A1601">
        <v>13086530</v>
      </c>
      <c r="B1601" t="s">
        <v>28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96"/>
        <v>5</v>
      </c>
      <c r="L1601">
        <f t="shared" si="97"/>
        <v>12</v>
      </c>
      <c r="M1601">
        <f t="shared" si="98"/>
        <v>0</v>
      </c>
      <c r="N1601">
        <f t="shared" si="99"/>
        <v>2544.8305</v>
      </c>
    </row>
    <row r="1602" spans="1:14" x14ac:dyDescent="0.25">
      <c r="A1602">
        <v>13086530</v>
      </c>
      <c r="B1602" t="s">
        <v>28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96"/>
        <v>5</v>
      </c>
      <c r="L1602">
        <f t="shared" si="97"/>
        <v>13</v>
      </c>
      <c r="M1602">
        <f t="shared" si="98"/>
        <v>0</v>
      </c>
      <c r="N1602">
        <f t="shared" si="99"/>
        <v>2544.8305</v>
      </c>
    </row>
    <row r="1603" spans="1:14" x14ac:dyDescent="0.25">
      <c r="A1603">
        <v>13086530</v>
      </c>
      <c r="B1603" t="s">
        <v>28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100">MONTH(C1603)</f>
        <v>5</v>
      </c>
      <c r="L1603">
        <f t="shared" ref="L1603:L1666" si="101">DAY(C1603)</f>
        <v>14</v>
      </c>
      <c r="M1603">
        <f t="shared" ref="M1603:M1666" si="102">F1603*1.9835</f>
        <v>0</v>
      </c>
      <c r="N1603">
        <f t="shared" ref="N1603:N1666" si="103">(D1603-F1603)*1.9835</f>
        <v>2536.8964999999998</v>
      </c>
    </row>
    <row r="1604" spans="1:14" x14ac:dyDescent="0.25">
      <c r="A1604">
        <v>13086530</v>
      </c>
      <c r="B1604" t="s">
        <v>28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100"/>
        <v>5</v>
      </c>
      <c r="L1604">
        <f t="shared" si="101"/>
        <v>15</v>
      </c>
      <c r="M1604">
        <f t="shared" si="102"/>
        <v>0</v>
      </c>
      <c r="N1604">
        <f t="shared" si="103"/>
        <v>2711.4445000000001</v>
      </c>
    </row>
    <row r="1605" spans="1:14" x14ac:dyDescent="0.25">
      <c r="A1605">
        <v>13086530</v>
      </c>
      <c r="B1605" t="s">
        <v>28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100"/>
        <v>5</v>
      </c>
      <c r="L1605">
        <f t="shared" si="101"/>
        <v>16</v>
      </c>
      <c r="M1605">
        <f t="shared" si="102"/>
        <v>0</v>
      </c>
      <c r="N1605">
        <f t="shared" si="103"/>
        <v>2642.0219999999999</v>
      </c>
    </row>
    <row r="1606" spans="1:14" x14ac:dyDescent="0.25">
      <c r="A1606">
        <v>13086530</v>
      </c>
      <c r="B1606" t="s">
        <v>28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100"/>
        <v>5</v>
      </c>
      <c r="L1606">
        <f t="shared" si="101"/>
        <v>17</v>
      </c>
      <c r="M1606">
        <f t="shared" si="102"/>
        <v>0</v>
      </c>
      <c r="N1606">
        <f t="shared" si="103"/>
        <v>2485.3254999999999</v>
      </c>
    </row>
    <row r="1607" spans="1:14" x14ac:dyDescent="0.25">
      <c r="A1607">
        <v>13086530</v>
      </c>
      <c r="B1607" t="s">
        <v>28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100"/>
        <v>5</v>
      </c>
      <c r="L1607">
        <f t="shared" si="101"/>
        <v>18</v>
      </c>
      <c r="M1607">
        <f t="shared" si="102"/>
        <v>0</v>
      </c>
      <c r="N1607">
        <f t="shared" si="103"/>
        <v>2481.3585000000003</v>
      </c>
    </row>
    <row r="1608" spans="1:14" x14ac:dyDescent="0.25">
      <c r="A1608">
        <v>13086530</v>
      </c>
      <c r="B1608" t="s">
        <v>28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100"/>
        <v>5</v>
      </c>
      <c r="L1608">
        <f t="shared" si="101"/>
        <v>19</v>
      </c>
      <c r="M1608">
        <f t="shared" si="102"/>
        <v>0</v>
      </c>
      <c r="N1608">
        <f t="shared" si="103"/>
        <v>2481.3585000000003</v>
      </c>
    </row>
    <row r="1609" spans="1:14" x14ac:dyDescent="0.25">
      <c r="A1609">
        <v>13086530</v>
      </c>
      <c r="B1609" t="s">
        <v>28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100"/>
        <v>5</v>
      </c>
      <c r="L1609">
        <f t="shared" si="101"/>
        <v>20</v>
      </c>
      <c r="M1609">
        <f t="shared" si="102"/>
        <v>0</v>
      </c>
      <c r="N1609">
        <f t="shared" si="103"/>
        <v>2477.3915000000002</v>
      </c>
    </row>
    <row r="1610" spans="1:14" x14ac:dyDescent="0.25">
      <c r="A1610">
        <v>13086530</v>
      </c>
      <c r="B1610" t="s">
        <v>28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100"/>
        <v>5</v>
      </c>
      <c r="L1610">
        <f t="shared" si="101"/>
        <v>21</v>
      </c>
      <c r="M1610">
        <f t="shared" si="102"/>
        <v>0</v>
      </c>
      <c r="N1610">
        <f t="shared" si="103"/>
        <v>2469.4575</v>
      </c>
    </row>
    <row r="1611" spans="1:14" x14ac:dyDescent="0.25">
      <c r="A1611">
        <v>13086530</v>
      </c>
      <c r="B1611" t="s">
        <v>28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100"/>
        <v>5</v>
      </c>
      <c r="L1611">
        <f t="shared" si="101"/>
        <v>22</v>
      </c>
      <c r="M1611">
        <f t="shared" si="102"/>
        <v>0</v>
      </c>
      <c r="N1611">
        <f t="shared" si="103"/>
        <v>2469.4575</v>
      </c>
    </row>
    <row r="1612" spans="1:14" x14ac:dyDescent="0.25">
      <c r="A1612">
        <v>13086530</v>
      </c>
      <c r="B1612" t="s">
        <v>28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100"/>
        <v>5</v>
      </c>
      <c r="L1612">
        <f t="shared" si="101"/>
        <v>23</v>
      </c>
      <c r="M1612">
        <f t="shared" si="102"/>
        <v>0</v>
      </c>
      <c r="N1612">
        <f t="shared" si="103"/>
        <v>2465.4904999999999</v>
      </c>
    </row>
    <row r="1613" spans="1:14" x14ac:dyDescent="0.25">
      <c r="A1613">
        <v>13086530</v>
      </c>
      <c r="B1613" t="s">
        <v>28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100"/>
        <v>5</v>
      </c>
      <c r="L1613">
        <f t="shared" si="101"/>
        <v>24</v>
      </c>
      <c r="M1613">
        <f t="shared" si="102"/>
        <v>0</v>
      </c>
      <c r="N1613">
        <f t="shared" si="103"/>
        <v>2461.5235000000002</v>
      </c>
    </row>
    <row r="1614" spans="1:14" x14ac:dyDescent="0.25">
      <c r="A1614">
        <v>13086530</v>
      </c>
      <c r="B1614" t="s">
        <v>28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100"/>
        <v>5</v>
      </c>
      <c r="L1614">
        <f t="shared" si="101"/>
        <v>25</v>
      </c>
      <c r="M1614">
        <f t="shared" si="102"/>
        <v>0</v>
      </c>
      <c r="N1614">
        <f t="shared" si="103"/>
        <v>2457.5565000000001</v>
      </c>
    </row>
    <row r="1615" spans="1:14" x14ac:dyDescent="0.25">
      <c r="A1615">
        <v>13086530</v>
      </c>
      <c r="B1615" t="s">
        <v>28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100"/>
        <v>5</v>
      </c>
      <c r="L1615">
        <f t="shared" si="101"/>
        <v>26</v>
      </c>
      <c r="M1615">
        <f t="shared" si="102"/>
        <v>0</v>
      </c>
      <c r="N1615">
        <f t="shared" si="103"/>
        <v>2453.5895</v>
      </c>
    </row>
    <row r="1616" spans="1:14" x14ac:dyDescent="0.25">
      <c r="A1616">
        <v>13086530</v>
      </c>
      <c r="B1616" t="s">
        <v>28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100"/>
        <v>5</v>
      </c>
      <c r="L1616">
        <f t="shared" si="101"/>
        <v>27</v>
      </c>
      <c r="M1616">
        <f t="shared" si="102"/>
        <v>0</v>
      </c>
      <c r="N1616">
        <f t="shared" si="103"/>
        <v>2445.6554999999998</v>
      </c>
    </row>
    <row r="1617" spans="1:14" x14ac:dyDescent="0.25">
      <c r="A1617">
        <v>13086530</v>
      </c>
      <c r="B1617" t="s">
        <v>28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100"/>
        <v>5</v>
      </c>
      <c r="L1617">
        <f t="shared" si="101"/>
        <v>28</v>
      </c>
      <c r="M1617">
        <f t="shared" si="102"/>
        <v>0</v>
      </c>
      <c r="N1617">
        <f t="shared" si="103"/>
        <v>2449.6224999999999</v>
      </c>
    </row>
    <row r="1618" spans="1:14" x14ac:dyDescent="0.25">
      <c r="A1618">
        <v>13086530</v>
      </c>
      <c r="B1618" t="s">
        <v>28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100"/>
        <v>5</v>
      </c>
      <c r="L1618">
        <f t="shared" si="101"/>
        <v>29</v>
      </c>
      <c r="M1618">
        <f t="shared" si="102"/>
        <v>0</v>
      </c>
      <c r="N1618">
        <f t="shared" si="103"/>
        <v>2449.6224999999999</v>
      </c>
    </row>
    <row r="1619" spans="1:14" x14ac:dyDescent="0.25">
      <c r="A1619">
        <v>13086530</v>
      </c>
      <c r="B1619" t="s">
        <v>28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100"/>
        <v>5</v>
      </c>
      <c r="L1619">
        <f t="shared" si="101"/>
        <v>30</v>
      </c>
      <c r="M1619">
        <f t="shared" si="102"/>
        <v>0</v>
      </c>
      <c r="N1619">
        <f t="shared" si="103"/>
        <v>2441.6885000000002</v>
      </c>
    </row>
    <row r="1620" spans="1:14" x14ac:dyDescent="0.25">
      <c r="A1620">
        <v>13086530</v>
      </c>
      <c r="B1620" t="s">
        <v>28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100"/>
        <v>5</v>
      </c>
      <c r="L1620">
        <f t="shared" si="101"/>
        <v>31</v>
      </c>
      <c r="M1620">
        <f t="shared" si="102"/>
        <v>0</v>
      </c>
      <c r="N1620">
        <f t="shared" si="103"/>
        <v>2445.6554999999998</v>
      </c>
    </row>
    <row r="1621" spans="1:14" x14ac:dyDescent="0.25">
      <c r="A1621">
        <v>13086530</v>
      </c>
      <c r="B1621" t="s">
        <v>28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100"/>
        <v>6</v>
      </c>
      <c r="L1621">
        <f t="shared" si="101"/>
        <v>1</v>
      </c>
      <c r="M1621">
        <f t="shared" si="102"/>
        <v>0</v>
      </c>
      <c r="N1621">
        <f t="shared" si="103"/>
        <v>2445.6554999999998</v>
      </c>
    </row>
    <row r="1622" spans="1:14" x14ac:dyDescent="0.25">
      <c r="A1622">
        <v>13086530</v>
      </c>
      <c r="B1622" t="s">
        <v>28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100"/>
        <v>6</v>
      </c>
      <c r="L1622">
        <f t="shared" si="101"/>
        <v>2</v>
      </c>
      <c r="M1622">
        <f t="shared" si="102"/>
        <v>0</v>
      </c>
      <c r="N1622">
        <f t="shared" si="103"/>
        <v>2445.6554999999998</v>
      </c>
    </row>
    <row r="1623" spans="1:14" x14ac:dyDescent="0.25">
      <c r="A1623">
        <v>13086530</v>
      </c>
      <c r="B1623" t="s">
        <v>28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100"/>
        <v>6</v>
      </c>
      <c r="L1623">
        <f t="shared" si="101"/>
        <v>3</v>
      </c>
      <c r="M1623">
        <f t="shared" si="102"/>
        <v>0</v>
      </c>
      <c r="N1623">
        <f t="shared" si="103"/>
        <v>2445.6554999999998</v>
      </c>
    </row>
    <row r="1624" spans="1:14" x14ac:dyDescent="0.25">
      <c r="A1624">
        <v>13086530</v>
      </c>
      <c r="B1624" t="s">
        <v>28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100"/>
        <v>6</v>
      </c>
      <c r="L1624">
        <f t="shared" si="101"/>
        <v>4</v>
      </c>
      <c r="M1624">
        <f t="shared" si="102"/>
        <v>0</v>
      </c>
      <c r="N1624">
        <f t="shared" si="103"/>
        <v>2445.6554999999998</v>
      </c>
    </row>
    <row r="1625" spans="1:14" x14ac:dyDescent="0.25">
      <c r="A1625">
        <v>13086530</v>
      </c>
      <c r="B1625" t="s">
        <v>28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100"/>
        <v>6</v>
      </c>
      <c r="L1625">
        <f t="shared" si="101"/>
        <v>5</v>
      </c>
      <c r="M1625">
        <f t="shared" si="102"/>
        <v>0</v>
      </c>
      <c r="N1625">
        <f t="shared" si="103"/>
        <v>2449.6224999999999</v>
      </c>
    </row>
    <row r="1626" spans="1:14" x14ac:dyDescent="0.25">
      <c r="A1626">
        <v>13086530</v>
      </c>
      <c r="B1626" t="s">
        <v>28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100"/>
        <v>6</v>
      </c>
      <c r="L1626">
        <f t="shared" si="101"/>
        <v>6</v>
      </c>
      <c r="M1626">
        <f t="shared" si="102"/>
        <v>0</v>
      </c>
      <c r="N1626">
        <f t="shared" si="103"/>
        <v>2445.6554999999998</v>
      </c>
    </row>
    <row r="1627" spans="1:14" x14ac:dyDescent="0.25">
      <c r="A1627">
        <v>13086530</v>
      </c>
      <c r="B1627" t="s">
        <v>28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100"/>
        <v>6</v>
      </c>
      <c r="L1627">
        <f t="shared" si="101"/>
        <v>7</v>
      </c>
      <c r="M1627">
        <f t="shared" si="102"/>
        <v>0</v>
      </c>
      <c r="N1627">
        <f t="shared" si="103"/>
        <v>2441.6885000000002</v>
      </c>
    </row>
    <row r="1628" spans="1:14" x14ac:dyDescent="0.25">
      <c r="A1628">
        <v>13086530</v>
      </c>
      <c r="B1628" t="s">
        <v>28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100"/>
        <v>6</v>
      </c>
      <c r="L1628">
        <f t="shared" si="101"/>
        <v>8</v>
      </c>
      <c r="M1628">
        <f t="shared" si="102"/>
        <v>0</v>
      </c>
      <c r="N1628">
        <f t="shared" si="103"/>
        <v>2445.6554999999998</v>
      </c>
    </row>
    <row r="1629" spans="1:14" x14ac:dyDescent="0.25">
      <c r="A1629">
        <v>13086530</v>
      </c>
      <c r="B1629" t="s">
        <v>28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100"/>
        <v>6</v>
      </c>
      <c r="L1629">
        <f t="shared" si="101"/>
        <v>9</v>
      </c>
      <c r="M1629">
        <f t="shared" si="102"/>
        <v>0</v>
      </c>
      <c r="N1629">
        <f t="shared" si="103"/>
        <v>2445.6554999999998</v>
      </c>
    </row>
    <row r="1630" spans="1:14" x14ac:dyDescent="0.25">
      <c r="A1630">
        <v>13086530</v>
      </c>
      <c r="B1630" t="s">
        <v>28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100"/>
        <v>6</v>
      </c>
      <c r="L1630">
        <f t="shared" si="101"/>
        <v>10</v>
      </c>
      <c r="M1630">
        <f t="shared" si="102"/>
        <v>0</v>
      </c>
      <c r="N1630">
        <f t="shared" si="103"/>
        <v>2449.6224999999999</v>
      </c>
    </row>
    <row r="1631" spans="1:14" x14ac:dyDescent="0.25">
      <c r="A1631">
        <v>13086530</v>
      </c>
      <c r="B1631" t="s">
        <v>28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100"/>
        <v>6</v>
      </c>
      <c r="L1631">
        <f t="shared" si="101"/>
        <v>11</v>
      </c>
      <c r="M1631">
        <f t="shared" si="102"/>
        <v>0</v>
      </c>
      <c r="N1631">
        <f t="shared" si="103"/>
        <v>2445.6554999999998</v>
      </c>
    </row>
    <row r="1632" spans="1:14" x14ac:dyDescent="0.25">
      <c r="A1632">
        <v>13086530</v>
      </c>
      <c r="B1632" t="s">
        <v>28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100"/>
        <v>6</v>
      </c>
      <c r="L1632">
        <f t="shared" si="101"/>
        <v>12</v>
      </c>
      <c r="M1632">
        <f t="shared" si="102"/>
        <v>0</v>
      </c>
      <c r="N1632">
        <f t="shared" si="103"/>
        <v>2445.6554999999998</v>
      </c>
    </row>
    <row r="1633" spans="1:14" x14ac:dyDescent="0.25">
      <c r="A1633">
        <v>13086530</v>
      </c>
      <c r="B1633" t="s">
        <v>28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100"/>
        <v>6</v>
      </c>
      <c r="L1633">
        <f t="shared" si="101"/>
        <v>13</v>
      </c>
      <c r="M1633">
        <f t="shared" si="102"/>
        <v>0</v>
      </c>
      <c r="N1633">
        <f t="shared" si="103"/>
        <v>2616.2365</v>
      </c>
    </row>
    <row r="1634" spans="1:14" x14ac:dyDescent="0.25">
      <c r="A1634">
        <v>13086530</v>
      </c>
      <c r="B1634" t="s">
        <v>28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100"/>
        <v>6</v>
      </c>
      <c r="L1634">
        <f t="shared" si="101"/>
        <v>14</v>
      </c>
      <c r="M1634">
        <f t="shared" si="102"/>
        <v>0</v>
      </c>
      <c r="N1634">
        <f t="shared" si="103"/>
        <v>2731.2795000000001</v>
      </c>
    </row>
    <row r="1635" spans="1:14" x14ac:dyDescent="0.25">
      <c r="A1635">
        <v>13086530</v>
      </c>
      <c r="B1635" t="s">
        <v>28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100"/>
        <v>6</v>
      </c>
      <c r="L1635">
        <f t="shared" si="101"/>
        <v>15</v>
      </c>
      <c r="M1635">
        <f t="shared" si="102"/>
        <v>0</v>
      </c>
      <c r="N1635">
        <f t="shared" si="103"/>
        <v>2741.1970000000001</v>
      </c>
    </row>
    <row r="1636" spans="1:14" x14ac:dyDescent="0.25">
      <c r="A1636">
        <v>13086530</v>
      </c>
      <c r="B1636" t="s">
        <v>28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100"/>
        <v>6</v>
      </c>
      <c r="L1636">
        <f t="shared" si="101"/>
        <v>16</v>
      </c>
      <c r="M1636">
        <f t="shared" si="102"/>
        <v>0</v>
      </c>
      <c r="N1636">
        <f t="shared" si="103"/>
        <v>2731.2795000000001</v>
      </c>
    </row>
    <row r="1637" spans="1:14" x14ac:dyDescent="0.25">
      <c r="A1637">
        <v>13086530</v>
      </c>
      <c r="B1637" t="s">
        <v>28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100"/>
        <v>6</v>
      </c>
      <c r="L1637">
        <f t="shared" si="101"/>
        <v>17</v>
      </c>
      <c r="M1637">
        <f t="shared" si="102"/>
        <v>0</v>
      </c>
      <c r="N1637">
        <f t="shared" si="103"/>
        <v>2923.6790000000001</v>
      </c>
    </row>
    <row r="1638" spans="1:14" x14ac:dyDescent="0.25">
      <c r="A1638">
        <v>13086530</v>
      </c>
      <c r="B1638" t="s">
        <v>28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100"/>
        <v>6</v>
      </c>
      <c r="L1638">
        <f t="shared" si="101"/>
        <v>18</v>
      </c>
      <c r="M1638">
        <f t="shared" si="102"/>
        <v>0</v>
      </c>
      <c r="N1638">
        <f t="shared" si="103"/>
        <v>3026.8209999999999</v>
      </c>
    </row>
    <row r="1639" spans="1:14" x14ac:dyDescent="0.25">
      <c r="A1639">
        <v>13086530</v>
      </c>
      <c r="B1639" t="s">
        <v>28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100"/>
        <v>6</v>
      </c>
      <c r="L1639">
        <f t="shared" si="101"/>
        <v>19</v>
      </c>
      <c r="M1639">
        <f t="shared" si="102"/>
        <v>0</v>
      </c>
      <c r="N1639">
        <f t="shared" si="103"/>
        <v>3020.8705</v>
      </c>
    </row>
    <row r="1640" spans="1:14" x14ac:dyDescent="0.25">
      <c r="A1640">
        <v>13086530</v>
      </c>
      <c r="B1640" t="s">
        <v>28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100"/>
        <v>6</v>
      </c>
      <c r="L1640">
        <f t="shared" si="101"/>
        <v>20</v>
      </c>
      <c r="M1640">
        <f t="shared" si="102"/>
        <v>0</v>
      </c>
      <c r="N1640">
        <f t="shared" si="103"/>
        <v>3020.8705</v>
      </c>
    </row>
    <row r="1641" spans="1:14" x14ac:dyDescent="0.25">
      <c r="A1641">
        <v>13086530</v>
      </c>
      <c r="B1641" t="s">
        <v>28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100"/>
        <v>6</v>
      </c>
      <c r="L1641">
        <f t="shared" si="101"/>
        <v>21</v>
      </c>
      <c r="M1641">
        <f t="shared" si="102"/>
        <v>0</v>
      </c>
      <c r="N1641">
        <f t="shared" si="103"/>
        <v>3005.0025000000001</v>
      </c>
    </row>
    <row r="1642" spans="1:14" x14ac:dyDescent="0.25">
      <c r="A1642">
        <v>13086530</v>
      </c>
      <c r="B1642" t="s">
        <v>28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100"/>
        <v>6</v>
      </c>
      <c r="L1642">
        <f t="shared" si="101"/>
        <v>22</v>
      </c>
      <c r="M1642">
        <f t="shared" si="102"/>
        <v>0</v>
      </c>
      <c r="N1642">
        <f t="shared" si="103"/>
        <v>2991.1179999999999</v>
      </c>
    </row>
    <row r="1643" spans="1:14" x14ac:dyDescent="0.25">
      <c r="A1643">
        <v>13086530</v>
      </c>
      <c r="B1643" t="s">
        <v>28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100"/>
        <v>6</v>
      </c>
      <c r="L1643">
        <f t="shared" si="101"/>
        <v>23</v>
      </c>
      <c r="M1643">
        <f t="shared" si="102"/>
        <v>0</v>
      </c>
      <c r="N1643">
        <f t="shared" si="103"/>
        <v>2995.085</v>
      </c>
    </row>
    <row r="1644" spans="1:14" x14ac:dyDescent="0.25">
      <c r="A1644">
        <v>13086530</v>
      </c>
      <c r="B1644" t="s">
        <v>28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100"/>
        <v>6</v>
      </c>
      <c r="L1644">
        <f t="shared" si="101"/>
        <v>24</v>
      </c>
      <c r="M1644">
        <f t="shared" si="102"/>
        <v>0</v>
      </c>
      <c r="N1644">
        <f t="shared" si="103"/>
        <v>2989.1345000000001</v>
      </c>
    </row>
    <row r="1645" spans="1:14" x14ac:dyDescent="0.25">
      <c r="A1645">
        <v>13086530</v>
      </c>
      <c r="B1645" t="s">
        <v>28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100"/>
        <v>6</v>
      </c>
      <c r="L1645">
        <f t="shared" si="101"/>
        <v>25</v>
      </c>
      <c r="M1645">
        <f t="shared" si="102"/>
        <v>0</v>
      </c>
      <c r="N1645">
        <f t="shared" si="103"/>
        <v>2993.1015000000002</v>
      </c>
    </row>
    <row r="1646" spans="1:14" x14ac:dyDescent="0.25">
      <c r="A1646">
        <v>13086530</v>
      </c>
      <c r="B1646" t="s">
        <v>28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100"/>
        <v>6</v>
      </c>
      <c r="L1646">
        <f t="shared" si="101"/>
        <v>26</v>
      </c>
      <c r="M1646">
        <f t="shared" si="102"/>
        <v>0</v>
      </c>
      <c r="N1646">
        <f t="shared" si="103"/>
        <v>2977.2335000000003</v>
      </c>
    </row>
    <row r="1647" spans="1:14" x14ac:dyDescent="0.25">
      <c r="A1647">
        <v>13086530</v>
      </c>
      <c r="B1647" t="s">
        <v>28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100"/>
        <v>6</v>
      </c>
      <c r="L1647">
        <f t="shared" si="101"/>
        <v>27</v>
      </c>
      <c r="M1647">
        <f t="shared" si="102"/>
        <v>0</v>
      </c>
      <c r="N1647">
        <f t="shared" si="103"/>
        <v>2981.2004999999999</v>
      </c>
    </row>
    <row r="1648" spans="1:14" x14ac:dyDescent="0.25">
      <c r="A1648">
        <v>13086530</v>
      </c>
      <c r="B1648" t="s">
        <v>28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100"/>
        <v>6</v>
      </c>
      <c r="L1648">
        <f t="shared" si="101"/>
        <v>28</v>
      </c>
      <c r="M1648">
        <f t="shared" si="102"/>
        <v>0</v>
      </c>
      <c r="N1648">
        <f t="shared" si="103"/>
        <v>2979.2170000000001</v>
      </c>
    </row>
    <row r="1649" spans="1:14" x14ac:dyDescent="0.25">
      <c r="A1649">
        <v>13086530</v>
      </c>
      <c r="B1649" t="s">
        <v>28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100"/>
        <v>6</v>
      </c>
      <c r="L1649">
        <f t="shared" si="101"/>
        <v>29</v>
      </c>
      <c r="M1649">
        <f t="shared" si="102"/>
        <v>0</v>
      </c>
      <c r="N1649">
        <f t="shared" si="103"/>
        <v>2967.3160000000003</v>
      </c>
    </row>
    <row r="1650" spans="1:14" x14ac:dyDescent="0.25">
      <c r="A1650">
        <v>13086530</v>
      </c>
      <c r="B1650" t="s">
        <v>28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100"/>
        <v>6</v>
      </c>
      <c r="L1650">
        <f t="shared" si="101"/>
        <v>30</v>
      </c>
      <c r="M1650">
        <f t="shared" si="102"/>
        <v>0</v>
      </c>
      <c r="N1650">
        <f t="shared" si="103"/>
        <v>2961.3654999999999</v>
      </c>
    </row>
    <row r="1651" spans="1:14" x14ac:dyDescent="0.25">
      <c r="A1651">
        <v>13086530</v>
      </c>
      <c r="B1651" t="s">
        <v>28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100"/>
        <v>7</v>
      </c>
      <c r="L1651">
        <f t="shared" si="101"/>
        <v>1</v>
      </c>
      <c r="M1651">
        <f t="shared" si="102"/>
        <v>0</v>
      </c>
      <c r="N1651">
        <f t="shared" si="103"/>
        <v>2957.3985000000002</v>
      </c>
    </row>
    <row r="1652" spans="1:14" x14ac:dyDescent="0.25">
      <c r="A1652">
        <v>13086530</v>
      </c>
      <c r="B1652" t="s">
        <v>28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100"/>
        <v>7</v>
      </c>
      <c r="L1652">
        <f t="shared" si="101"/>
        <v>2</v>
      </c>
      <c r="M1652">
        <f t="shared" si="102"/>
        <v>0</v>
      </c>
      <c r="N1652">
        <f t="shared" si="103"/>
        <v>3064.5075000000002</v>
      </c>
    </row>
    <row r="1653" spans="1:14" x14ac:dyDescent="0.25">
      <c r="A1653">
        <v>13086530</v>
      </c>
      <c r="B1653" t="s">
        <v>28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100"/>
        <v>7</v>
      </c>
      <c r="L1653">
        <f t="shared" si="101"/>
        <v>3</v>
      </c>
      <c r="M1653">
        <f t="shared" si="102"/>
        <v>0</v>
      </c>
      <c r="N1653">
        <f t="shared" si="103"/>
        <v>3034.7550000000001</v>
      </c>
    </row>
    <row r="1654" spans="1:14" x14ac:dyDescent="0.25">
      <c r="A1654">
        <v>13086530</v>
      </c>
      <c r="B1654" t="s">
        <v>28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100"/>
        <v>7</v>
      </c>
      <c r="L1654">
        <f t="shared" si="101"/>
        <v>4</v>
      </c>
      <c r="M1654">
        <f t="shared" si="102"/>
        <v>0</v>
      </c>
      <c r="N1654">
        <f t="shared" si="103"/>
        <v>3024.8375000000001</v>
      </c>
    </row>
    <row r="1655" spans="1:14" x14ac:dyDescent="0.25">
      <c r="A1655">
        <v>13086530</v>
      </c>
      <c r="B1655" t="s">
        <v>28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100"/>
        <v>7</v>
      </c>
      <c r="L1655">
        <f t="shared" si="101"/>
        <v>5</v>
      </c>
      <c r="M1655">
        <f t="shared" si="102"/>
        <v>0</v>
      </c>
      <c r="N1655">
        <f t="shared" si="103"/>
        <v>3066.491</v>
      </c>
    </row>
    <row r="1656" spans="1:14" x14ac:dyDescent="0.25">
      <c r="A1656">
        <v>13086530</v>
      </c>
      <c r="B1656" t="s">
        <v>28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100"/>
        <v>7</v>
      </c>
      <c r="L1656">
        <f t="shared" si="101"/>
        <v>6</v>
      </c>
      <c r="M1656">
        <f t="shared" si="102"/>
        <v>0</v>
      </c>
      <c r="N1656">
        <f t="shared" si="103"/>
        <v>3084.3425000000002</v>
      </c>
    </row>
    <row r="1657" spans="1:14" x14ac:dyDescent="0.25">
      <c r="A1657">
        <v>13086530</v>
      </c>
      <c r="B1657" t="s">
        <v>28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100"/>
        <v>7</v>
      </c>
      <c r="L1657">
        <f t="shared" si="101"/>
        <v>7</v>
      </c>
      <c r="M1657">
        <f t="shared" si="102"/>
        <v>0</v>
      </c>
      <c r="N1657">
        <f t="shared" si="103"/>
        <v>3072.4414999999999</v>
      </c>
    </row>
    <row r="1658" spans="1:14" x14ac:dyDescent="0.25">
      <c r="A1658">
        <v>13086530</v>
      </c>
      <c r="B1658" t="s">
        <v>28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100"/>
        <v>7</v>
      </c>
      <c r="L1658">
        <f t="shared" si="101"/>
        <v>8</v>
      </c>
      <c r="M1658">
        <f t="shared" si="102"/>
        <v>0</v>
      </c>
      <c r="N1658">
        <f t="shared" si="103"/>
        <v>3068.4745000000003</v>
      </c>
    </row>
    <row r="1659" spans="1:14" x14ac:dyDescent="0.25">
      <c r="A1659">
        <v>13086530</v>
      </c>
      <c r="B1659" t="s">
        <v>28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100"/>
        <v>7</v>
      </c>
      <c r="L1659">
        <f t="shared" si="101"/>
        <v>9</v>
      </c>
      <c r="M1659">
        <f t="shared" si="102"/>
        <v>0</v>
      </c>
      <c r="N1659">
        <f t="shared" si="103"/>
        <v>3068.4745000000003</v>
      </c>
    </row>
    <row r="1660" spans="1:14" x14ac:dyDescent="0.25">
      <c r="A1660">
        <v>13086530</v>
      </c>
      <c r="B1660" t="s">
        <v>28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100"/>
        <v>7</v>
      </c>
      <c r="L1660">
        <f t="shared" si="101"/>
        <v>10</v>
      </c>
      <c r="M1660">
        <f t="shared" si="102"/>
        <v>0</v>
      </c>
      <c r="N1660">
        <f t="shared" si="103"/>
        <v>3054.59</v>
      </c>
    </row>
    <row r="1661" spans="1:14" x14ac:dyDescent="0.25">
      <c r="A1661">
        <v>13086530</v>
      </c>
      <c r="B1661" t="s">
        <v>28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100"/>
        <v>7</v>
      </c>
      <c r="L1661">
        <f t="shared" si="101"/>
        <v>11</v>
      </c>
      <c r="M1661">
        <f t="shared" si="102"/>
        <v>0</v>
      </c>
      <c r="N1661">
        <f t="shared" si="103"/>
        <v>3072.4414999999999</v>
      </c>
    </row>
    <row r="1662" spans="1:14" x14ac:dyDescent="0.25">
      <c r="A1662">
        <v>13086530</v>
      </c>
      <c r="B1662" t="s">
        <v>28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100"/>
        <v>7</v>
      </c>
      <c r="L1662">
        <f t="shared" si="101"/>
        <v>12</v>
      </c>
      <c r="M1662">
        <f t="shared" si="102"/>
        <v>0</v>
      </c>
      <c r="N1662">
        <f t="shared" si="103"/>
        <v>3082.3589999999999</v>
      </c>
    </row>
    <row r="1663" spans="1:14" x14ac:dyDescent="0.25">
      <c r="A1663">
        <v>13086530</v>
      </c>
      <c r="B1663" t="s">
        <v>28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100"/>
        <v>7</v>
      </c>
      <c r="L1663">
        <f t="shared" si="101"/>
        <v>13</v>
      </c>
      <c r="M1663">
        <f t="shared" si="102"/>
        <v>307.4425</v>
      </c>
      <c r="N1663">
        <f t="shared" si="103"/>
        <v>2768.9659999999999</v>
      </c>
    </row>
    <row r="1664" spans="1:14" x14ac:dyDescent="0.25">
      <c r="A1664">
        <v>13086530</v>
      </c>
      <c r="B1664" t="s">
        <v>28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100"/>
        <v>7</v>
      </c>
      <c r="L1664">
        <f t="shared" si="101"/>
        <v>14</v>
      </c>
      <c r="M1664">
        <f t="shared" si="102"/>
        <v>3076.4085</v>
      </c>
      <c r="N1664">
        <f t="shared" si="103"/>
        <v>0</v>
      </c>
    </row>
    <row r="1665" spans="1:14" x14ac:dyDescent="0.25">
      <c r="A1665">
        <v>13086530</v>
      </c>
      <c r="B1665" t="s">
        <v>28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100"/>
        <v>7</v>
      </c>
      <c r="L1665">
        <f t="shared" si="101"/>
        <v>15</v>
      </c>
      <c r="M1665">
        <f t="shared" si="102"/>
        <v>3076.4085</v>
      </c>
      <c r="N1665">
        <f t="shared" si="103"/>
        <v>0</v>
      </c>
    </row>
    <row r="1666" spans="1:14" x14ac:dyDescent="0.25">
      <c r="A1666">
        <v>13086530</v>
      </c>
      <c r="B1666" t="s">
        <v>28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100"/>
        <v>7</v>
      </c>
      <c r="L1666">
        <f t="shared" si="101"/>
        <v>16</v>
      </c>
      <c r="M1666">
        <f t="shared" si="102"/>
        <v>3076.4085</v>
      </c>
      <c r="N1666">
        <f t="shared" si="103"/>
        <v>0</v>
      </c>
    </row>
    <row r="1667" spans="1:14" x14ac:dyDescent="0.25">
      <c r="A1667">
        <v>13086530</v>
      </c>
      <c r="B1667" t="s">
        <v>28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104">MONTH(C1667)</f>
        <v>7</v>
      </c>
      <c r="L1667">
        <f t="shared" ref="L1667:L1730" si="105">DAY(C1667)</f>
        <v>17</v>
      </c>
      <c r="M1667">
        <f t="shared" ref="M1667:M1730" si="106">F1667*1.9835</f>
        <v>3086.326</v>
      </c>
      <c r="N1667">
        <f t="shared" ref="N1667:N1730" si="107">(D1667-F1667)*1.9835</f>
        <v>0</v>
      </c>
    </row>
    <row r="1668" spans="1:14" x14ac:dyDescent="0.25">
      <c r="A1668">
        <v>13086530</v>
      </c>
      <c r="B1668" t="s">
        <v>28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104"/>
        <v>7</v>
      </c>
      <c r="L1668">
        <f t="shared" si="105"/>
        <v>18</v>
      </c>
      <c r="M1668">
        <f t="shared" si="106"/>
        <v>3082.3589999999999</v>
      </c>
      <c r="N1668">
        <f t="shared" si="107"/>
        <v>0</v>
      </c>
    </row>
    <row r="1669" spans="1:14" x14ac:dyDescent="0.25">
      <c r="A1669">
        <v>13086530</v>
      </c>
      <c r="B1669" t="s">
        <v>28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104"/>
        <v>7</v>
      </c>
      <c r="L1669">
        <f t="shared" si="105"/>
        <v>19</v>
      </c>
      <c r="M1669">
        <f t="shared" si="106"/>
        <v>3086.326</v>
      </c>
      <c r="N1669">
        <f t="shared" si="107"/>
        <v>0</v>
      </c>
    </row>
    <row r="1670" spans="1:14" x14ac:dyDescent="0.25">
      <c r="A1670">
        <v>13086530</v>
      </c>
      <c r="B1670" t="s">
        <v>28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104"/>
        <v>7</v>
      </c>
      <c r="L1670">
        <f t="shared" si="105"/>
        <v>20</v>
      </c>
      <c r="M1670">
        <f t="shared" si="106"/>
        <v>3086.326</v>
      </c>
      <c r="N1670">
        <f t="shared" si="107"/>
        <v>0</v>
      </c>
    </row>
    <row r="1671" spans="1:14" x14ac:dyDescent="0.25">
      <c r="A1671">
        <v>13086530</v>
      </c>
      <c r="B1671" t="s">
        <v>28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104"/>
        <v>7</v>
      </c>
      <c r="L1671">
        <f t="shared" si="105"/>
        <v>21</v>
      </c>
      <c r="M1671">
        <f t="shared" si="106"/>
        <v>3086.326</v>
      </c>
      <c r="N1671">
        <f t="shared" si="107"/>
        <v>0</v>
      </c>
    </row>
    <row r="1672" spans="1:14" x14ac:dyDescent="0.25">
      <c r="A1672">
        <v>13086530</v>
      </c>
      <c r="B1672" t="s">
        <v>28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104"/>
        <v>7</v>
      </c>
      <c r="L1672">
        <f t="shared" si="105"/>
        <v>22</v>
      </c>
      <c r="M1672">
        <f t="shared" si="106"/>
        <v>3006.9859999999999</v>
      </c>
      <c r="N1672">
        <f t="shared" si="107"/>
        <v>0</v>
      </c>
    </row>
    <row r="1673" spans="1:14" x14ac:dyDescent="0.25">
      <c r="A1673">
        <v>13086530</v>
      </c>
      <c r="B1673" t="s">
        <v>28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104"/>
        <v>7</v>
      </c>
      <c r="L1673">
        <f t="shared" si="105"/>
        <v>23</v>
      </c>
      <c r="M1673">
        <f t="shared" si="106"/>
        <v>2935.58</v>
      </c>
      <c r="N1673">
        <f t="shared" si="107"/>
        <v>0</v>
      </c>
    </row>
    <row r="1674" spans="1:14" x14ac:dyDescent="0.25">
      <c r="A1674">
        <v>13086530</v>
      </c>
      <c r="B1674" t="s">
        <v>28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104"/>
        <v>7</v>
      </c>
      <c r="L1674">
        <f t="shared" si="105"/>
        <v>24</v>
      </c>
      <c r="M1674">
        <f t="shared" si="106"/>
        <v>2931.6130000000003</v>
      </c>
      <c r="N1674">
        <f t="shared" si="107"/>
        <v>0</v>
      </c>
    </row>
    <row r="1675" spans="1:14" x14ac:dyDescent="0.25">
      <c r="A1675">
        <v>13086530</v>
      </c>
      <c r="B1675" t="s">
        <v>28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104"/>
        <v>7</v>
      </c>
      <c r="L1675">
        <f t="shared" si="105"/>
        <v>25</v>
      </c>
      <c r="M1675">
        <f t="shared" si="106"/>
        <v>2931.6130000000003</v>
      </c>
      <c r="N1675">
        <f t="shared" si="107"/>
        <v>0</v>
      </c>
    </row>
    <row r="1676" spans="1:14" x14ac:dyDescent="0.25">
      <c r="A1676">
        <v>13086530</v>
      </c>
      <c r="B1676" t="s">
        <v>28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104"/>
        <v>7</v>
      </c>
      <c r="L1676">
        <f t="shared" si="105"/>
        <v>26</v>
      </c>
      <c r="M1676">
        <f t="shared" si="106"/>
        <v>2931.6130000000003</v>
      </c>
      <c r="N1676">
        <f t="shared" si="107"/>
        <v>0</v>
      </c>
    </row>
    <row r="1677" spans="1:14" x14ac:dyDescent="0.25">
      <c r="A1677">
        <v>13086530</v>
      </c>
      <c r="B1677" t="s">
        <v>28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104"/>
        <v>7</v>
      </c>
      <c r="L1677">
        <f t="shared" si="105"/>
        <v>27</v>
      </c>
      <c r="M1677">
        <f t="shared" si="106"/>
        <v>2935.58</v>
      </c>
      <c r="N1677">
        <f t="shared" si="107"/>
        <v>0</v>
      </c>
    </row>
    <row r="1678" spans="1:14" x14ac:dyDescent="0.25">
      <c r="A1678">
        <v>13086530</v>
      </c>
      <c r="B1678" t="s">
        <v>28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104"/>
        <v>7</v>
      </c>
      <c r="L1678">
        <f t="shared" si="105"/>
        <v>28</v>
      </c>
      <c r="M1678">
        <f t="shared" si="106"/>
        <v>2931.6130000000003</v>
      </c>
      <c r="N1678">
        <f t="shared" si="107"/>
        <v>0</v>
      </c>
    </row>
    <row r="1679" spans="1:14" x14ac:dyDescent="0.25">
      <c r="A1679">
        <v>13086530</v>
      </c>
      <c r="B1679" t="s">
        <v>28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104"/>
        <v>7</v>
      </c>
      <c r="L1679">
        <f t="shared" si="105"/>
        <v>29</v>
      </c>
      <c r="M1679">
        <f t="shared" si="106"/>
        <v>2935.58</v>
      </c>
      <c r="N1679">
        <f t="shared" si="107"/>
        <v>0</v>
      </c>
    </row>
    <row r="1680" spans="1:14" x14ac:dyDescent="0.25">
      <c r="A1680">
        <v>13086530</v>
      </c>
      <c r="B1680" t="s">
        <v>28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104"/>
        <v>7</v>
      </c>
      <c r="L1680">
        <f t="shared" si="105"/>
        <v>30</v>
      </c>
      <c r="M1680">
        <f t="shared" si="106"/>
        <v>2935.58</v>
      </c>
      <c r="N1680">
        <f t="shared" si="107"/>
        <v>0</v>
      </c>
    </row>
    <row r="1681" spans="1:14" x14ac:dyDescent="0.25">
      <c r="A1681">
        <v>13086530</v>
      </c>
      <c r="B1681" t="s">
        <v>28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104"/>
        <v>7</v>
      </c>
      <c r="L1681">
        <f t="shared" si="105"/>
        <v>31</v>
      </c>
      <c r="M1681">
        <f t="shared" si="106"/>
        <v>2925.6624999999999</v>
      </c>
      <c r="N1681">
        <f t="shared" si="107"/>
        <v>0</v>
      </c>
    </row>
    <row r="1682" spans="1:14" x14ac:dyDescent="0.25">
      <c r="A1682">
        <v>13086530</v>
      </c>
      <c r="B1682" t="s">
        <v>28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104"/>
        <v>8</v>
      </c>
      <c r="L1682">
        <f t="shared" si="105"/>
        <v>1</v>
      </c>
      <c r="M1682">
        <f t="shared" si="106"/>
        <v>2931.6130000000003</v>
      </c>
      <c r="N1682">
        <f t="shared" si="107"/>
        <v>0</v>
      </c>
    </row>
    <row r="1683" spans="1:14" x14ac:dyDescent="0.25">
      <c r="A1683">
        <v>13086530</v>
      </c>
      <c r="B1683" t="s">
        <v>28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104"/>
        <v>8</v>
      </c>
      <c r="L1683">
        <f t="shared" si="105"/>
        <v>2</v>
      </c>
      <c r="M1683">
        <f t="shared" si="106"/>
        <v>2933.5965000000001</v>
      </c>
      <c r="N1683">
        <f t="shared" si="107"/>
        <v>0</v>
      </c>
    </row>
    <row r="1684" spans="1:14" x14ac:dyDescent="0.25">
      <c r="A1684">
        <v>13086530</v>
      </c>
      <c r="B1684" t="s">
        <v>28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104"/>
        <v>8</v>
      </c>
      <c r="L1684">
        <f t="shared" si="105"/>
        <v>3</v>
      </c>
      <c r="M1684">
        <f t="shared" si="106"/>
        <v>2933.5965000000001</v>
      </c>
      <c r="N1684">
        <f t="shared" si="107"/>
        <v>0</v>
      </c>
    </row>
    <row r="1685" spans="1:14" x14ac:dyDescent="0.25">
      <c r="A1685">
        <v>13086530</v>
      </c>
      <c r="B1685" t="s">
        <v>28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104"/>
        <v>8</v>
      </c>
      <c r="L1685">
        <f t="shared" si="105"/>
        <v>4</v>
      </c>
      <c r="M1685">
        <f t="shared" si="106"/>
        <v>2935.58</v>
      </c>
      <c r="N1685">
        <f t="shared" si="107"/>
        <v>0</v>
      </c>
    </row>
    <row r="1686" spans="1:14" x14ac:dyDescent="0.25">
      <c r="A1686">
        <v>13086530</v>
      </c>
      <c r="B1686" t="s">
        <v>28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104"/>
        <v>8</v>
      </c>
      <c r="L1686">
        <f t="shared" si="105"/>
        <v>5</v>
      </c>
      <c r="M1686">
        <f t="shared" si="106"/>
        <v>2931.6130000000003</v>
      </c>
      <c r="N1686">
        <f t="shared" si="107"/>
        <v>0</v>
      </c>
    </row>
    <row r="1687" spans="1:14" x14ac:dyDescent="0.25">
      <c r="A1687">
        <v>13086530</v>
      </c>
      <c r="B1687" t="s">
        <v>28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104"/>
        <v>8</v>
      </c>
      <c r="L1687">
        <f t="shared" si="105"/>
        <v>6</v>
      </c>
      <c r="M1687">
        <f t="shared" si="106"/>
        <v>2800.7020000000002</v>
      </c>
      <c r="N1687">
        <f t="shared" si="107"/>
        <v>0</v>
      </c>
    </row>
    <row r="1688" spans="1:14" x14ac:dyDescent="0.25">
      <c r="A1688">
        <v>13086530</v>
      </c>
      <c r="B1688" t="s">
        <v>28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104"/>
        <v>8</v>
      </c>
      <c r="L1688">
        <f t="shared" si="105"/>
        <v>7</v>
      </c>
      <c r="M1688">
        <f t="shared" si="106"/>
        <v>2725.3290000000002</v>
      </c>
      <c r="N1688">
        <f t="shared" si="107"/>
        <v>0</v>
      </c>
    </row>
    <row r="1689" spans="1:14" x14ac:dyDescent="0.25">
      <c r="A1689">
        <v>13086530</v>
      </c>
      <c r="B1689" t="s">
        <v>28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104"/>
        <v>8</v>
      </c>
      <c r="L1689">
        <f t="shared" si="105"/>
        <v>8</v>
      </c>
      <c r="M1689">
        <f t="shared" si="106"/>
        <v>2725.3290000000002</v>
      </c>
      <c r="N1689">
        <f t="shared" si="107"/>
        <v>0</v>
      </c>
    </row>
    <row r="1690" spans="1:14" x14ac:dyDescent="0.25">
      <c r="A1690">
        <v>13086530</v>
      </c>
      <c r="B1690" t="s">
        <v>28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104"/>
        <v>8</v>
      </c>
      <c r="L1690">
        <f t="shared" si="105"/>
        <v>9</v>
      </c>
      <c r="M1690">
        <f t="shared" si="106"/>
        <v>2727.3125</v>
      </c>
      <c r="N1690">
        <f t="shared" si="107"/>
        <v>0</v>
      </c>
    </row>
    <row r="1691" spans="1:14" x14ac:dyDescent="0.25">
      <c r="A1691">
        <v>13086530</v>
      </c>
      <c r="B1691" t="s">
        <v>28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104"/>
        <v>8</v>
      </c>
      <c r="L1691">
        <f t="shared" si="105"/>
        <v>10</v>
      </c>
      <c r="M1691">
        <f t="shared" si="106"/>
        <v>2727.3125</v>
      </c>
      <c r="N1691">
        <f t="shared" si="107"/>
        <v>0</v>
      </c>
    </row>
    <row r="1692" spans="1:14" x14ac:dyDescent="0.25">
      <c r="A1692">
        <v>13086530</v>
      </c>
      <c r="B1692" t="s">
        <v>28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104"/>
        <v>8</v>
      </c>
      <c r="L1692">
        <f t="shared" si="105"/>
        <v>11</v>
      </c>
      <c r="M1692">
        <f t="shared" si="106"/>
        <v>2727.3125</v>
      </c>
      <c r="N1692">
        <f t="shared" si="107"/>
        <v>0</v>
      </c>
    </row>
    <row r="1693" spans="1:14" x14ac:dyDescent="0.25">
      <c r="A1693">
        <v>13086530</v>
      </c>
      <c r="B1693" t="s">
        <v>28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104"/>
        <v>8</v>
      </c>
      <c r="L1693">
        <f t="shared" si="105"/>
        <v>12</v>
      </c>
      <c r="M1693">
        <f t="shared" si="106"/>
        <v>2733.2629999999999</v>
      </c>
      <c r="N1693">
        <f t="shared" si="107"/>
        <v>0</v>
      </c>
    </row>
    <row r="1694" spans="1:14" x14ac:dyDescent="0.25">
      <c r="A1694">
        <v>13086530</v>
      </c>
      <c r="B1694" t="s">
        <v>28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104"/>
        <v>8</v>
      </c>
      <c r="L1694">
        <f t="shared" si="105"/>
        <v>13</v>
      </c>
      <c r="M1694">
        <f t="shared" si="106"/>
        <v>2739.2134999999998</v>
      </c>
      <c r="N1694">
        <f t="shared" si="107"/>
        <v>0</v>
      </c>
    </row>
    <row r="1695" spans="1:14" x14ac:dyDescent="0.25">
      <c r="A1695">
        <v>13086530</v>
      </c>
      <c r="B1695" t="s">
        <v>28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104"/>
        <v>8</v>
      </c>
      <c r="L1695">
        <f t="shared" si="105"/>
        <v>14</v>
      </c>
      <c r="M1695">
        <f t="shared" si="106"/>
        <v>2735.2465000000002</v>
      </c>
      <c r="N1695">
        <f t="shared" si="107"/>
        <v>0</v>
      </c>
    </row>
    <row r="1696" spans="1:14" x14ac:dyDescent="0.25">
      <c r="A1696">
        <v>13086530</v>
      </c>
      <c r="B1696" t="s">
        <v>28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104"/>
        <v>8</v>
      </c>
      <c r="L1696">
        <f t="shared" si="105"/>
        <v>15</v>
      </c>
      <c r="M1696">
        <f t="shared" si="106"/>
        <v>2741.1970000000001</v>
      </c>
      <c r="N1696">
        <f t="shared" si="107"/>
        <v>0</v>
      </c>
    </row>
    <row r="1697" spans="1:14" x14ac:dyDescent="0.25">
      <c r="A1697">
        <v>13086530</v>
      </c>
      <c r="B1697" t="s">
        <v>28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104"/>
        <v>8</v>
      </c>
      <c r="L1697">
        <f t="shared" si="105"/>
        <v>16</v>
      </c>
      <c r="M1697">
        <f t="shared" si="106"/>
        <v>2743.1804999999999</v>
      </c>
      <c r="N1697">
        <f t="shared" si="107"/>
        <v>0</v>
      </c>
    </row>
    <row r="1698" spans="1:14" x14ac:dyDescent="0.25">
      <c r="A1698">
        <v>13086530</v>
      </c>
      <c r="B1698" t="s">
        <v>28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104"/>
        <v>8</v>
      </c>
      <c r="L1698">
        <f t="shared" si="105"/>
        <v>17</v>
      </c>
      <c r="M1698">
        <f t="shared" si="106"/>
        <v>2749.1309999999999</v>
      </c>
      <c r="N1698">
        <f t="shared" si="107"/>
        <v>0</v>
      </c>
    </row>
    <row r="1699" spans="1:14" x14ac:dyDescent="0.25">
      <c r="A1699">
        <v>13086530</v>
      </c>
      <c r="B1699" t="s">
        <v>28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104"/>
        <v>8</v>
      </c>
      <c r="L1699">
        <f t="shared" si="105"/>
        <v>18</v>
      </c>
      <c r="M1699">
        <f t="shared" si="106"/>
        <v>2749.1309999999999</v>
      </c>
      <c r="N1699">
        <f t="shared" si="107"/>
        <v>0</v>
      </c>
    </row>
    <row r="1700" spans="1:14" x14ac:dyDescent="0.25">
      <c r="A1700">
        <v>13086530</v>
      </c>
      <c r="B1700" t="s">
        <v>28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104"/>
        <v>8</v>
      </c>
      <c r="L1700">
        <f t="shared" si="105"/>
        <v>19</v>
      </c>
      <c r="M1700">
        <f t="shared" si="106"/>
        <v>2751.1145000000001</v>
      </c>
      <c r="N1700">
        <f t="shared" si="107"/>
        <v>0</v>
      </c>
    </row>
    <row r="1701" spans="1:14" x14ac:dyDescent="0.25">
      <c r="A1701">
        <v>13086530</v>
      </c>
      <c r="B1701" t="s">
        <v>28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104"/>
        <v>8</v>
      </c>
      <c r="L1701">
        <f t="shared" si="105"/>
        <v>20</v>
      </c>
      <c r="M1701">
        <f t="shared" si="106"/>
        <v>2757.0650000000001</v>
      </c>
      <c r="N1701">
        <f t="shared" si="107"/>
        <v>0</v>
      </c>
    </row>
    <row r="1702" spans="1:14" x14ac:dyDescent="0.25">
      <c r="A1702">
        <v>13086530</v>
      </c>
      <c r="B1702" t="s">
        <v>28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104"/>
        <v>8</v>
      </c>
      <c r="L1702">
        <f t="shared" si="105"/>
        <v>21</v>
      </c>
      <c r="M1702">
        <f t="shared" si="106"/>
        <v>2608.3025000000002</v>
      </c>
      <c r="N1702">
        <f t="shared" si="107"/>
        <v>0</v>
      </c>
    </row>
    <row r="1703" spans="1:14" x14ac:dyDescent="0.25">
      <c r="A1703">
        <v>13086530</v>
      </c>
      <c r="B1703" t="s">
        <v>28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104"/>
        <v>8</v>
      </c>
      <c r="L1703">
        <f t="shared" si="105"/>
        <v>22</v>
      </c>
      <c r="M1703">
        <f t="shared" si="106"/>
        <v>2538.88</v>
      </c>
      <c r="N1703">
        <f t="shared" si="107"/>
        <v>0</v>
      </c>
    </row>
    <row r="1704" spans="1:14" x14ac:dyDescent="0.25">
      <c r="A1704">
        <v>13086530</v>
      </c>
      <c r="B1704" t="s">
        <v>28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104"/>
        <v>8</v>
      </c>
      <c r="L1704">
        <f t="shared" si="105"/>
        <v>23</v>
      </c>
      <c r="M1704">
        <f t="shared" si="106"/>
        <v>2550.7809999999999</v>
      </c>
      <c r="N1704">
        <f t="shared" si="107"/>
        <v>0</v>
      </c>
    </row>
    <row r="1705" spans="1:14" x14ac:dyDescent="0.25">
      <c r="A1705">
        <v>13086530</v>
      </c>
      <c r="B1705" t="s">
        <v>28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104"/>
        <v>8</v>
      </c>
      <c r="L1705">
        <f t="shared" si="105"/>
        <v>24</v>
      </c>
      <c r="M1705">
        <f t="shared" si="106"/>
        <v>2556.7314999999999</v>
      </c>
      <c r="N1705">
        <f t="shared" si="107"/>
        <v>0</v>
      </c>
    </row>
    <row r="1706" spans="1:14" x14ac:dyDescent="0.25">
      <c r="A1706">
        <v>13086530</v>
      </c>
      <c r="B1706" t="s">
        <v>28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104"/>
        <v>8</v>
      </c>
      <c r="L1706">
        <f t="shared" si="105"/>
        <v>25</v>
      </c>
      <c r="M1706">
        <f t="shared" si="106"/>
        <v>2552.7645000000002</v>
      </c>
      <c r="N1706">
        <f t="shared" si="107"/>
        <v>0</v>
      </c>
    </row>
    <row r="1707" spans="1:14" x14ac:dyDescent="0.25">
      <c r="A1707">
        <v>13086530</v>
      </c>
      <c r="B1707" t="s">
        <v>28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104"/>
        <v>8</v>
      </c>
      <c r="L1707">
        <f t="shared" si="105"/>
        <v>26</v>
      </c>
      <c r="M1707">
        <f t="shared" si="106"/>
        <v>2550.7809999999999</v>
      </c>
      <c r="N1707">
        <f t="shared" si="107"/>
        <v>0</v>
      </c>
    </row>
    <row r="1708" spans="1:14" x14ac:dyDescent="0.25">
      <c r="A1708">
        <v>13086530</v>
      </c>
      <c r="B1708" t="s">
        <v>28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104"/>
        <v>8</v>
      </c>
      <c r="L1708">
        <f t="shared" si="105"/>
        <v>27</v>
      </c>
      <c r="M1708">
        <f t="shared" si="106"/>
        <v>2560.6985</v>
      </c>
      <c r="N1708">
        <f t="shared" si="107"/>
        <v>0</v>
      </c>
    </row>
    <row r="1709" spans="1:14" x14ac:dyDescent="0.25">
      <c r="A1709">
        <v>13086530</v>
      </c>
      <c r="B1709" t="s">
        <v>28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104"/>
        <v>8</v>
      </c>
      <c r="L1709">
        <f t="shared" si="105"/>
        <v>28</v>
      </c>
      <c r="M1709">
        <f t="shared" si="106"/>
        <v>2560.6985</v>
      </c>
      <c r="N1709">
        <f t="shared" si="107"/>
        <v>0</v>
      </c>
    </row>
    <row r="1710" spans="1:14" x14ac:dyDescent="0.25">
      <c r="A1710">
        <v>13086530</v>
      </c>
      <c r="B1710" t="s">
        <v>28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104"/>
        <v>8</v>
      </c>
      <c r="L1710">
        <f t="shared" si="105"/>
        <v>29</v>
      </c>
      <c r="M1710">
        <f t="shared" si="106"/>
        <v>2558.7150000000001</v>
      </c>
      <c r="N1710">
        <f t="shared" si="107"/>
        <v>0</v>
      </c>
    </row>
    <row r="1711" spans="1:14" x14ac:dyDescent="0.25">
      <c r="A1711">
        <v>13086530</v>
      </c>
      <c r="B1711" t="s">
        <v>28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104"/>
        <v>8</v>
      </c>
      <c r="L1711">
        <f t="shared" si="105"/>
        <v>30</v>
      </c>
      <c r="M1711">
        <f t="shared" si="106"/>
        <v>2560.6985</v>
      </c>
      <c r="N1711">
        <f t="shared" si="107"/>
        <v>0</v>
      </c>
    </row>
    <row r="1712" spans="1:14" x14ac:dyDescent="0.25">
      <c r="A1712">
        <v>13086530</v>
      </c>
      <c r="B1712" t="s">
        <v>28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104"/>
        <v>8</v>
      </c>
      <c r="L1712">
        <f t="shared" si="105"/>
        <v>31</v>
      </c>
      <c r="M1712">
        <f t="shared" si="106"/>
        <v>2566.6489999999999</v>
      </c>
      <c r="N1712">
        <f t="shared" si="107"/>
        <v>0</v>
      </c>
    </row>
    <row r="1713" spans="1:14" x14ac:dyDescent="0.25">
      <c r="A1713">
        <v>13086530</v>
      </c>
      <c r="B1713" t="s">
        <v>28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104"/>
        <v>9</v>
      </c>
      <c r="L1713">
        <f t="shared" si="105"/>
        <v>1</v>
      </c>
      <c r="M1713">
        <f t="shared" si="106"/>
        <v>2562.6820000000002</v>
      </c>
      <c r="N1713">
        <f t="shared" si="107"/>
        <v>0</v>
      </c>
    </row>
    <row r="1714" spans="1:14" x14ac:dyDescent="0.25">
      <c r="A1714">
        <v>13086530</v>
      </c>
      <c r="B1714" t="s">
        <v>28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104"/>
        <v>9</v>
      </c>
      <c r="L1714">
        <f t="shared" si="105"/>
        <v>2</v>
      </c>
      <c r="M1714">
        <f t="shared" si="106"/>
        <v>2548.7975000000001</v>
      </c>
      <c r="N1714">
        <f t="shared" si="107"/>
        <v>0</v>
      </c>
    </row>
    <row r="1715" spans="1:14" x14ac:dyDescent="0.25">
      <c r="A1715">
        <v>13086530</v>
      </c>
      <c r="B1715" t="s">
        <v>28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104"/>
        <v>9</v>
      </c>
      <c r="L1715">
        <f t="shared" si="105"/>
        <v>3</v>
      </c>
      <c r="M1715">
        <f t="shared" si="106"/>
        <v>2540.8634999999999</v>
      </c>
      <c r="N1715">
        <f t="shared" si="107"/>
        <v>0</v>
      </c>
    </row>
    <row r="1716" spans="1:14" x14ac:dyDescent="0.25">
      <c r="A1716">
        <v>13086530</v>
      </c>
      <c r="B1716" t="s">
        <v>28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104"/>
        <v>9</v>
      </c>
      <c r="L1716">
        <f t="shared" si="105"/>
        <v>4</v>
      </c>
      <c r="M1716">
        <f t="shared" si="106"/>
        <v>2532.9295000000002</v>
      </c>
      <c r="N1716">
        <f t="shared" si="107"/>
        <v>0</v>
      </c>
    </row>
    <row r="1717" spans="1:14" x14ac:dyDescent="0.25">
      <c r="A1717">
        <v>13086530</v>
      </c>
      <c r="B1717" t="s">
        <v>28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104"/>
        <v>9</v>
      </c>
      <c r="L1717">
        <f t="shared" si="105"/>
        <v>5</v>
      </c>
      <c r="M1717">
        <f t="shared" si="106"/>
        <v>2528.9625000000001</v>
      </c>
      <c r="N1717">
        <f t="shared" si="107"/>
        <v>0</v>
      </c>
    </row>
    <row r="1718" spans="1:14" x14ac:dyDescent="0.25">
      <c r="A1718">
        <v>13086530</v>
      </c>
      <c r="B1718" t="s">
        <v>28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104"/>
        <v>9</v>
      </c>
      <c r="L1718">
        <f t="shared" si="105"/>
        <v>6</v>
      </c>
      <c r="M1718">
        <f t="shared" si="106"/>
        <v>2499.21</v>
      </c>
      <c r="N1718">
        <f t="shared" si="107"/>
        <v>0</v>
      </c>
    </row>
    <row r="1719" spans="1:14" x14ac:dyDescent="0.25">
      <c r="A1719">
        <v>13086530</v>
      </c>
      <c r="B1719" t="s">
        <v>28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104"/>
        <v>9</v>
      </c>
      <c r="L1719">
        <f t="shared" si="105"/>
        <v>7</v>
      </c>
      <c r="M1719">
        <f t="shared" si="106"/>
        <v>2513.0945000000002</v>
      </c>
      <c r="N1719">
        <f t="shared" si="107"/>
        <v>0</v>
      </c>
    </row>
    <row r="1720" spans="1:14" x14ac:dyDescent="0.25">
      <c r="A1720">
        <v>13086530</v>
      </c>
      <c r="B1720" t="s">
        <v>28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104"/>
        <v>9</v>
      </c>
      <c r="L1720">
        <f t="shared" si="105"/>
        <v>8</v>
      </c>
      <c r="M1720">
        <f t="shared" si="106"/>
        <v>2505.1605</v>
      </c>
      <c r="N1720">
        <f t="shared" si="107"/>
        <v>0</v>
      </c>
    </row>
    <row r="1721" spans="1:14" x14ac:dyDescent="0.25">
      <c r="A1721">
        <v>13086530</v>
      </c>
      <c r="B1721" t="s">
        <v>28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104"/>
        <v>9</v>
      </c>
      <c r="L1721">
        <f t="shared" si="105"/>
        <v>9</v>
      </c>
      <c r="M1721">
        <f t="shared" si="106"/>
        <v>2493.2595000000001</v>
      </c>
      <c r="N1721">
        <f t="shared" si="107"/>
        <v>0</v>
      </c>
    </row>
    <row r="1722" spans="1:14" x14ac:dyDescent="0.25">
      <c r="A1722">
        <v>13086530</v>
      </c>
      <c r="B1722" t="s">
        <v>28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104"/>
        <v>9</v>
      </c>
      <c r="L1722">
        <f t="shared" si="105"/>
        <v>10</v>
      </c>
      <c r="M1722">
        <f t="shared" si="106"/>
        <v>2489.2925</v>
      </c>
      <c r="N1722">
        <f t="shared" si="107"/>
        <v>0</v>
      </c>
    </row>
    <row r="1723" spans="1:14" x14ac:dyDescent="0.25">
      <c r="A1723">
        <v>13086530</v>
      </c>
      <c r="B1723" t="s">
        <v>28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104"/>
        <v>9</v>
      </c>
      <c r="L1723">
        <f t="shared" si="105"/>
        <v>11</v>
      </c>
      <c r="M1723">
        <f t="shared" si="106"/>
        <v>2485.3254999999999</v>
      </c>
      <c r="N1723">
        <f t="shared" si="107"/>
        <v>0</v>
      </c>
    </row>
    <row r="1724" spans="1:14" x14ac:dyDescent="0.25">
      <c r="A1724">
        <v>13086530</v>
      </c>
      <c r="B1724" t="s">
        <v>28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104"/>
        <v>9</v>
      </c>
      <c r="L1724">
        <f t="shared" si="105"/>
        <v>12</v>
      </c>
      <c r="M1724">
        <f t="shared" si="106"/>
        <v>2491.2759999999998</v>
      </c>
      <c r="N1724">
        <f t="shared" si="107"/>
        <v>0</v>
      </c>
    </row>
    <row r="1725" spans="1:14" x14ac:dyDescent="0.25">
      <c r="A1725">
        <v>13086530</v>
      </c>
      <c r="B1725" t="s">
        <v>28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104"/>
        <v>9</v>
      </c>
      <c r="L1725">
        <f t="shared" si="105"/>
        <v>13</v>
      </c>
      <c r="M1725">
        <f t="shared" si="106"/>
        <v>2497.2265000000002</v>
      </c>
      <c r="N1725">
        <f t="shared" si="107"/>
        <v>0</v>
      </c>
    </row>
    <row r="1726" spans="1:14" x14ac:dyDescent="0.25">
      <c r="A1726">
        <v>13086530</v>
      </c>
      <c r="B1726" t="s">
        <v>28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104"/>
        <v>9</v>
      </c>
      <c r="L1726">
        <f t="shared" si="105"/>
        <v>14</v>
      </c>
      <c r="M1726">
        <f t="shared" si="106"/>
        <v>2485.3254999999999</v>
      </c>
      <c r="N1726">
        <f t="shared" si="107"/>
        <v>0</v>
      </c>
    </row>
    <row r="1727" spans="1:14" x14ac:dyDescent="0.25">
      <c r="A1727">
        <v>13086530</v>
      </c>
      <c r="B1727" t="s">
        <v>28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104"/>
        <v>9</v>
      </c>
      <c r="L1727">
        <f t="shared" si="105"/>
        <v>15</v>
      </c>
      <c r="M1727">
        <f t="shared" si="106"/>
        <v>2481.3585000000003</v>
      </c>
      <c r="N1727">
        <f t="shared" si="107"/>
        <v>0</v>
      </c>
    </row>
    <row r="1728" spans="1:14" x14ac:dyDescent="0.25">
      <c r="A1728">
        <v>13086530</v>
      </c>
      <c r="B1728" t="s">
        <v>28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104"/>
        <v>9</v>
      </c>
      <c r="L1728">
        <f t="shared" si="105"/>
        <v>16</v>
      </c>
      <c r="M1728">
        <f t="shared" si="106"/>
        <v>2491.2759999999998</v>
      </c>
      <c r="N1728">
        <f t="shared" si="107"/>
        <v>0</v>
      </c>
    </row>
    <row r="1729" spans="1:14" x14ac:dyDescent="0.25">
      <c r="A1729">
        <v>13086530</v>
      </c>
      <c r="B1729" t="s">
        <v>28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104"/>
        <v>9</v>
      </c>
      <c r="L1729">
        <f t="shared" si="105"/>
        <v>17</v>
      </c>
      <c r="M1729">
        <f t="shared" si="106"/>
        <v>2370.2825000000003</v>
      </c>
      <c r="N1729">
        <f t="shared" si="107"/>
        <v>0</v>
      </c>
    </row>
    <row r="1730" spans="1:14" x14ac:dyDescent="0.25">
      <c r="A1730">
        <v>13086530</v>
      </c>
      <c r="B1730" t="s">
        <v>28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104"/>
        <v>9</v>
      </c>
      <c r="L1730">
        <f t="shared" si="105"/>
        <v>18</v>
      </c>
      <c r="M1730">
        <f t="shared" si="106"/>
        <v>2324.6620000000003</v>
      </c>
      <c r="N1730">
        <f t="shared" si="107"/>
        <v>0</v>
      </c>
    </row>
    <row r="1731" spans="1:14" x14ac:dyDescent="0.25">
      <c r="A1731">
        <v>13086530</v>
      </c>
      <c r="B1731" t="s">
        <v>28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108">MONTH(C1731)</f>
        <v>9</v>
      </c>
      <c r="L1731">
        <f t="shared" ref="L1731:L1794" si="109">DAY(C1731)</f>
        <v>19</v>
      </c>
      <c r="M1731">
        <f t="shared" ref="M1731:M1794" si="110">F1731*1.9835</f>
        <v>2330.6125000000002</v>
      </c>
      <c r="N1731">
        <f t="shared" ref="N1731:N1794" si="111">(D1731-F1731)*1.9835</f>
        <v>0</v>
      </c>
    </row>
    <row r="1732" spans="1:14" x14ac:dyDescent="0.25">
      <c r="A1732">
        <v>13086530</v>
      </c>
      <c r="B1732" t="s">
        <v>28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108"/>
        <v>9</v>
      </c>
      <c r="L1732">
        <f t="shared" si="109"/>
        <v>20</v>
      </c>
      <c r="M1732">
        <f t="shared" si="110"/>
        <v>2330.6125000000002</v>
      </c>
      <c r="N1732">
        <f t="shared" si="111"/>
        <v>0</v>
      </c>
    </row>
    <row r="1733" spans="1:14" x14ac:dyDescent="0.25">
      <c r="A1733">
        <v>13086530</v>
      </c>
      <c r="B1733" t="s">
        <v>28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108"/>
        <v>9</v>
      </c>
      <c r="L1733">
        <f t="shared" si="109"/>
        <v>21</v>
      </c>
      <c r="M1733">
        <f t="shared" si="110"/>
        <v>2340.5300000000002</v>
      </c>
      <c r="N1733">
        <f t="shared" si="111"/>
        <v>0</v>
      </c>
    </row>
    <row r="1734" spans="1:14" x14ac:dyDescent="0.25">
      <c r="A1734">
        <v>13086530</v>
      </c>
      <c r="B1734" t="s">
        <v>28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108"/>
        <v>9</v>
      </c>
      <c r="L1734">
        <f t="shared" si="109"/>
        <v>22</v>
      </c>
      <c r="M1734">
        <f t="shared" si="110"/>
        <v>2346.4805000000001</v>
      </c>
      <c r="N1734">
        <f t="shared" si="111"/>
        <v>0</v>
      </c>
    </row>
    <row r="1735" spans="1:14" x14ac:dyDescent="0.25">
      <c r="A1735">
        <v>13086530</v>
      </c>
      <c r="B1735" t="s">
        <v>28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108"/>
        <v>9</v>
      </c>
      <c r="L1735">
        <f t="shared" si="109"/>
        <v>23</v>
      </c>
      <c r="M1735">
        <f t="shared" si="110"/>
        <v>2338.5464999999999</v>
      </c>
      <c r="N1735">
        <f t="shared" si="111"/>
        <v>0</v>
      </c>
    </row>
    <row r="1736" spans="1:14" x14ac:dyDescent="0.25">
      <c r="A1736">
        <v>13086530</v>
      </c>
      <c r="B1736" t="s">
        <v>28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108"/>
        <v>9</v>
      </c>
      <c r="L1736">
        <f t="shared" si="109"/>
        <v>24</v>
      </c>
      <c r="M1736">
        <f t="shared" si="110"/>
        <v>2348.4639999999999</v>
      </c>
      <c r="N1736">
        <f t="shared" si="111"/>
        <v>0</v>
      </c>
    </row>
    <row r="1737" spans="1:14" x14ac:dyDescent="0.25">
      <c r="A1737">
        <v>13086530</v>
      </c>
      <c r="B1737" t="s">
        <v>28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108"/>
        <v>9</v>
      </c>
      <c r="L1737">
        <f t="shared" si="109"/>
        <v>25</v>
      </c>
      <c r="M1737">
        <f t="shared" si="110"/>
        <v>2187.8004999999998</v>
      </c>
      <c r="N1737">
        <f t="shared" si="111"/>
        <v>0</v>
      </c>
    </row>
    <row r="1738" spans="1:14" x14ac:dyDescent="0.25">
      <c r="A1738">
        <v>13086530</v>
      </c>
      <c r="B1738" t="s">
        <v>28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108"/>
        <v>9</v>
      </c>
      <c r="L1738">
        <f t="shared" si="109"/>
        <v>26</v>
      </c>
      <c r="M1738">
        <f t="shared" si="110"/>
        <v>2140.1965</v>
      </c>
      <c r="N1738">
        <f t="shared" si="111"/>
        <v>0</v>
      </c>
    </row>
    <row r="1739" spans="1:14" x14ac:dyDescent="0.25">
      <c r="A1739">
        <v>13086530</v>
      </c>
      <c r="B1739" t="s">
        <v>28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108"/>
        <v>9</v>
      </c>
      <c r="L1739">
        <f t="shared" si="109"/>
        <v>27</v>
      </c>
      <c r="M1739">
        <f t="shared" si="110"/>
        <v>2154.0810000000001</v>
      </c>
      <c r="N1739">
        <f t="shared" si="111"/>
        <v>0</v>
      </c>
    </row>
    <row r="1740" spans="1:14" x14ac:dyDescent="0.25">
      <c r="A1740">
        <v>13086530</v>
      </c>
      <c r="B1740" t="s">
        <v>28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108"/>
        <v>9</v>
      </c>
      <c r="L1740">
        <f t="shared" si="109"/>
        <v>28</v>
      </c>
      <c r="M1740">
        <f t="shared" si="110"/>
        <v>2158.0480000000002</v>
      </c>
      <c r="N1740">
        <f t="shared" si="111"/>
        <v>0</v>
      </c>
    </row>
    <row r="1741" spans="1:14" x14ac:dyDescent="0.25">
      <c r="A1741">
        <v>13086530</v>
      </c>
      <c r="B1741" t="s">
        <v>28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108"/>
        <v>9</v>
      </c>
      <c r="L1741">
        <f t="shared" si="109"/>
        <v>29</v>
      </c>
      <c r="M1741">
        <f t="shared" si="110"/>
        <v>2158.0480000000002</v>
      </c>
      <c r="N1741">
        <f t="shared" si="111"/>
        <v>0</v>
      </c>
    </row>
    <row r="1742" spans="1:14" x14ac:dyDescent="0.25">
      <c r="A1742">
        <v>13086530</v>
      </c>
      <c r="B1742" t="s">
        <v>28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108"/>
        <v>9</v>
      </c>
      <c r="L1742">
        <f t="shared" si="109"/>
        <v>30</v>
      </c>
      <c r="M1742">
        <f t="shared" si="110"/>
        <v>2160.0315000000001</v>
      </c>
      <c r="N1742">
        <f t="shared" si="111"/>
        <v>0</v>
      </c>
    </row>
    <row r="1743" spans="1:14" x14ac:dyDescent="0.25">
      <c r="A1743">
        <v>13086530</v>
      </c>
      <c r="B1743" t="s">
        <v>28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108"/>
        <v>10</v>
      </c>
      <c r="L1743">
        <f t="shared" si="109"/>
        <v>1</v>
      </c>
      <c r="M1743">
        <f t="shared" si="110"/>
        <v>2163.9985000000001</v>
      </c>
      <c r="N1743">
        <f t="shared" si="111"/>
        <v>0</v>
      </c>
    </row>
    <row r="1744" spans="1:14" x14ac:dyDescent="0.25">
      <c r="A1744">
        <v>13086530</v>
      </c>
      <c r="B1744" t="s">
        <v>28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108"/>
        <v>10</v>
      </c>
      <c r="L1744">
        <f t="shared" si="109"/>
        <v>2</v>
      </c>
      <c r="M1744">
        <f t="shared" si="110"/>
        <v>2162.0149999999999</v>
      </c>
      <c r="N1744">
        <f t="shared" si="111"/>
        <v>0</v>
      </c>
    </row>
    <row r="1745" spans="1:14" x14ac:dyDescent="0.25">
      <c r="A1745">
        <v>13086530</v>
      </c>
      <c r="B1745" t="s">
        <v>28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108"/>
        <v>10</v>
      </c>
      <c r="L1745">
        <f t="shared" si="109"/>
        <v>3</v>
      </c>
      <c r="M1745">
        <f t="shared" si="110"/>
        <v>2169.9490000000001</v>
      </c>
      <c r="N1745">
        <f t="shared" si="111"/>
        <v>0</v>
      </c>
    </row>
    <row r="1746" spans="1:14" x14ac:dyDescent="0.25">
      <c r="A1746">
        <v>13086530</v>
      </c>
      <c r="B1746" t="s">
        <v>28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108"/>
        <v>10</v>
      </c>
      <c r="L1746">
        <f t="shared" si="109"/>
        <v>4</v>
      </c>
      <c r="M1746">
        <f t="shared" si="110"/>
        <v>2173.9160000000002</v>
      </c>
      <c r="N1746">
        <f t="shared" si="111"/>
        <v>0</v>
      </c>
    </row>
    <row r="1747" spans="1:14" x14ac:dyDescent="0.25">
      <c r="A1747">
        <v>13086530</v>
      </c>
      <c r="B1747" t="s">
        <v>28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108"/>
        <v>10</v>
      </c>
      <c r="L1747">
        <f t="shared" si="109"/>
        <v>5</v>
      </c>
      <c r="M1747">
        <f t="shared" si="110"/>
        <v>2183.8335000000002</v>
      </c>
      <c r="N1747">
        <f t="shared" si="111"/>
        <v>0</v>
      </c>
    </row>
    <row r="1748" spans="1:14" x14ac:dyDescent="0.25">
      <c r="A1748">
        <v>13086530</v>
      </c>
      <c r="B1748" t="s">
        <v>28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108"/>
        <v>10</v>
      </c>
      <c r="L1748">
        <f t="shared" si="109"/>
        <v>6</v>
      </c>
      <c r="M1748">
        <f t="shared" si="110"/>
        <v>2181.85</v>
      </c>
      <c r="N1748">
        <f t="shared" si="111"/>
        <v>0</v>
      </c>
    </row>
    <row r="1749" spans="1:14" x14ac:dyDescent="0.25">
      <c r="A1749">
        <v>13086530</v>
      </c>
      <c r="B1749" t="s">
        <v>28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108"/>
        <v>10</v>
      </c>
      <c r="L1749">
        <f t="shared" si="109"/>
        <v>7</v>
      </c>
      <c r="M1749">
        <f t="shared" si="110"/>
        <v>2185.817</v>
      </c>
      <c r="N1749">
        <f t="shared" si="111"/>
        <v>0</v>
      </c>
    </row>
    <row r="1750" spans="1:14" x14ac:dyDescent="0.25">
      <c r="A1750">
        <v>13086530</v>
      </c>
      <c r="B1750" t="s">
        <v>28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108"/>
        <v>10</v>
      </c>
      <c r="L1750">
        <f t="shared" si="109"/>
        <v>8</v>
      </c>
      <c r="M1750">
        <f t="shared" si="110"/>
        <v>2183.8335000000002</v>
      </c>
      <c r="N1750">
        <f t="shared" si="111"/>
        <v>0</v>
      </c>
    </row>
    <row r="1751" spans="1:14" x14ac:dyDescent="0.25">
      <c r="A1751">
        <v>13086530</v>
      </c>
      <c r="B1751" t="s">
        <v>28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108"/>
        <v>10</v>
      </c>
      <c r="L1751">
        <f t="shared" si="109"/>
        <v>9</v>
      </c>
      <c r="M1751">
        <f t="shared" si="110"/>
        <v>2104.4935</v>
      </c>
      <c r="N1751">
        <f t="shared" si="111"/>
        <v>0</v>
      </c>
    </row>
    <row r="1752" spans="1:14" x14ac:dyDescent="0.25">
      <c r="A1752">
        <v>13086530</v>
      </c>
      <c r="B1752" t="s">
        <v>28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108"/>
        <v>10</v>
      </c>
      <c r="L1752">
        <f t="shared" si="109"/>
        <v>10</v>
      </c>
      <c r="M1752">
        <f t="shared" si="110"/>
        <v>2162.0149999999999</v>
      </c>
      <c r="N1752">
        <f t="shared" si="111"/>
        <v>0</v>
      </c>
    </row>
    <row r="1753" spans="1:14" x14ac:dyDescent="0.25">
      <c r="A1753">
        <v>13086530</v>
      </c>
      <c r="B1753" t="s">
        <v>28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108"/>
        <v>10</v>
      </c>
      <c r="L1753">
        <f t="shared" si="109"/>
        <v>11</v>
      </c>
      <c r="M1753">
        <f t="shared" si="110"/>
        <v>2197.7179999999998</v>
      </c>
      <c r="N1753">
        <f t="shared" si="111"/>
        <v>0</v>
      </c>
    </row>
    <row r="1754" spans="1:14" x14ac:dyDescent="0.25">
      <c r="A1754">
        <v>13086530</v>
      </c>
      <c r="B1754" t="s">
        <v>28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108"/>
        <v>10</v>
      </c>
      <c r="L1754">
        <f t="shared" si="109"/>
        <v>12</v>
      </c>
      <c r="M1754">
        <f t="shared" si="110"/>
        <v>2205.652</v>
      </c>
      <c r="N1754">
        <f t="shared" si="111"/>
        <v>0</v>
      </c>
    </row>
    <row r="1755" spans="1:14" x14ac:dyDescent="0.25">
      <c r="A1755">
        <v>13086530</v>
      </c>
      <c r="B1755" t="s">
        <v>28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108"/>
        <v>10</v>
      </c>
      <c r="L1755">
        <f t="shared" si="109"/>
        <v>13</v>
      </c>
      <c r="M1755">
        <f t="shared" si="110"/>
        <v>2207.6354999999999</v>
      </c>
      <c r="N1755">
        <f t="shared" si="111"/>
        <v>0</v>
      </c>
    </row>
    <row r="1756" spans="1:14" x14ac:dyDescent="0.25">
      <c r="A1756">
        <v>13086530</v>
      </c>
      <c r="B1756" t="s">
        <v>28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108"/>
        <v>10</v>
      </c>
      <c r="L1756">
        <f t="shared" si="109"/>
        <v>14</v>
      </c>
      <c r="M1756">
        <f t="shared" si="110"/>
        <v>2219.5365000000002</v>
      </c>
      <c r="N1756">
        <f t="shared" si="111"/>
        <v>0</v>
      </c>
    </row>
    <row r="1757" spans="1:14" x14ac:dyDescent="0.25">
      <c r="A1757">
        <v>13086530</v>
      </c>
      <c r="B1757" t="s">
        <v>28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108"/>
        <v>10</v>
      </c>
      <c r="L1757">
        <f t="shared" si="109"/>
        <v>15</v>
      </c>
      <c r="M1757">
        <f t="shared" si="110"/>
        <v>1743.4965</v>
      </c>
      <c r="N1757">
        <f t="shared" si="111"/>
        <v>0</v>
      </c>
    </row>
    <row r="1758" spans="1:14" x14ac:dyDescent="0.25">
      <c r="A1758">
        <v>13086530</v>
      </c>
      <c r="B1758" t="s">
        <v>28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108"/>
        <v>10</v>
      </c>
      <c r="L1758">
        <f t="shared" si="109"/>
        <v>16</v>
      </c>
      <c r="M1758">
        <f t="shared" si="110"/>
        <v>1445.9715000000001</v>
      </c>
      <c r="N1758">
        <f t="shared" si="111"/>
        <v>0</v>
      </c>
    </row>
    <row r="1759" spans="1:14" x14ac:dyDescent="0.25">
      <c r="A1759">
        <v>13086530</v>
      </c>
      <c r="B1759" t="s">
        <v>28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108"/>
        <v>10</v>
      </c>
      <c r="L1759">
        <f t="shared" si="109"/>
        <v>17</v>
      </c>
      <c r="M1759">
        <f t="shared" si="110"/>
        <v>1445.9715000000001</v>
      </c>
      <c r="N1759">
        <f t="shared" si="111"/>
        <v>0</v>
      </c>
    </row>
    <row r="1760" spans="1:14" x14ac:dyDescent="0.25">
      <c r="A1760">
        <v>13086530</v>
      </c>
      <c r="B1760" t="s">
        <v>28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108"/>
        <v>10</v>
      </c>
      <c r="L1760">
        <f t="shared" si="109"/>
        <v>18</v>
      </c>
      <c r="M1760">
        <f t="shared" si="110"/>
        <v>1449.9385</v>
      </c>
      <c r="N1760">
        <f t="shared" si="111"/>
        <v>0</v>
      </c>
    </row>
    <row r="1761" spans="1:14" x14ac:dyDescent="0.25">
      <c r="A1761">
        <v>13086530</v>
      </c>
      <c r="B1761" t="s">
        <v>28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108"/>
        <v>10</v>
      </c>
      <c r="L1761">
        <f t="shared" si="109"/>
        <v>19</v>
      </c>
      <c r="M1761">
        <f t="shared" si="110"/>
        <v>1445.9715000000001</v>
      </c>
      <c r="N1761">
        <f t="shared" si="111"/>
        <v>0</v>
      </c>
    </row>
    <row r="1762" spans="1:14" x14ac:dyDescent="0.25">
      <c r="A1762">
        <v>13086530</v>
      </c>
      <c r="B1762" t="s">
        <v>28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108"/>
        <v>10</v>
      </c>
      <c r="L1762">
        <f t="shared" si="109"/>
        <v>20</v>
      </c>
      <c r="M1762">
        <f t="shared" si="110"/>
        <v>1445.9715000000001</v>
      </c>
      <c r="N1762">
        <f t="shared" si="111"/>
        <v>0</v>
      </c>
    </row>
    <row r="1763" spans="1:14" x14ac:dyDescent="0.25">
      <c r="A1763">
        <v>13086530</v>
      </c>
      <c r="B1763" t="s">
        <v>28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108"/>
        <v>10</v>
      </c>
      <c r="L1763">
        <f t="shared" si="109"/>
        <v>21</v>
      </c>
      <c r="M1763">
        <f t="shared" si="110"/>
        <v>1445.9715000000001</v>
      </c>
      <c r="N1763">
        <f t="shared" si="111"/>
        <v>0</v>
      </c>
    </row>
    <row r="1764" spans="1:14" x14ac:dyDescent="0.25">
      <c r="A1764">
        <v>13086530</v>
      </c>
      <c r="B1764" t="s">
        <v>28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108"/>
        <v>10</v>
      </c>
      <c r="L1764">
        <f t="shared" si="109"/>
        <v>22</v>
      </c>
      <c r="M1764">
        <f t="shared" si="110"/>
        <v>1442.0045</v>
      </c>
      <c r="N1764">
        <f t="shared" si="111"/>
        <v>0</v>
      </c>
    </row>
    <row r="1765" spans="1:14" x14ac:dyDescent="0.25">
      <c r="A1765">
        <v>13086530</v>
      </c>
      <c r="B1765" t="s">
        <v>28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108"/>
        <v>10</v>
      </c>
      <c r="L1765">
        <f t="shared" si="109"/>
        <v>23</v>
      </c>
      <c r="M1765">
        <f t="shared" si="110"/>
        <v>1445.9715000000001</v>
      </c>
      <c r="N1765">
        <f t="shared" si="111"/>
        <v>0</v>
      </c>
    </row>
    <row r="1766" spans="1:14" x14ac:dyDescent="0.25">
      <c r="A1766">
        <v>13086530</v>
      </c>
      <c r="B1766" t="s">
        <v>28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108"/>
        <v>10</v>
      </c>
      <c r="L1766">
        <f t="shared" si="109"/>
        <v>24</v>
      </c>
      <c r="M1766">
        <f t="shared" si="110"/>
        <v>1445.9715000000001</v>
      </c>
      <c r="N1766">
        <f t="shared" si="111"/>
        <v>0</v>
      </c>
    </row>
    <row r="1767" spans="1:14" x14ac:dyDescent="0.25">
      <c r="A1767">
        <v>13086530</v>
      </c>
      <c r="B1767" t="s">
        <v>28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108"/>
        <v>10</v>
      </c>
      <c r="L1767">
        <f t="shared" si="109"/>
        <v>25</v>
      </c>
      <c r="M1767">
        <f t="shared" si="110"/>
        <v>1440.021</v>
      </c>
      <c r="N1767">
        <f t="shared" si="111"/>
        <v>0</v>
      </c>
    </row>
    <row r="1768" spans="1:14" x14ac:dyDescent="0.25">
      <c r="A1768">
        <v>13086530</v>
      </c>
      <c r="B1768" t="s">
        <v>28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108"/>
        <v>10</v>
      </c>
      <c r="L1768">
        <f t="shared" si="109"/>
        <v>26</v>
      </c>
      <c r="M1768">
        <f t="shared" si="110"/>
        <v>1445.9715000000001</v>
      </c>
      <c r="N1768">
        <f t="shared" si="111"/>
        <v>0</v>
      </c>
    </row>
    <row r="1769" spans="1:14" x14ac:dyDescent="0.25">
      <c r="A1769">
        <v>13086530</v>
      </c>
      <c r="B1769" t="s">
        <v>28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108"/>
        <v>10</v>
      </c>
      <c r="L1769">
        <f t="shared" si="109"/>
        <v>27</v>
      </c>
      <c r="M1769">
        <f t="shared" si="110"/>
        <v>1442.0045</v>
      </c>
      <c r="N1769">
        <f t="shared" si="111"/>
        <v>0</v>
      </c>
    </row>
    <row r="1770" spans="1:14" x14ac:dyDescent="0.25">
      <c r="A1770">
        <v>13086530</v>
      </c>
      <c r="B1770" t="s">
        <v>28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108"/>
        <v>10</v>
      </c>
      <c r="L1770">
        <f t="shared" si="109"/>
        <v>28</v>
      </c>
      <c r="M1770">
        <f t="shared" si="110"/>
        <v>1442.0045</v>
      </c>
      <c r="N1770">
        <f t="shared" si="111"/>
        <v>0</v>
      </c>
    </row>
    <row r="1771" spans="1:14" x14ac:dyDescent="0.25">
      <c r="A1771">
        <v>13086530</v>
      </c>
      <c r="B1771" t="s">
        <v>28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108"/>
        <v>10</v>
      </c>
      <c r="L1771">
        <f t="shared" si="109"/>
        <v>29</v>
      </c>
      <c r="M1771">
        <f t="shared" si="110"/>
        <v>1442.0045</v>
      </c>
      <c r="N1771">
        <f t="shared" si="111"/>
        <v>0</v>
      </c>
    </row>
    <row r="1772" spans="1:14" x14ac:dyDescent="0.25">
      <c r="A1772">
        <v>13086530</v>
      </c>
      <c r="B1772" t="s">
        <v>28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108"/>
        <v>10</v>
      </c>
      <c r="L1772">
        <f t="shared" si="109"/>
        <v>30</v>
      </c>
      <c r="M1772">
        <f t="shared" si="110"/>
        <v>1442.0045</v>
      </c>
      <c r="N1772">
        <f t="shared" si="111"/>
        <v>0</v>
      </c>
    </row>
    <row r="1773" spans="1:14" x14ac:dyDescent="0.25">
      <c r="A1773">
        <v>13086530</v>
      </c>
      <c r="B1773" t="s">
        <v>28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108"/>
        <v>10</v>
      </c>
      <c r="L1773">
        <f t="shared" si="109"/>
        <v>31</v>
      </c>
      <c r="M1773">
        <f t="shared" si="110"/>
        <v>1442.0045</v>
      </c>
      <c r="N1773">
        <f t="shared" si="111"/>
        <v>0</v>
      </c>
    </row>
    <row r="1774" spans="1:14" x14ac:dyDescent="0.25">
      <c r="A1774">
        <v>13086530</v>
      </c>
      <c r="B1774" t="s">
        <v>28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108"/>
        <v>11</v>
      </c>
      <c r="L1774">
        <f t="shared" si="109"/>
        <v>1</v>
      </c>
      <c r="M1774">
        <f t="shared" si="110"/>
        <v>1398.3675000000001</v>
      </c>
      <c r="N1774">
        <f t="shared" si="111"/>
        <v>0</v>
      </c>
    </row>
    <row r="1775" spans="1:14" x14ac:dyDescent="0.25">
      <c r="A1775">
        <v>13086530</v>
      </c>
      <c r="B1775" t="s">
        <v>28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108"/>
        <v>11</v>
      </c>
      <c r="L1775">
        <f t="shared" si="109"/>
        <v>2</v>
      </c>
      <c r="M1775">
        <f t="shared" si="110"/>
        <v>0</v>
      </c>
      <c r="N1775">
        <f t="shared" si="111"/>
        <v>1396.384</v>
      </c>
    </row>
    <row r="1776" spans="1:14" x14ac:dyDescent="0.25">
      <c r="A1776">
        <v>13086530</v>
      </c>
      <c r="B1776" t="s">
        <v>28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108"/>
        <v>11</v>
      </c>
      <c r="L1776">
        <f t="shared" si="109"/>
        <v>3</v>
      </c>
      <c r="M1776">
        <f t="shared" si="110"/>
        <v>0</v>
      </c>
      <c r="N1776">
        <f t="shared" si="111"/>
        <v>1396.384</v>
      </c>
    </row>
    <row r="1777" spans="1:14" x14ac:dyDescent="0.25">
      <c r="A1777">
        <v>13086530</v>
      </c>
      <c r="B1777" t="s">
        <v>28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108"/>
        <v>11</v>
      </c>
      <c r="L1777">
        <f t="shared" si="109"/>
        <v>4</v>
      </c>
      <c r="M1777">
        <f t="shared" si="110"/>
        <v>0</v>
      </c>
      <c r="N1777">
        <f t="shared" si="111"/>
        <v>1398.3675000000001</v>
      </c>
    </row>
    <row r="1778" spans="1:14" x14ac:dyDescent="0.25">
      <c r="A1778">
        <v>13086530</v>
      </c>
      <c r="B1778" t="s">
        <v>28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108"/>
        <v>11</v>
      </c>
      <c r="L1778">
        <f t="shared" si="109"/>
        <v>5</v>
      </c>
      <c r="M1778">
        <f t="shared" si="110"/>
        <v>0</v>
      </c>
      <c r="N1778">
        <f t="shared" si="111"/>
        <v>1398.3675000000001</v>
      </c>
    </row>
    <row r="1779" spans="1:14" x14ac:dyDescent="0.25">
      <c r="A1779">
        <v>13086530</v>
      </c>
      <c r="B1779" t="s">
        <v>28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108"/>
        <v>11</v>
      </c>
      <c r="L1779">
        <f t="shared" si="109"/>
        <v>6</v>
      </c>
      <c r="M1779">
        <f t="shared" si="110"/>
        <v>0</v>
      </c>
      <c r="N1779">
        <f t="shared" si="111"/>
        <v>1398.3675000000001</v>
      </c>
    </row>
    <row r="1780" spans="1:14" x14ac:dyDescent="0.25">
      <c r="A1780">
        <v>13086530</v>
      </c>
      <c r="B1780" t="s">
        <v>28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108"/>
        <v>11</v>
      </c>
      <c r="L1780">
        <f t="shared" si="109"/>
        <v>7</v>
      </c>
      <c r="M1780">
        <f t="shared" si="110"/>
        <v>0</v>
      </c>
      <c r="N1780">
        <f t="shared" si="111"/>
        <v>1396.384</v>
      </c>
    </row>
    <row r="1781" spans="1:14" x14ac:dyDescent="0.25">
      <c r="A1781">
        <v>13086530</v>
      </c>
      <c r="B1781" t="s">
        <v>28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108"/>
        <v>11</v>
      </c>
      <c r="L1781">
        <f t="shared" si="109"/>
        <v>8</v>
      </c>
      <c r="M1781">
        <f t="shared" si="110"/>
        <v>0</v>
      </c>
      <c r="N1781">
        <f t="shared" si="111"/>
        <v>749.76300000000003</v>
      </c>
    </row>
    <row r="1782" spans="1:14" x14ac:dyDescent="0.25">
      <c r="A1782">
        <v>13086530</v>
      </c>
      <c r="B1782" t="s">
        <v>28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108"/>
        <v>11</v>
      </c>
      <c r="L1782">
        <f t="shared" si="109"/>
        <v>9</v>
      </c>
      <c r="M1782">
        <f t="shared" si="110"/>
        <v>0</v>
      </c>
      <c r="N1782">
        <f t="shared" si="111"/>
        <v>0</v>
      </c>
    </row>
    <row r="1783" spans="1:14" x14ac:dyDescent="0.25">
      <c r="A1783">
        <v>13086530</v>
      </c>
      <c r="B1783" t="s">
        <v>28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108"/>
        <v>11</v>
      </c>
      <c r="L1783">
        <f t="shared" si="109"/>
        <v>10</v>
      </c>
      <c r="M1783">
        <f t="shared" si="110"/>
        <v>0</v>
      </c>
      <c r="N1783">
        <f t="shared" si="111"/>
        <v>0</v>
      </c>
    </row>
    <row r="1784" spans="1:14" x14ac:dyDescent="0.25">
      <c r="A1784">
        <v>13086530</v>
      </c>
      <c r="B1784" t="s">
        <v>28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108"/>
        <v>11</v>
      </c>
      <c r="L1784">
        <f t="shared" si="109"/>
        <v>11</v>
      </c>
      <c r="M1784">
        <f t="shared" si="110"/>
        <v>0</v>
      </c>
      <c r="N1784">
        <f t="shared" si="111"/>
        <v>0</v>
      </c>
    </row>
    <row r="1785" spans="1:14" x14ac:dyDescent="0.25">
      <c r="A1785">
        <v>13086530</v>
      </c>
      <c r="B1785" t="s">
        <v>28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108"/>
        <v>11</v>
      </c>
      <c r="L1785">
        <f t="shared" si="109"/>
        <v>12</v>
      </c>
      <c r="M1785">
        <f t="shared" si="110"/>
        <v>0</v>
      </c>
      <c r="N1785">
        <f t="shared" si="111"/>
        <v>0</v>
      </c>
    </row>
    <row r="1786" spans="1:14" x14ac:dyDescent="0.25">
      <c r="A1786">
        <v>13086530</v>
      </c>
      <c r="B1786" t="s">
        <v>28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108"/>
        <v>11</v>
      </c>
      <c r="L1786">
        <f t="shared" si="109"/>
        <v>13</v>
      </c>
      <c r="M1786">
        <f t="shared" si="110"/>
        <v>0</v>
      </c>
      <c r="N1786">
        <f t="shared" si="111"/>
        <v>0</v>
      </c>
    </row>
    <row r="1787" spans="1:14" x14ac:dyDescent="0.25">
      <c r="A1787">
        <v>13086530</v>
      </c>
      <c r="B1787" t="s">
        <v>28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108"/>
        <v>11</v>
      </c>
      <c r="L1787">
        <f t="shared" si="109"/>
        <v>14</v>
      </c>
      <c r="M1787">
        <f t="shared" si="110"/>
        <v>0</v>
      </c>
      <c r="N1787">
        <f t="shared" si="111"/>
        <v>0</v>
      </c>
    </row>
    <row r="1788" spans="1:14" x14ac:dyDescent="0.25">
      <c r="A1788">
        <v>13086530</v>
      </c>
      <c r="B1788" t="s">
        <v>28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108"/>
        <v>11</v>
      </c>
      <c r="L1788">
        <f t="shared" si="109"/>
        <v>15</v>
      </c>
      <c r="M1788">
        <f t="shared" si="110"/>
        <v>0</v>
      </c>
      <c r="N1788">
        <f t="shared" si="111"/>
        <v>0</v>
      </c>
    </row>
    <row r="1789" spans="1:14" x14ac:dyDescent="0.25">
      <c r="A1789">
        <v>13086530</v>
      </c>
      <c r="B1789" t="s">
        <v>28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108"/>
        <v>11</v>
      </c>
      <c r="L1789">
        <f t="shared" si="109"/>
        <v>16</v>
      </c>
      <c r="M1789">
        <f t="shared" si="110"/>
        <v>0</v>
      </c>
      <c r="N1789">
        <f t="shared" si="111"/>
        <v>0</v>
      </c>
    </row>
    <row r="1790" spans="1:14" x14ac:dyDescent="0.25">
      <c r="A1790">
        <v>13086530</v>
      </c>
      <c r="B1790" t="s">
        <v>28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108"/>
        <v>11</v>
      </c>
      <c r="L1790">
        <f t="shared" si="109"/>
        <v>17</v>
      </c>
      <c r="M1790">
        <f t="shared" si="110"/>
        <v>0</v>
      </c>
      <c r="N1790">
        <f t="shared" si="111"/>
        <v>0</v>
      </c>
    </row>
    <row r="1791" spans="1:14" x14ac:dyDescent="0.25">
      <c r="A1791">
        <v>13086530</v>
      </c>
      <c r="B1791" t="s">
        <v>28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108"/>
        <v>11</v>
      </c>
      <c r="L1791">
        <f t="shared" si="109"/>
        <v>18</v>
      </c>
      <c r="M1791">
        <f t="shared" si="110"/>
        <v>0</v>
      </c>
      <c r="N1791">
        <f t="shared" si="111"/>
        <v>0</v>
      </c>
    </row>
    <row r="1792" spans="1:14" x14ac:dyDescent="0.25">
      <c r="A1792">
        <v>13086530</v>
      </c>
      <c r="B1792" t="s">
        <v>28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108"/>
        <v>11</v>
      </c>
      <c r="L1792">
        <f t="shared" si="109"/>
        <v>19</v>
      </c>
      <c r="M1792">
        <f t="shared" si="110"/>
        <v>0</v>
      </c>
      <c r="N1792">
        <f t="shared" si="111"/>
        <v>0</v>
      </c>
    </row>
    <row r="1793" spans="1:14" x14ac:dyDescent="0.25">
      <c r="A1793">
        <v>13086530</v>
      </c>
      <c r="B1793" t="s">
        <v>28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108"/>
        <v>11</v>
      </c>
      <c r="L1793">
        <f t="shared" si="109"/>
        <v>20</v>
      </c>
      <c r="M1793">
        <f t="shared" si="110"/>
        <v>0</v>
      </c>
      <c r="N1793">
        <f t="shared" si="111"/>
        <v>0</v>
      </c>
    </row>
    <row r="1794" spans="1:14" x14ac:dyDescent="0.25">
      <c r="A1794">
        <v>13086530</v>
      </c>
      <c r="B1794" t="s">
        <v>28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108"/>
        <v>11</v>
      </c>
      <c r="L1794">
        <f t="shared" si="109"/>
        <v>21</v>
      </c>
      <c r="M1794">
        <f t="shared" si="110"/>
        <v>0</v>
      </c>
      <c r="N1794">
        <f t="shared" si="111"/>
        <v>0</v>
      </c>
    </row>
    <row r="1795" spans="1:14" x14ac:dyDescent="0.25">
      <c r="A1795">
        <v>13086530</v>
      </c>
      <c r="B1795" t="s">
        <v>28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112">MONTH(C1795)</f>
        <v>11</v>
      </c>
      <c r="L1795">
        <f t="shared" ref="L1795:L1858" si="113">DAY(C1795)</f>
        <v>22</v>
      </c>
      <c r="M1795">
        <f t="shared" ref="M1795:M1858" si="114">F1795*1.9835</f>
        <v>0</v>
      </c>
      <c r="N1795">
        <f t="shared" ref="N1795:N1858" si="115">(D1795-F1795)*1.9835</f>
        <v>0</v>
      </c>
    </row>
    <row r="1796" spans="1:14" x14ac:dyDescent="0.25">
      <c r="A1796">
        <v>13086530</v>
      </c>
      <c r="B1796" t="s">
        <v>28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112"/>
        <v>11</v>
      </c>
      <c r="L1796">
        <f t="shared" si="113"/>
        <v>23</v>
      </c>
      <c r="M1796">
        <f t="shared" si="114"/>
        <v>0</v>
      </c>
      <c r="N1796">
        <f t="shared" si="115"/>
        <v>0</v>
      </c>
    </row>
    <row r="1797" spans="1:14" x14ac:dyDescent="0.25">
      <c r="A1797">
        <v>13086530</v>
      </c>
      <c r="B1797" t="s">
        <v>28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112"/>
        <v>11</v>
      </c>
      <c r="L1797">
        <f t="shared" si="113"/>
        <v>24</v>
      </c>
      <c r="M1797">
        <f t="shared" si="114"/>
        <v>0</v>
      </c>
      <c r="N1797">
        <f t="shared" si="115"/>
        <v>0</v>
      </c>
    </row>
    <row r="1798" spans="1:14" x14ac:dyDescent="0.25">
      <c r="A1798">
        <v>13086530</v>
      </c>
      <c r="B1798" t="s">
        <v>28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112"/>
        <v>11</v>
      </c>
      <c r="L1798">
        <f t="shared" si="113"/>
        <v>25</v>
      </c>
      <c r="M1798">
        <f t="shared" si="114"/>
        <v>0</v>
      </c>
      <c r="N1798">
        <f t="shared" si="115"/>
        <v>0</v>
      </c>
    </row>
    <row r="1799" spans="1:14" x14ac:dyDescent="0.25">
      <c r="A1799">
        <v>13086530</v>
      </c>
      <c r="B1799" t="s">
        <v>28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112"/>
        <v>11</v>
      </c>
      <c r="L1799">
        <f t="shared" si="113"/>
        <v>26</v>
      </c>
      <c r="M1799">
        <f t="shared" si="114"/>
        <v>0</v>
      </c>
      <c r="N1799">
        <f t="shared" si="115"/>
        <v>0</v>
      </c>
    </row>
    <row r="1800" spans="1:14" x14ac:dyDescent="0.25">
      <c r="A1800">
        <v>13086530</v>
      </c>
      <c r="B1800" t="s">
        <v>28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112"/>
        <v>11</v>
      </c>
      <c r="L1800">
        <f t="shared" si="113"/>
        <v>27</v>
      </c>
      <c r="M1800">
        <f t="shared" si="114"/>
        <v>0</v>
      </c>
      <c r="N1800">
        <f t="shared" si="115"/>
        <v>0</v>
      </c>
    </row>
    <row r="1801" spans="1:14" x14ac:dyDescent="0.25">
      <c r="A1801">
        <v>13086530</v>
      </c>
      <c r="B1801" t="s">
        <v>28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112"/>
        <v>11</v>
      </c>
      <c r="L1801">
        <f t="shared" si="113"/>
        <v>28</v>
      </c>
      <c r="M1801">
        <f t="shared" si="114"/>
        <v>0</v>
      </c>
      <c r="N1801">
        <f t="shared" si="115"/>
        <v>0</v>
      </c>
    </row>
    <row r="1802" spans="1:14" x14ac:dyDescent="0.25">
      <c r="A1802">
        <v>13086530</v>
      </c>
      <c r="B1802" t="s">
        <v>28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112"/>
        <v>11</v>
      </c>
      <c r="L1802">
        <f t="shared" si="113"/>
        <v>29</v>
      </c>
      <c r="M1802">
        <f t="shared" si="114"/>
        <v>0</v>
      </c>
      <c r="N1802">
        <f t="shared" si="115"/>
        <v>0</v>
      </c>
    </row>
    <row r="1803" spans="1:14" x14ac:dyDescent="0.25">
      <c r="A1803">
        <v>13086530</v>
      </c>
      <c r="B1803" t="s">
        <v>28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112"/>
        <v>11</v>
      </c>
      <c r="L1803">
        <f t="shared" si="113"/>
        <v>30</v>
      </c>
      <c r="M1803">
        <f t="shared" si="114"/>
        <v>0</v>
      </c>
      <c r="N1803">
        <f t="shared" si="115"/>
        <v>0</v>
      </c>
    </row>
    <row r="1804" spans="1:14" x14ac:dyDescent="0.25">
      <c r="A1804">
        <v>13086530</v>
      </c>
      <c r="B1804" t="s">
        <v>28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112"/>
        <v>12</v>
      </c>
      <c r="L1804">
        <f t="shared" si="113"/>
        <v>1</v>
      </c>
      <c r="M1804">
        <f t="shared" si="114"/>
        <v>0</v>
      </c>
      <c r="N1804">
        <f t="shared" si="115"/>
        <v>0</v>
      </c>
    </row>
    <row r="1805" spans="1:14" x14ac:dyDescent="0.25">
      <c r="A1805">
        <v>13086530</v>
      </c>
      <c r="B1805" t="s">
        <v>28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112"/>
        <v>12</v>
      </c>
      <c r="L1805">
        <f t="shared" si="113"/>
        <v>2</v>
      </c>
      <c r="M1805">
        <f t="shared" si="114"/>
        <v>0</v>
      </c>
      <c r="N1805">
        <f t="shared" si="115"/>
        <v>0</v>
      </c>
    </row>
    <row r="1806" spans="1:14" x14ac:dyDescent="0.25">
      <c r="A1806">
        <v>13086530</v>
      </c>
      <c r="B1806" t="s">
        <v>28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112"/>
        <v>12</v>
      </c>
      <c r="L1806">
        <f t="shared" si="113"/>
        <v>3</v>
      </c>
      <c r="M1806">
        <f t="shared" si="114"/>
        <v>0</v>
      </c>
      <c r="N1806">
        <f t="shared" si="115"/>
        <v>0</v>
      </c>
    </row>
    <row r="1807" spans="1:14" x14ac:dyDescent="0.25">
      <c r="A1807">
        <v>13086530</v>
      </c>
      <c r="B1807" t="s">
        <v>28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112"/>
        <v>12</v>
      </c>
      <c r="L1807">
        <f t="shared" si="113"/>
        <v>4</v>
      </c>
      <c r="M1807">
        <f t="shared" si="114"/>
        <v>0</v>
      </c>
      <c r="N1807">
        <f t="shared" si="115"/>
        <v>0</v>
      </c>
    </row>
    <row r="1808" spans="1:14" x14ac:dyDescent="0.25">
      <c r="A1808">
        <v>13086530</v>
      </c>
      <c r="B1808" t="s">
        <v>28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112"/>
        <v>12</v>
      </c>
      <c r="L1808">
        <f t="shared" si="113"/>
        <v>5</v>
      </c>
      <c r="M1808">
        <f t="shared" si="114"/>
        <v>0</v>
      </c>
      <c r="N1808">
        <f t="shared" si="115"/>
        <v>0</v>
      </c>
    </row>
    <row r="1809" spans="1:14" x14ac:dyDescent="0.25">
      <c r="A1809">
        <v>13086530</v>
      </c>
      <c r="B1809" t="s">
        <v>28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112"/>
        <v>12</v>
      </c>
      <c r="L1809">
        <f t="shared" si="113"/>
        <v>6</v>
      </c>
      <c r="M1809">
        <f t="shared" si="114"/>
        <v>0</v>
      </c>
      <c r="N1809">
        <f t="shared" si="115"/>
        <v>0</v>
      </c>
    </row>
    <row r="1810" spans="1:14" x14ac:dyDescent="0.25">
      <c r="A1810">
        <v>13086530</v>
      </c>
      <c r="B1810" t="s">
        <v>28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112"/>
        <v>12</v>
      </c>
      <c r="L1810">
        <f t="shared" si="113"/>
        <v>7</v>
      </c>
      <c r="M1810">
        <f t="shared" si="114"/>
        <v>0</v>
      </c>
      <c r="N1810">
        <f t="shared" si="115"/>
        <v>0</v>
      </c>
    </row>
    <row r="1811" spans="1:14" x14ac:dyDescent="0.25">
      <c r="A1811">
        <v>13086530</v>
      </c>
      <c r="B1811" t="s">
        <v>28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112"/>
        <v>12</v>
      </c>
      <c r="L1811">
        <f t="shared" si="113"/>
        <v>8</v>
      </c>
      <c r="M1811">
        <f t="shared" si="114"/>
        <v>0</v>
      </c>
      <c r="N1811">
        <f t="shared" si="115"/>
        <v>0</v>
      </c>
    </row>
    <row r="1812" spans="1:14" x14ac:dyDescent="0.25">
      <c r="A1812">
        <v>13086530</v>
      </c>
      <c r="B1812" t="s">
        <v>28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112"/>
        <v>12</v>
      </c>
      <c r="L1812">
        <f t="shared" si="113"/>
        <v>9</v>
      </c>
      <c r="M1812">
        <f t="shared" si="114"/>
        <v>0</v>
      </c>
      <c r="N1812">
        <f t="shared" si="115"/>
        <v>0</v>
      </c>
    </row>
    <row r="1813" spans="1:14" x14ac:dyDescent="0.25">
      <c r="A1813">
        <v>13086530</v>
      </c>
      <c r="B1813" t="s">
        <v>28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112"/>
        <v>12</v>
      </c>
      <c r="L1813">
        <f t="shared" si="113"/>
        <v>10</v>
      </c>
      <c r="M1813">
        <f t="shared" si="114"/>
        <v>0</v>
      </c>
      <c r="N1813">
        <f t="shared" si="115"/>
        <v>0</v>
      </c>
    </row>
    <row r="1814" spans="1:14" x14ac:dyDescent="0.25">
      <c r="A1814">
        <v>13086530</v>
      </c>
      <c r="B1814" t="s">
        <v>28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112"/>
        <v>12</v>
      </c>
      <c r="L1814">
        <f t="shared" si="113"/>
        <v>11</v>
      </c>
      <c r="M1814">
        <f t="shared" si="114"/>
        <v>0</v>
      </c>
      <c r="N1814">
        <f t="shared" si="115"/>
        <v>0</v>
      </c>
    </row>
    <row r="1815" spans="1:14" x14ac:dyDescent="0.25">
      <c r="A1815">
        <v>13086530</v>
      </c>
      <c r="B1815" t="s">
        <v>28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112"/>
        <v>12</v>
      </c>
      <c r="L1815">
        <f t="shared" si="113"/>
        <v>12</v>
      </c>
      <c r="M1815">
        <f t="shared" si="114"/>
        <v>0</v>
      </c>
      <c r="N1815">
        <f t="shared" si="115"/>
        <v>0</v>
      </c>
    </row>
    <row r="1816" spans="1:14" x14ac:dyDescent="0.25">
      <c r="A1816">
        <v>13086530</v>
      </c>
      <c r="B1816" t="s">
        <v>28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112"/>
        <v>12</v>
      </c>
      <c r="L1816">
        <f t="shared" si="113"/>
        <v>13</v>
      </c>
      <c r="M1816">
        <f t="shared" si="114"/>
        <v>0</v>
      </c>
      <c r="N1816">
        <f t="shared" si="115"/>
        <v>0</v>
      </c>
    </row>
    <row r="1817" spans="1:14" x14ac:dyDescent="0.25">
      <c r="A1817">
        <v>13086530</v>
      </c>
      <c r="B1817" t="s">
        <v>28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112"/>
        <v>12</v>
      </c>
      <c r="L1817">
        <f t="shared" si="113"/>
        <v>14</v>
      </c>
      <c r="M1817">
        <f t="shared" si="114"/>
        <v>0</v>
      </c>
      <c r="N1817">
        <f t="shared" si="115"/>
        <v>0</v>
      </c>
    </row>
    <row r="1818" spans="1:14" x14ac:dyDescent="0.25">
      <c r="A1818">
        <v>13086530</v>
      </c>
      <c r="B1818" t="s">
        <v>28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112"/>
        <v>12</v>
      </c>
      <c r="L1818">
        <f t="shared" si="113"/>
        <v>15</v>
      </c>
      <c r="M1818">
        <f t="shared" si="114"/>
        <v>0</v>
      </c>
      <c r="N1818">
        <f t="shared" si="115"/>
        <v>0</v>
      </c>
    </row>
    <row r="1819" spans="1:14" x14ac:dyDescent="0.25">
      <c r="A1819">
        <v>13086530</v>
      </c>
      <c r="B1819" t="s">
        <v>28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112"/>
        <v>12</v>
      </c>
      <c r="L1819">
        <f t="shared" si="113"/>
        <v>16</v>
      </c>
      <c r="M1819">
        <f t="shared" si="114"/>
        <v>0</v>
      </c>
      <c r="N1819">
        <f t="shared" si="115"/>
        <v>0</v>
      </c>
    </row>
    <row r="1820" spans="1:14" x14ac:dyDescent="0.25">
      <c r="A1820">
        <v>13086530</v>
      </c>
      <c r="B1820" t="s">
        <v>28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112"/>
        <v>12</v>
      </c>
      <c r="L1820">
        <f t="shared" si="113"/>
        <v>17</v>
      </c>
      <c r="M1820">
        <f t="shared" si="114"/>
        <v>0</v>
      </c>
      <c r="N1820">
        <f t="shared" si="115"/>
        <v>0</v>
      </c>
    </row>
    <row r="1821" spans="1:14" x14ac:dyDescent="0.25">
      <c r="A1821">
        <v>13086530</v>
      </c>
      <c r="B1821" t="s">
        <v>28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112"/>
        <v>12</v>
      </c>
      <c r="L1821">
        <f t="shared" si="113"/>
        <v>18</v>
      </c>
      <c r="M1821">
        <f t="shared" si="114"/>
        <v>0</v>
      </c>
      <c r="N1821">
        <f t="shared" si="115"/>
        <v>0</v>
      </c>
    </row>
    <row r="1822" spans="1:14" x14ac:dyDescent="0.25">
      <c r="A1822">
        <v>13086530</v>
      </c>
      <c r="B1822" t="s">
        <v>28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112"/>
        <v>12</v>
      </c>
      <c r="L1822">
        <f t="shared" si="113"/>
        <v>19</v>
      </c>
      <c r="M1822">
        <f t="shared" si="114"/>
        <v>0</v>
      </c>
      <c r="N1822">
        <f t="shared" si="115"/>
        <v>0</v>
      </c>
    </row>
    <row r="1823" spans="1:14" x14ac:dyDescent="0.25">
      <c r="A1823">
        <v>13086530</v>
      </c>
      <c r="B1823" t="s">
        <v>28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112"/>
        <v>12</v>
      </c>
      <c r="L1823">
        <f t="shared" si="113"/>
        <v>20</v>
      </c>
      <c r="M1823">
        <f t="shared" si="114"/>
        <v>0</v>
      </c>
      <c r="N1823">
        <f t="shared" si="115"/>
        <v>0</v>
      </c>
    </row>
    <row r="1824" spans="1:14" x14ac:dyDescent="0.25">
      <c r="A1824">
        <v>13086530</v>
      </c>
      <c r="B1824" t="s">
        <v>28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112"/>
        <v>12</v>
      </c>
      <c r="L1824">
        <f t="shared" si="113"/>
        <v>21</v>
      </c>
      <c r="M1824">
        <f t="shared" si="114"/>
        <v>0</v>
      </c>
      <c r="N1824">
        <f t="shared" si="115"/>
        <v>0</v>
      </c>
    </row>
    <row r="1825" spans="1:14" x14ac:dyDescent="0.25">
      <c r="A1825">
        <v>13086530</v>
      </c>
      <c r="B1825" t="s">
        <v>28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112"/>
        <v>12</v>
      </c>
      <c r="L1825">
        <f t="shared" si="113"/>
        <v>22</v>
      </c>
      <c r="M1825">
        <f t="shared" si="114"/>
        <v>0</v>
      </c>
      <c r="N1825">
        <f t="shared" si="115"/>
        <v>0</v>
      </c>
    </row>
    <row r="1826" spans="1:14" x14ac:dyDescent="0.25">
      <c r="A1826">
        <v>13086530</v>
      </c>
      <c r="B1826" t="s">
        <v>28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112"/>
        <v>12</v>
      </c>
      <c r="L1826">
        <f t="shared" si="113"/>
        <v>23</v>
      </c>
      <c r="M1826">
        <f t="shared" si="114"/>
        <v>0</v>
      </c>
      <c r="N1826">
        <f t="shared" si="115"/>
        <v>0</v>
      </c>
    </row>
    <row r="1827" spans="1:14" x14ac:dyDescent="0.25">
      <c r="A1827">
        <v>13086530</v>
      </c>
      <c r="B1827" t="s">
        <v>28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112"/>
        <v>12</v>
      </c>
      <c r="L1827">
        <f t="shared" si="113"/>
        <v>24</v>
      </c>
      <c r="M1827">
        <f t="shared" si="114"/>
        <v>0</v>
      </c>
      <c r="N1827">
        <f t="shared" si="115"/>
        <v>0</v>
      </c>
    </row>
    <row r="1828" spans="1:14" x14ac:dyDescent="0.25">
      <c r="A1828">
        <v>13086530</v>
      </c>
      <c r="B1828" t="s">
        <v>28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112"/>
        <v>12</v>
      </c>
      <c r="L1828">
        <f t="shared" si="113"/>
        <v>25</v>
      </c>
      <c r="M1828">
        <f t="shared" si="114"/>
        <v>0</v>
      </c>
      <c r="N1828">
        <f t="shared" si="115"/>
        <v>0</v>
      </c>
    </row>
    <row r="1829" spans="1:14" x14ac:dyDescent="0.25">
      <c r="A1829">
        <v>13086530</v>
      </c>
      <c r="B1829" t="s">
        <v>28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112"/>
        <v>12</v>
      </c>
      <c r="L1829">
        <f t="shared" si="113"/>
        <v>26</v>
      </c>
      <c r="M1829">
        <f t="shared" si="114"/>
        <v>0</v>
      </c>
      <c r="N1829">
        <f t="shared" si="115"/>
        <v>0</v>
      </c>
    </row>
    <row r="1830" spans="1:14" x14ac:dyDescent="0.25">
      <c r="A1830">
        <v>13086530</v>
      </c>
      <c r="B1830" t="s">
        <v>28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112"/>
        <v>12</v>
      </c>
      <c r="L1830">
        <f t="shared" si="113"/>
        <v>27</v>
      </c>
      <c r="M1830">
        <f t="shared" si="114"/>
        <v>0</v>
      </c>
      <c r="N1830">
        <f t="shared" si="115"/>
        <v>0</v>
      </c>
    </row>
    <row r="1831" spans="1:14" x14ac:dyDescent="0.25">
      <c r="A1831">
        <v>13086530</v>
      </c>
      <c r="B1831" t="s">
        <v>28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112"/>
        <v>12</v>
      </c>
      <c r="L1831">
        <f t="shared" si="113"/>
        <v>28</v>
      </c>
      <c r="M1831">
        <f t="shared" si="114"/>
        <v>0</v>
      </c>
      <c r="N1831">
        <f t="shared" si="115"/>
        <v>0</v>
      </c>
    </row>
    <row r="1832" spans="1:14" x14ac:dyDescent="0.25">
      <c r="A1832">
        <v>13086530</v>
      </c>
      <c r="B1832" t="s">
        <v>28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112"/>
        <v>12</v>
      </c>
      <c r="L1832">
        <f t="shared" si="113"/>
        <v>29</v>
      </c>
      <c r="M1832">
        <f t="shared" si="114"/>
        <v>0</v>
      </c>
      <c r="N1832">
        <f t="shared" si="115"/>
        <v>0</v>
      </c>
    </row>
    <row r="1833" spans="1:14" x14ac:dyDescent="0.25">
      <c r="A1833">
        <v>13086530</v>
      </c>
      <c r="B1833" t="s">
        <v>28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112"/>
        <v>12</v>
      </c>
      <c r="L1833">
        <f t="shared" si="113"/>
        <v>30</v>
      </c>
      <c r="M1833">
        <f t="shared" si="114"/>
        <v>0</v>
      </c>
      <c r="N1833">
        <f t="shared" si="115"/>
        <v>0</v>
      </c>
    </row>
    <row r="1834" spans="1:14" x14ac:dyDescent="0.25">
      <c r="A1834">
        <v>13086530</v>
      </c>
      <c r="B1834" t="s">
        <v>28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112"/>
        <v>12</v>
      </c>
      <c r="L1834">
        <f t="shared" si="113"/>
        <v>31</v>
      </c>
      <c r="M1834">
        <f t="shared" si="114"/>
        <v>0</v>
      </c>
      <c r="N1834">
        <f t="shared" si="115"/>
        <v>0</v>
      </c>
    </row>
    <row r="1835" spans="1:14" x14ac:dyDescent="0.25">
      <c r="A1835">
        <v>13086530</v>
      </c>
      <c r="B1835" t="s">
        <v>28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112"/>
        <v>1</v>
      </c>
      <c r="L1835">
        <f t="shared" si="113"/>
        <v>1</v>
      </c>
      <c r="M1835">
        <f t="shared" si="114"/>
        <v>0</v>
      </c>
      <c r="N1835">
        <f t="shared" si="115"/>
        <v>0</v>
      </c>
    </row>
    <row r="1836" spans="1:14" x14ac:dyDescent="0.25">
      <c r="A1836">
        <v>13086530</v>
      </c>
      <c r="B1836" t="s">
        <v>28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112"/>
        <v>1</v>
      </c>
      <c r="L1836">
        <f t="shared" si="113"/>
        <v>2</v>
      </c>
      <c r="M1836">
        <f t="shared" si="114"/>
        <v>0</v>
      </c>
      <c r="N1836">
        <f t="shared" si="115"/>
        <v>0</v>
      </c>
    </row>
    <row r="1837" spans="1:14" x14ac:dyDescent="0.25">
      <c r="A1837">
        <v>13086530</v>
      </c>
      <c r="B1837" t="s">
        <v>28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112"/>
        <v>1</v>
      </c>
      <c r="L1837">
        <f t="shared" si="113"/>
        <v>3</v>
      </c>
      <c r="M1837">
        <f t="shared" si="114"/>
        <v>0</v>
      </c>
      <c r="N1837">
        <f t="shared" si="115"/>
        <v>0</v>
      </c>
    </row>
    <row r="1838" spans="1:14" x14ac:dyDescent="0.25">
      <c r="A1838">
        <v>13086530</v>
      </c>
      <c r="B1838" t="s">
        <v>28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112"/>
        <v>1</v>
      </c>
      <c r="L1838">
        <f t="shared" si="113"/>
        <v>4</v>
      </c>
      <c r="M1838">
        <f t="shared" si="114"/>
        <v>0</v>
      </c>
      <c r="N1838">
        <f t="shared" si="115"/>
        <v>0</v>
      </c>
    </row>
    <row r="1839" spans="1:14" x14ac:dyDescent="0.25">
      <c r="A1839">
        <v>13086530</v>
      </c>
      <c r="B1839" t="s">
        <v>28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112"/>
        <v>1</v>
      </c>
      <c r="L1839">
        <f t="shared" si="113"/>
        <v>5</v>
      </c>
      <c r="M1839">
        <f t="shared" si="114"/>
        <v>0</v>
      </c>
      <c r="N1839">
        <f t="shared" si="115"/>
        <v>0</v>
      </c>
    </row>
    <row r="1840" spans="1:14" x14ac:dyDescent="0.25">
      <c r="A1840">
        <v>13086530</v>
      </c>
      <c r="B1840" t="s">
        <v>28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112"/>
        <v>1</v>
      </c>
      <c r="L1840">
        <f t="shared" si="113"/>
        <v>6</v>
      </c>
      <c r="M1840">
        <f t="shared" si="114"/>
        <v>0</v>
      </c>
      <c r="N1840">
        <f t="shared" si="115"/>
        <v>0</v>
      </c>
    </row>
    <row r="1841" spans="1:14" x14ac:dyDescent="0.25">
      <c r="A1841">
        <v>13086530</v>
      </c>
      <c r="B1841" t="s">
        <v>28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112"/>
        <v>1</v>
      </c>
      <c r="L1841">
        <f t="shared" si="113"/>
        <v>7</v>
      </c>
      <c r="M1841">
        <f t="shared" si="114"/>
        <v>0</v>
      </c>
      <c r="N1841">
        <f t="shared" si="115"/>
        <v>0</v>
      </c>
    </row>
    <row r="1842" spans="1:14" x14ac:dyDescent="0.25">
      <c r="A1842">
        <v>13086530</v>
      </c>
      <c r="B1842" t="s">
        <v>28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112"/>
        <v>1</v>
      </c>
      <c r="L1842">
        <f t="shared" si="113"/>
        <v>8</v>
      </c>
      <c r="M1842">
        <f t="shared" si="114"/>
        <v>0</v>
      </c>
      <c r="N1842">
        <f t="shared" si="115"/>
        <v>0</v>
      </c>
    </row>
    <row r="1843" spans="1:14" x14ac:dyDescent="0.25">
      <c r="A1843">
        <v>13086530</v>
      </c>
      <c r="B1843" t="s">
        <v>28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112"/>
        <v>1</v>
      </c>
      <c r="L1843">
        <f t="shared" si="113"/>
        <v>9</v>
      </c>
      <c r="M1843">
        <f t="shared" si="114"/>
        <v>0</v>
      </c>
      <c r="N1843">
        <f t="shared" si="115"/>
        <v>0</v>
      </c>
    </row>
    <row r="1844" spans="1:14" x14ac:dyDescent="0.25">
      <c r="A1844">
        <v>13086530</v>
      </c>
      <c r="B1844" t="s">
        <v>28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112"/>
        <v>1</v>
      </c>
      <c r="L1844">
        <f t="shared" si="113"/>
        <v>10</v>
      </c>
      <c r="M1844">
        <f t="shared" si="114"/>
        <v>0</v>
      </c>
      <c r="N1844">
        <f t="shared" si="115"/>
        <v>0</v>
      </c>
    </row>
    <row r="1845" spans="1:14" x14ac:dyDescent="0.25">
      <c r="A1845">
        <v>13086530</v>
      </c>
      <c r="B1845" t="s">
        <v>28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112"/>
        <v>1</v>
      </c>
      <c r="L1845">
        <f t="shared" si="113"/>
        <v>11</v>
      </c>
      <c r="M1845">
        <f t="shared" si="114"/>
        <v>0</v>
      </c>
      <c r="N1845">
        <f t="shared" si="115"/>
        <v>0</v>
      </c>
    </row>
    <row r="1846" spans="1:14" x14ac:dyDescent="0.25">
      <c r="A1846">
        <v>13086530</v>
      </c>
      <c r="B1846" t="s">
        <v>28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112"/>
        <v>1</v>
      </c>
      <c r="L1846">
        <f t="shared" si="113"/>
        <v>12</v>
      </c>
      <c r="M1846">
        <f t="shared" si="114"/>
        <v>0</v>
      </c>
      <c r="N1846">
        <f t="shared" si="115"/>
        <v>0</v>
      </c>
    </row>
    <row r="1847" spans="1:14" x14ac:dyDescent="0.25">
      <c r="A1847">
        <v>13086530</v>
      </c>
      <c r="B1847" t="s">
        <v>28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112"/>
        <v>1</v>
      </c>
      <c r="L1847">
        <f t="shared" si="113"/>
        <v>13</v>
      </c>
      <c r="M1847">
        <f t="shared" si="114"/>
        <v>0</v>
      </c>
      <c r="N1847">
        <f t="shared" si="115"/>
        <v>0</v>
      </c>
    </row>
    <row r="1848" spans="1:14" x14ac:dyDescent="0.25">
      <c r="A1848">
        <v>13086530</v>
      </c>
      <c r="B1848" t="s">
        <v>28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112"/>
        <v>1</v>
      </c>
      <c r="L1848">
        <f t="shared" si="113"/>
        <v>14</v>
      </c>
      <c r="M1848">
        <f t="shared" si="114"/>
        <v>0</v>
      </c>
      <c r="N1848">
        <f t="shared" si="115"/>
        <v>0</v>
      </c>
    </row>
    <row r="1849" spans="1:14" x14ac:dyDescent="0.25">
      <c r="A1849">
        <v>13086530</v>
      </c>
      <c r="B1849" t="s">
        <v>28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112"/>
        <v>1</v>
      </c>
      <c r="L1849">
        <f t="shared" si="113"/>
        <v>15</v>
      </c>
      <c r="M1849">
        <f t="shared" si="114"/>
        <v>0</v>
      </c>
      <c r="N1849">
        <f t="shared" si="115"/>
        <v>0</v>
      </c>
    </row>
    <row r="1850" spans="1:14" x14ac:dyDescent="0.25">
      <c r="A1850">
        <v>13086530</v>
      </c>
      <c r="B1850" t="s">
        <v>28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112"/>
        <v>1</v>
      </c>
      <c r="L1850">
        <f t="shared" si="113"/>
        <v>16</v>
      </c>
      <c r="M1850">
        <f t="shared" si="114"/>
        <v>0</v>
      </c>
      <c r="N1850">
        <f t="shared" si="115"/>
        <v>0</v>
      </c>
    </row>
    <row r="1851" spans="1:14" x14ac:dyDescent="0.25">
      <c r="A1851">
        <v>13086530</v>
      </c>
      <c r="B1851" t="s">
        <v>28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112"/>
        <v>1</v>
      </c>
      <c r="L1851">
        <f t="shared" si="113"/>
        <v>17</v>
      </c>
      <c r="M1851">
        <f t="shared" si="114"/>
        <v>0</v>
      </c>
      <c r="N1851">
        <f t="shared" si="115"/>
        <v>0</v>
      </c>
    </row>
    <row r="1852" spans="1:14" x14ac:dyDescent="0.25">
      <c r="A1852">
        <v>13086530</v>
      </c>
      <c r="B1852" t="s">
        <v>28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112"/>
        <v>1</v>
      </c>
      <c r="L1852">
        <f t="shared" si="113"/>
        <v>18</v>
      </c>
      <c r="M1852">
        <f t="shared" si="114"/>
        <v>0</v>
      </c>
      <c r="N1852">
        <f t="shared" si="115"/>
        <v>0</v>
      </c>
    </row>
    <row r="1853" spans="1:14" x14ac:dyDescent="0.25">
      <c r="A1853">
        <v>13086530</v>
      </c>
      <c r="B1853" t="s">
        <v>28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112"/>
        <v>1</v>
      </c>
      <c r="L1853">
        <f t="shared" si="113"/>
        <v>19</v>
      </c>
      <c r="M1853">
        <f t="shared" si="114"/>
        <v>0</v>
      </c>
      <c r="N1853">
        <f t="shared" si="115"/>
        <v>0</v>
      </c>
    </row>
    <row r="1854" spans="1:14" x14ac:dyDescent="0.25">
      <c r="A1854">
        <v>13086530</v>
      </c>
      <c r="B1854" t="s">
        <v>28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112"/>
        <v>1</v>
      </c>
      <c r="L1854">
        <f t="shared" si="113"/>
        <v>20</v>
      </c>
      <c r="M1854">
        <f t="shared" si="114"/>
        <v>0</v>
      </c>
      <c r="N1854">
        <f t="shared" si="115"/>
        <v>0</v>
      </c>
    </row>
    <row r="1855" spans="1:14" x14ac:dyDescent="0.25">
      <c r="A1855">
        <v>13086530</v>
      </c>
      <c r="B1855" t="s">
        <v>28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112"/>
        <v>1</v>
      </c>
      <c r="L1855">
        <f t="shared" si="113"/>
        <v>21</v>
      </c>
      <c r="M1855">
        <f t="shared" si="114"/>
        <v>0</v>
      </c>
      <c r="N1855">
        <f t="shared" si="115"/>
        <v>0</v>
      </c>
    </row>
    <row r="1856" spans="1:14" x14ac:dyDescent="0.25">
      <c r="A1856">
        <v>13086530</v>
      </c>
      <c r="B1856" t="s">
        <v>28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112"/>
        <v>1</v>
      </c>
      <c r="L1856">
        <f t="shared" si="113"/>
        <v>22</v>
      </c>
      <c r="M1856">
        <f t="shared" si="114"/>
        <v>0</v>
      </c>
      <c r="N1856">
        <f t="shared" si="115"/>
        <v>0</v>
      </c>
    </row>
    <row r="1857" spans="1:14" x14ac:dyDescent="0.25">
      <c r="A1857">
        <v>13086530</v>
      </c>
      <c r="B1857" t="s">
        <v>28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112"/>
        <v>1</v>
      </c>
      <c r="L1857">
        <f t="shared" si="113"/>
        <v>23</v>
      </c>
      <c r="M1857">
        <f t="shared" si="114"/>
        <v>0</v>
      </c>
      <c r="N1857">
        <f t="shared" si="115"/>
        <v>0</v>
      </c>
    </row>
    <row r="1858" spans="1:14" x14ac:dyDescent="0.25">
      <c r="A1858">
        <v>13086530</v>
      </c>
      <c r="B1858" t="s">
        <v>28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112"/>
        <v>1</v>
      </c>
      <c r="L1858">
        <f t="shared" si="113"/>
        <v>24</v>
      </c>
      <c r="M1858">
        <f t="shared" si="114"/>
        <v>0</v>
      </c>
      <c r="N1858">
        <f t="shared" si="115"/>
        <v>0</v>
      </c>
    </row>
    <row r="1859" spans="1:14" x14ac:dyDescent="0.25">
      <c r="A1859">
        <v>13086530</v>
      </c>
      <c r="B1859" t="s">
        <v>28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116">MONTH(C1859)</f>
        <v>1</v>
      </c>
      <c r="L1859">
        <f t="shared" ref="L1859:L1922" si="117">DAY(C1859)</f>
        <v>25</v>
      </c>
      <c r="M1859">
        <f t="shared" ref="M1859:M1922" si="118">F1859*1.9835</f>
        <v>0</v>
      </c>
      <c r="N1859">
        <f t="shared" ref="N1859:N1922" si="119">(D1859-F1859)*1.9835</f>
        <v>0</v>
      </c>
    </row>
    <row r="1860" spans="1:14" x14ac:dyDescent="0.25">
      <c r="A1860">
        <v>13086530</v>
      </c>
      <c r="B1860" t="s">
        <v>28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116"/>
        <v>1</v>
      </c>
      <c r="L1860">
        <f t="shared" si="117"/>
        <v>26</v>
      </c>
      <c r="M1860">
        <f t="shared" si="118"/>
        <v>0</v>
      </c>
      <c r="N1860">
        <f t="shared" si="119"/>
        <v>0</v>
      </c>
    </row>
    <row r="1861" spans="1:14" x14ac:dyDescent="0.25">
      <c r="A1861">
        <v>13086530</v>
      </c>
      <c r="B1861" t="s">
        <v>28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116"/>
        <v>1</v>
      </c>
      <c r="L1861">
        <f t="shared" si="117"/>
        <v>27</v>
      </c>
      <c r="M1861">
        <f t="shared" si="118"/>
        <v>0</v>
      </c>
      <c r="N1861">
        <f t="shared" si="119"/>
        <v>0</v>
      </c>
    </row>
    <row r="1862" spans="1:14" x14ac:dyDescent="0.25">
      <c r="A1862">
        <v>13086530</v>
      </c>
      <c r="B1862" t="s">
        <v>28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116"/>
        <v>1</v>
      </c>
      <c r="L1862">
        <f t="shared" si="117"/>
        <v>28</v>
      </c>
      <c r="M1862">
        <f t="shared" si="118"/>
        <v>0</v>
      </c>
      <c r="N1862">
        <f t="shared" si="119"/>
        <v>0</v>
      </c>
    </row>
    <row r="1863" spans="1:14" x14ac:dyDescent="0.25">
      <c r="A1863">
        <v>13086530</v>
      </c>
      <c r="B1863" t="s">
        <v>28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116"/>
        <v>1</v>
      </c>
      <c r="L1863">
        <f t="shared" si="117"/>
        <v>29</v>
      </c>
      <c r="M1863">
        <f t="shared" si="118"/>
        <v>0</v>
      </c>
      <c r="N1863">
        <f t="shared" si="119"/>
        <v>0</v>
      </c>
    </row>
    <row r="1864" spans="1:14" x14ac:dyDescent="0.25">
      <c r="A1864">
        <v>13086530</v>
      </c>
      <c r="B1864" t="s">
        <v>28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116"/>
        <v>1</v>
      </c>
      <c r="L1864">
        <f t="shared" si="117"/>
        <v>30</v>
      </c>
      <c r="M1864">
        <f t="shared" si="118"/>
        <v>0</v>
      </c>
      <c r="N1864">
        <f t="shared" si="119"/>
        <v>0</v>
      </c>
    </row>
    <row r="1865" spans="1:14" x14ac:dyDescent="0.25">
      <c r="A1865">
        <v>13086530</v>
      </c>
      <c r="B1865" t="s">
        <v>28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116"/>
        <v>1</v>
      </c>
      <c r="L1865">
        <f t="shared" si="117"/>
        <v>31</v>
      </c>
      <c r="M1865">
        <f t="shared" si="118"/>
        <v>0</v>
      </c>
      <c r="N1865">
        <f t="shared" si="119"/>
        <v>0</v>
      </c>
    </row>
    <row r="1866" spans="1:14" x14ac:dyDescent="0.25">
      <c r="A1866">
        <v>13086530</v>
      </c>
      <c r="B1866" t="s">
        <v>28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116"/>
        <v>2</v>
      </c>
      <c r="L1866">
        <f t="shared" si="117"/>
        <v>1</v>
      </c>
      <c r="M1866">
        <f t="shared" si="118"/>
        <v>0</v>
      </c>
      <c r="N1866">
        <f t="shared" si="119"/>
        <v>0</v>
      </c>
    </row>
    <row r="1867" spans="1:14" x14ac:dyDescent="0.25">
      <c r="A1867">
        <v>13086530</v>
      </c>
      <c r="B1867" t="s">
        <v>28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116"/>
        <v>2</v>
      </c>
      <c r="L1867">
        <f t="shared" si="117"/>
        <v>2</v>
      </c>
      <c r="M1867">
        <f t="shared" si="118"/>
        <v>0</v>
      </c>
      <c r="N1867">
        <f t="shared" si="119"/>
        <v>0</v>
      </c>
    </row>
    <row r="1868" spans="1:14" x14ac:dyDescent="0.25">
      <c r="A1868">
        <v>13086530</v>
      </c>
      <c r="B1868" t="s">
        <v>28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116"/>
        <v>2</v>
      </c>
      <c r="L1868">
        <f t="shared" si="117"/>
        <v>3</v>
      </c>
      <c r="M1868">
        <f t="shared" si="118"/>
        <v>0</v>
      </c>
      <c r="N1868">
        <f t="shared" si="119"/>
        <v>0</v>
      </c>
    </row>
    <row r="1869" spans="1:14" x14ac:dyDescent="0.25">
      <c r="A1869">
        <v>13086530</v>
      </c>
      <c r="B1869" t="s">
        <v>28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116"/>
        <v>2</v>
      </c>
      <c r="L1869">
        <f t="shared" si="117"/>
        <v>4</v>
      </c>
      <c r="M1869">
        <f t="shared" si="118"/>
        <v>0</v>
      </c>
      <c r="N1869">
        <f t="shared" si="119"/>
        <v>0</v>
      </c>
    </row>
    <row r="1870" spans="1:14" x14ac:dyDescent="0.25">
      <c r="A1870">
        <v>13086530</v>
      </c>
      <c r="B1870" t="s">
        <v>28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116"/>
        <v>2</v>
      </c>
      <c r="L1870">
        <f t="shared" si="117"/>
        <v>5</v>
      </c>
      <c r="M1870">
        <f t="shared" si="118"/>
        <v>0</v>
      </c>
      <c r="N1870">
        <f t="shared" si="119"/>
        <v>0</v>
      </c>
    </row>
    <row r="1871" spans="1:14" x14ac:dyDescent="0.25">
      <c r="A1871">
        <v>13086530</v>
      </c>
      <c r="B1871" t="s">
        <v>28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116"/>
        <v>2</v>
      </c>
      <c r="L1871">
        <f t="shared" si="117"/>
        <v>6</v>
      </c>
      <c r="M1871">
        <f t="shared" si="118"/>
        <v>0</v>
      </c>
      <c r="N1871">
        <f t="shared" si="119"/>
        <v>0</v>
      </c>
    </row>
    <row r="1872" spans="1:14" x14ac:dyDescent="0.25">
      <c r="A1872">
        <v>13086530</v>
      </c>
      <c r="B1872" t="s">
        <v>28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116"/>
        <v>2</v>
      </c>
      <c r="L1872">
        <f t="shared" si="117"/>
        <v>7</v>
      </c>
      <c r="M1872">
        <f t="shared" si="118"/>
        <v>0</v>
      </c>
      <c r="N1872">
        <f t="shared" si="119"/>
        <v>0</v>
      </c>
    </row>
    <row r="1873" spans="1:14" x14ac:dyDescent="0.25">
      <c r="A1873">
        <v>13086530</v>
      </c>
      <c r="B1873" t="s">
        <v>28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116"/>
        <v>2</v>
      </c>
      <c r="L1873">
        <f t="shared" si="117"/>
        <v>8</v>
      </c>
      <c r="M1873">
        <f t="shared" si="118"/>
        <v>0</v>
      </c>
      <c r="N1873">
        <f t="shared" si="119"/>
        <v>0</v>
      </c>
    </row>
    <row r="1874" spans="1:14" x14ac:dyDescent="0.25">
      <c r="A1874">
        <v>13086530</v>
      </c>
      <c r="B1874" t="s">
        <v>28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116"/>
        <v>2</v>
      </c>
      <c r="L1874">
        <f t="shared" si="117"/>
        <v>9</v>
      </c>
      <c r="M1874">
        <f t="shared" si="118"/>
        <v>0</v>
      </c>
      <c r="N1874">
        <f t="shared" si="119"/>
        <v>0</v>
      </c>
    </row>
    <row r="1875" spans="1:14" x14ac:dyDescent="0.25">
      <c r="A1875">
        <v>13086530</v>
      </c>
      <c r="B1875" t="s">
        <v>28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116"/>
        <v>2</v>
      </c>
      <c r="L1875">
        <f t="shared" si="117"/>
        <v>10</v>
      </c>
      <c r="M1875">
        <f t="shared" si="118"/>
        <v>0</v>
      </c>
      <c r="N1875">
        <f t="shared" si="119"/>
        <v>0</v>
      </c>
    </row>
    <row r="1876" spans="1:14" x14ac:dyDescent="0.25">
      <c r="A1876">
        <v>13086530</v>
      </c>
      <c r="B1876" t="s">
        <v>28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116"/>
        <v>2</v>
      </c>
      <c r="L1876">
        <f t="shared" si="117"/>
        <v>11</v>
      </c>
      <c r="M1876">
        <f t="shared" si="118"/>
        <v>0</v>
      </c>
      <c r="N1876">
        <f t="shared" si="119"/>
        <v>0</v>
      </c>
    </row>
    <row r="1877" spans="1:14" x14ac:dyDescent="0.25">
      <c r="A1877">
        <v>13086530</v>
      </c>
      <c r="B1877" t="s">
        <v>28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116"/>
        <v>2</v>
      </c>
      <c r="L1877">
        <f t="shared" si="117"/>
        <v>12</v>
      </c>
      <c r="M1877">
        <f t="shared" si="118"/>
        <v>0</v>
      </c>
      <c r="N1877">
        <f t="shared" si="119"/>
        <v>0</v>
      </c>
    </row>
    <row r="1878" spans="1:14" x14ac:dyDescent="0.25">
      <c r="A1878">
        <v>13086530</v>
      </c>
      <c r="B1878" t="s">
        <v>28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116"/>
        <v>2</v>
      </c>
      <c r="L1878">
        <f t="shared" si="117"/>
        <v>13</v>
      </c>
      <c r="M1878">
        <f t="shared" si="118"/>
        <v>0</v>
      </c>
      <c r="N1878">
        <f t="shared" si="119"/>
        <v>0</v>
      </c>
    </row>
    <row r="1879" spans="1:14" x14ac:dyDescent="0.25">
      <c r="A1879">
        <v>13086530</v>
      </c>
      <c r="B1879" t="s">
        <v>28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116"/>
        <v>2</v>
      </c>
      <c r="L1879">
        <f t="shared" si="117"/>
        <v>14</v>
      </c>
      <c r="M1879">
        <f t="shared" si="118"/>
        <v>0</v>
      </c>
      <c r="N1879">
        <f t="shared" si="119"/>
        <v>0</v>
      </c>
    </row>
    <row r="1880" spans="1:14" x14ac:dyDescent="0.25">
      <c r="A1880">
        <v>13086530</v>
      </c>
      <c r="B1880" t="s">
        <v>28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116"/>
        <v>2</v>
      </c>
      <c r="L1880">
        <f t="shared" si="117"/>
        <v>15</v>
      </c>
      <c r="M1880">
        <f t="shared" si="118"/>
        <v>0</v>
      </c>
      <c r="N1880">
        <f t="shared" si="119"/>
        <v>0</v>
      </c>
    </row>
    <row r="1881" spans="1:14" x14ac:dyDescent="0.25">
      <c r="A1881">
        <v>13086530</v>
      </c>
      <c r="B1881" t="s">
        <v>28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116"/>
        <v>2</v>
      </c>
      <c r="L1881">
        <f t="shared" si="117"/>
        <v>16</v>
      </c>
      <c r="M1881">
        <f t="shared" si="118"/>
        <v>0</v>
      </c>
      <c r="N1881">
        <f t="shared" si="119"/>
        <v>0</v>
      </c>
    </row>
    <row r="1882" spans="1:14" x14ac:dyDescent="0.25">
      <c r="A1882">
        <v>13086530</v>
      </c>
      <c r="B1882" t="s">
        <v>28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116"/>
        <v>2</v>
      </c>
      <c r="L1882">
        <f t="shared" si="117"/>
        <v>17</v>
      </c>
      <c r="M1882">
        <f t="shared" si="118"/>
        <v>0</v>
      </c>
      <c r="N1882">
        <f t="shared" si="119"/>
        <v>0</v>
      </c>
    </row>
    <row r="1883" spans="1:14" x14ac:dyDescent="0.25">
      <c r="A1883">
        <v>13086530</v>
      </c>
      <c r="B1883" t="s">
        <v>28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116"/>
        <v>2</v>
      </c>
      <c r="L1883">
        <f t="shared" si="117"/>
        <v>18</v>
      </c>
      <c r="M1883">
        <f t="shared" si="118"/>
        <v>0</v>
      </c>
      <c r="N1883">
        <f t="shared" si="119"/>
        <v>0</v>
      </c>
    </row>
    <row r="1884" spans="1:14" x14ac:dyDescent="0.25">
      <c r="A1884">
        <v>13086530</v>
      </c>
      <c r="B1884" t="s">
        <v>28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116"/>
        <v>2</v>
      </c>
      <c r="L1884">
        <f t="shared" si="117"/>
        <v>19</v>
      </c>
      <c r="M1884">
        <f t="shared" si="118"/>
        <v>0</v>
      </c>
      <c r="N1884">
        <f t="shared" si="119"/>
        <v>0</v>
      </c>
    </row>
    <row r="1885" spans="1:14" x14ac:dyDescent="0.25">
      <c r="A1885">
        <v>13086530</v>
      </c>
      <c r="B1885" t="s">
        <v>28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116"/>
        <v>2</v>
      </c>
      <c r="L1885">
        <f t="shared" si="117"/>
        <v>20</v>
      </c>
      <c r="M1885">
        <f t="shared" si="118"/>
        <v>0</v>
      </c>
      <c r="N1885">
        <f t="shared" si="119"/>
        <v>0</v>
      </c>
    </row>
    <row r="1886" spans="1:14" x14ac:dyDescent="0.25">
      <c r="A1886">
        <v>13086530</v>
      </c>
      <c r="B1886" t="s">
        <v>28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116"/>
        <v>2</v>
      </c>
      <c r="L1886">
        <f t="shared" si="117"/>
        <v>21</v>
      </c>
      <c r="M1886">
        <f t="shared" si="118"/>
        <v>0</v>
      </c>
      <c r="N1886">
        <f t="shared" si="119"/>
        <v>0</v>
      </c>
    </row>
    <row r="1887" spans="1:14" x14ac:dyDescent="0.25">
      <c r="A1887">
        <v>13086530</v>
      </c>
      <c r="B1887" t="s">
        <v>28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116"/>
        <v>2</v>
      </c>
      <c r="L1887">
        <f t="shared" si="117"/>
        <v>22</v>
      </c>
      <c r="M1887">
        <f t="shared" si="118"/>
        <v>0</v>
      </c>
      <c r="N1887">
        <f t="shared" si="119"/>
        <v>0</v>
      </c>
    </row>
    <row r="1888" spans="1:14" x14ac:dyDescent="0.25">
      <c r="A1888">
        <v>13086530</v>
      </c>
      <c r="B1888" t="s">
        <v>28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116"/>
        <v>2</v>
      </c>
      <c r="L1888">
        <f t="shared" si="117"/>
        <v>23</v>
      </c>
      <c r="M1888">
        <f t="shared" si="118"/>
        <v>0</v>
      </c>
      <c r="N1888">
        <f t="shared" si="119"/>
        <v>0</v>
      </c>
    </row>
    <row r="1889" spans="1:14" x14ac:dyDescent="0.25">
      <c r="A1889">
        <v>13086530</v>
      </c>
      <c r="B1889" t="s">
        <v>28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116"/>
        <v>2</v>
      </c>
      <c r="L1889">
        <f t="shared" si="117"/>
        <v>24</v>
      </c>
      <c r="M1889">
        <f t="shared" si="118"/>
        <v>0</v>
      </c>
      <c r="N1889">
        <f t="shared" si="119"/>
        <v>0</v>
      </c>
    </row>
    <row r="1890" spans="1:14" x14ac:dyDescent="0.25">
      <c r="A1890">
        <v>13086530</v>
      </c>
      <c r="B1890" t="s">
        <v>28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116"/>
        <v>2</v>
      </c>
      <c r="L1890">
        <f t="shared" si="117"/>
        <v>25</v>
      </c>
      <c r="M1890">
        <f t="shared" si="118"/>
        <v>0</v>
      </c>
      <c r="N1890">
        <f t="shared" si="119"/>
        <v>0</v>
      </c>
    </row>
    <row r="1891" spans="1:14" x14ac:dyDescent="0.25">
      <c r="A1891">
        <v>13086530</v>
      </c>
      <c r="B1891" t="s">
        <v>28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116"/>
        <v>2</v>
      </c>
      <c r="L1891">
        <f t="shared" si="117"/>
        <v>26</v>
      </c>
      <c r="M1891">
        <f t="shared" si="118"/>
        <v>0</v>
      </c>
      <c r="N1891">
        <f t="shared" si="119"/>
        <v>0</v>
      </c>
    </row>
    <row r="1892" spans="1:14" x14ac:dyDescent="0.25">
      <c r="A1892">
        <v>13086530</v>
      </c>
      <c r="B1892" t="s">
        <v>28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116"/>
        <v>2</v>
      </c>
      <c r="L1892">
        <f t="shared" si="117"/>
        <v>27</v>
      </c>
      <c r="M1892">
        <f t="shared" si="118"/>
        <v>0</v>
      </c>
      <c r="N1892">
        <f t="shared" si="119"/>
        <v>0</v>
      </c>
    </row>
    <row r="1893" spans="1:14" x14ac:dyDescent="0.25">
      <c r="A1893">
        <v>13086530</v>
      </c>
      <c r="B1893" t="s">
        <v>28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116"/>
        <v>2</v>
      </c>
      <c r="L1893">
        <f t="shared" si="117"/>
        <v>28</v>
      </c>
      <c r="M1893">
        <f t="shared" si="118"/>
        <v>0</v>
      </c>
      <c r="N1893">
        <f t="shared" si="119"/>
        <v>0</v>
      </c>
    </row>
    <row r="1894" spans="1:14" x14ac:dyDescent="0.25">
      <c r="A1894">
        <v>13086530</v>
      </c>
      <c r="B1894" t="s">
        <v>28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116"/>
        <v>3</v>
      </c>
      <c r="L1894">
        <f t="shared" si="117"/>
        <v>1</v>
      </c>
      <c r="M1894">
        <f t="shared" si="118"/>
        <v>0</v>
      </c>
      <c r="N1894">
        <f t="shared" si="119"/>
        <v>0</v>
      </c>
    </row>
    <row r="1895" spans="1:14" x14ac:dyDescent="0.25">
      <c r="A1895">
        <v>13086530</v>
      </c>
      <c r="B1895" t="s">
        <v>28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116"/>
        <v>3</v>
      </c>
      <c r="L1895">
        <f t="shared" si="117"/>
        <v>2</v>
      </c>
      <c r="M1895">
        <f t="shared" si="118"/>
        <v>0</v>
      </c>
      <c r="N1895">
        <f t="shared" si="119"/>
        <v>0</v>
      </c>
    </row>
    <row r="1896" spans="1:14" x14ac:dyDescent="0.25">
      <c r="A1896">
        <v>13086530</v>
      </c>
      <c r="B1896" t="s">
        <v>28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116"/>
        <v>3</v>
      </c>
      <c r="L1896">
        <f t="shared" si="117"/>
        <v>3</v>
      </c>
      <c r="M1896">
        <f t="shared" si="118"/>
        <v>0</v>
      </c>
      <c r="N1896">
        <f t="shared" si="119"/>
        <v>0</v>
      </c>
    </row>
    <row r="1897" spans="1:14" x14ac:dyDescent="0.25">
      <c r="A1897">
        <v>13086530</v>
      </c>
      <c r="B1897" t="s">
        <v>28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116"/>
        <v>3</v>
      </c>
      <c r="L1897">
        <f t="shared" si="117"/>
        <v>4</v>
      </c>
      <c r="M1897">
        <f t="shared" si="118"/>
        <v>0</v>
      </c>
      <c r="N1897">
        <f t="shared" si="119"/>
        <v>0</v>
      </c>
    </row>
    <row r="1898" spans="1:14" x14ac:dyDescent="0.25">
      <c r="A1898">
        <v>13086530</v>
      </c>
      <c r="B1898" t="s">
        <v>28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116"/>
        <v>3</v>
      </c>
      <c r="L1898">
        <f t="shared" si="117"/>
        <v>5</v>
      </c>
      <c r="M1898">
        <f t="shared" si="118"/>
        <v>0</v>
      </c>
      <c r="N1898">
        <f t="shared" si="119"/>
        <v>0</v>
      </c>
    </row>
    <row r="1899" spans="1:14" x14ac:dyDescent="0.25">
      <c r="A1899">
        <v>13086530</v>
      </c>
      <c r="B1899" t="s">
        <v>28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116"/>
        <v>3</v>
      </c>
      <c r="L1899">
        <f t="shared" si="117"/>
        <v>6</v>
      </c>
      <c r="M1899">
        <f t="shared" si="118"/>
        <v>0</v>
      </c>
      <c r="N1899">
        <f t="shared" si="119"/>
        <v>0</v>
      </c>
    </row>
    <row r="1900" spans="1:14" x14ac:dyDescent="0.25">
      <c r="A1900">
        <v>13086530</v>
      </c>
      <c r="B1900" t="s">
        <v>28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116"/>
        <v>3</v>
      </c>
      <c r="L1900">
        <f t="shared" si="117"/>
        <v>7</v>
      </c>
      <c r="M1900">
        <f t="shared" si="118"/>
        <v>0</v>
      </c>
      <c r="N1900">
        <f t="shared" si="119"/>
        <v>0</v>
      </c>
    </row>
    <row r="1901" spans="1:14" x14ac:dyDescent="0.25">
      <c r="A1901">
        <v>13086530</v>
      </c>
      <c r="B1901" t="s">
        <v>28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116"/>
        <v>3</v>
      </c>
      <c r="L1901">
        <f t="shared" si="117"/>
        <v>8</v>
      </c>
      <c r="M1901">
        <f t="shared" si="118"/>
        <v>0</v>
      </c>
      <c r="N1901">
        <f t="shared" si="119"/>
        <v>0</v>
      </c>
    </row>
    <row r="1902" spans="1:14" x14ac:dyDescent="0.25">
      <c r="A1902">
        <v>13086530</v>
      </c>
      <c r="B1902" t="s">
        <v>28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116"/>
        <v>3</v>
      </c>
      <c r="L1902">
        <f t="shared" si="117"/>
        <v>9</v>
      </c>
      <c r="M1902">
        <f t="shared" si="118"/>
        <v>0</v>
      </c>
      <c r="N1902">
        <f t="shared" si="119"/>
        <v>0</v>
      </c>
    </row>
    <row r="1903" spans="1:14" x14ac:dyDescent="0.25">
      <c r="A1903">
        <v>13086530</v>
      </c>
      <c r="B1903" t="s">
        <v>28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116"/>
        <v>3</v>
      </c>
      <c r="L1903">
        <f t="shared" si="117"/>
        <v>10</v>
      </c>
      <c r="M1903">
        <f t="shared" si="118"/>
        <v>0</v>
      </c>
      <c r="N1903">
        <f t="shared" si="119"/>
        <v>0</v>
      </c>
    </row>
    <row r="1904" spans="1:14" x14ac:dyDescent="0.25">
      <c r="A1904">
        <v>13086530</v>
      </c>
      <c r="B1904" t="s">
        <v>28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116"/>
        <v>3</v>
      </c>
      <c r="L1904">
        <f t="shared" si="117"/>
        <v>11</v>
      </c>
      <c r="M1904">
        <f t="shared" si="118"/>
        <v>0</v>
      </c>
      <c r="N1904">
        <f t="shared" si="119"/>
        <v>0</v>
      </c>
    </row>
    <row r="1905" spans="1:14" x14ac:dyDescent="0.25">
      <c r="A1905">
        <v>13086530</v>
      </c>
      <c r="B1905" t="s">
        <v>28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116"/>
        <v>3</v>
      </c>
      <c r="L1905">
        <f t="shared" si="117"/>
        <v>12</v>
      </c>
      <c r="M1905">
        <f t="shared" si="118"/>
        <v>0</v>
      </c>
      <c r="N1905">
        <f t="shared" si="119"/>
        <v>0</v>
      </c>
    </row>
    <row r="1906" spans="1:14" x14ac:dyDescent="0.25">
      <c r="A1906">
        <v>13086530</v>
      </c>
      <c r="B1906" t="s">
        <v>28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116"/>
        <v>3</v>
      </c>
      <c r="L1906">
        <f t="shared" si="117"/>
        <v>13</v>
      </c>
      <c r="M1906">
        <f t="shared" si="118"/>
        <v>0</v>
      </c>
      <c r="N1906">
        <f t="shared" si="119"/>
        <v>0</v>
      </c>
    </row>
    <row r="1907" spans="1:14" x14ac:dyDescent="0.25">
      <c r="A1907">
        <v>13086530</v>
      </c>
      <c r="B1907" t="s">
        <v>28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116"/>
        <v>3</v>
      </c>
      <c r="L1907">
        <f t="shared" si="117"/>
        <v>14</v>
      </c>
      <c r="M1907">
        <f t="shared" si="118"/>
        <v>0</v>
      </c>
      <c r="N1907">
        <f t="shared" si="119"/>
        <v>0</v>
      </c>
    </row>
    <row r="1908" spans="1:14" x14ac:dyDescent="0.25">
      <c r="A1908">
        <v>13086530</v>
      </c>
      <c r="B1908" t="s">
        <v>28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116"/>
        <v>3</v>
      </c>
      <c r="L1908">
        <f t="shared" si="117"/>
        <v>15</v>
      </c>
      <c r="M1908">
        <f t="shared" si="118"/>
        <v>0</v>
      </c>
      <c r="N1908">
        <f t="shared" si="119"/>
        <v>0</v>
      </c>
    </row>
    <row r="1909" spans="1:14" x14ac:dyDescent="0.25">
      <c r="A1909">
        <v>13086530</v>
      </c>
      <c r="B1909" t="s">
        <v>28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116"/>
        <v>3</v>
      </c>
      <c r="L1909">
        <f t="shared" si="117"/>
        <v>16</v>
      </c>
      <c r="M1909">
        <f t="shared" si="118"/>
        <v>0</v>
      </c>
      <c r="N1909">
        <f t="shared" si="119"/>
        <v>0</v>
      </c>
    </row>
    <row r="1910" spans="1:14" x14ac:dyDescent="0.25">
      <c r="A1910">
        <v>13086530</v>
      </c>
      <c r="B1910" t="s">
        <v>28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116"/>
        <v>3</v>
      </c>
      <c r="L1910">
        <f t="shared" si="117"/>
        <v>17</v>
      </c>
      <c r="M1910">
        <f t="shared" si="118"/>
        <v>0</v>
      </c>
      <c r="N1910">
        <f t="shared" si="119"/>
        <v>0</v>
      </c>
    </row>
    <row r="1911" spans="1:14" x14ac:dyDescent="0.25">
      <c r="A1911">
        <v>13086530</v>
      </c>
      <c r="B1911" t="s">
        <v>28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116"/>
        <v>3</v>
      </c>
      <c r="L1911">
        <f t="shared" si="117"/>
        <v>18</v>
      </c>
      <c r="M1911">
        <f t="shared" si="118"/>
        <v>0</v>
      </c>
      <c r="N1911">
        <f t="shared" si="119"/>
        <v>0</v>
      </c>
    </row>
    <row r="1912" spans="1:14" x14ac:dyDescent="0.25">
      <c r="A1912">
        <v>13086530</v>
      </c>
      <c r="B1912" t="s">
        <v>28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116"/>
        <v>3</v>
      </c>
      <c r="L1912">
        <f t="shared" si="117"/>
        <v>19</v>
      </c>
      <c r="M1912">
        <f t="shared" si="118"/>
        <v>0</v>
      </c>
      <c r="N1912">
        <f t="shared" si="119"/>
        <v>0</v>
      </c>
    </row>
    <row r="1913" spans="1:14" x14ac:dyDescent="0.25">
      <c r="A1913">
        <v>13086530</v>
      </c>
      <c r="B1913" t="s">
        <v>28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116"/>
        <v>3</v>
      </c>
      <c r="L1913">
        <f t="shared" si="117"/>
        <v>20</v>
      </c>
      <c r="M1913">
        <f t="shared" si="118"/>
        <v>0</v>
      </c>
      <c r="N1913">
        <f t="shared" si="119"/>
        <v>0</v>
      </c>
    </row>
    <row r="1914" spans="1:14" x14ac:dyDescent="0.25">
      <c r="A1914">
        <v>13086530</v>
      </c>
      <c r="B1914" t="s">
        <v>28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116"/>
        <v>3</v>
      </c>
      <c r="L1914">
        <f t="shared" si="117"/>
        <v>21</v>
      </c>
      <c r="M1914">
        <f t="shared" si="118"/>
        <v>0</v>
      </c>
      <c r="N1914">
        <f t="shared" si="119"/>
        <v>0</v>
      </c>
    </row>
    <row r="1915" spans="1:14" x14ac:dyDescent="0.25">
      <c r="A1915">
        <v>13086530</v>
      </c>
      <c r="B1915" t="s">
        <v>28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116"/>
        <v>3</v>
      </c>
      <c r="L1915">
        <f t="shared" si="117"/>
        <v>22</v>
      </c>
      <c r="M1915">
        <f t="shared" si="118"/>
        <v>0</v>
      </c>
      <c r="N1915">
        <f t="shared" si="119"/>
        <v>0</v>
      </c>
    </row>
    <row r="1916" spans="1:14" x14ac:dyDescent="0.25">
      <c r="A1916">
        <v>13086530</v>
      </c>
      <c r="B1916" t="s">
        <v>28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116"/>
        <v>3</v>
      </c>
      <c r="L1916">
        <f t="shared" si="117"/>
        <v>23</v>
      </c>
      <c r="M1916">
        <f t="shared" si="118"/>
        <v>0</v>
      </c>
      <c r="N1916">
        <f t="shared" si="119"/>
        <v>0</v>
      </c>
    </row>
    <row r="1917" spans="1:14" x14ac:dyDescent="0.25">
      <c r="A1917">
        <v>13086530</v>
      </c>
      <c r="B1917" t="s">
        <v>28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116"/>
        <v>3</v>
      </c>
      <c r="L1917">
        <f t="shared" si="117"/>
        <v>24</v>
      </c>
      <c r="M1917">
        <f t="shared" si="118"/>
        <v>0</v>
      </c>
      <c r="N1917">
        <f t="shared" si="119"/>
        <v>0</v>
      </c>
    </row>
    <row r="1918" spans="1:14" x14ac:dyDescent="0.25">
      <c r="A1918">
        <v>13086530</v>
      </c>
      <c r="B1918" t="s">
        <v>28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116"/>
        <v>3</v>
      </c>
      <c r="L1918">
        <f t="shared" si="117"/>
        <v>25</v>
      </c>
      <c r="M1918">
        <f t="shared" si="118"/>
        <v>0</v>
      </c>
      <c r="N1918">
        <f t="shared" si="119"/>
        <v>0</v>
      </c>
    </row>
    <row r="1919" spans="1:14" x14ac:dyDescent="0.25">
      <c r="A1919">
        <v>13086530</v>
      </c>
      <c r="B1919" t="s">
        <v>28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116"/>
        <v>3</v>
      </c>
      <c r="L1919">
        <f t="shared" si="117"/>
        <v>26</v>
      </c>
      <c r="M1919">
        <f t="shared" si="118"/>
        <v>0</v>
      </c>
      <c r="N1919">
        <f t="shared" si="119"/>
        <v>0</v>
      </c>
    </row>
    <row r="1920" spans="1:14" x14ac:dyDescent="0.25">
      <c r="A1920">
        <v>13086530</v>
      </c>
      <c r="B1920" t="s">
        <v>28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116"/>
        <v>3</v>
      </c>
      <c r="L1920">
        <f t="shared" si="117"/>
        <v>27</v>
      </c>
      <c r="M1920">
        <f t="shared" si="118"/>
        <v>0</v>
      </c>
      <c r="N1920">
        <f t="shared" si="119"/>
        <v>0</v>
      </c>
    </row>
    <row r="1921" spans="1:14" x14ac:dyDescent="0.25">
      <c r="A1921">
        <v>13086530</v>
      </c>
      <c r="B1921" t="s">
        <v>28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116"/>
        <v>3</v>
      </c>
      <c r="L1921">
        <f t="shared" si="117"/>
        <v>28</v>
      </c>
      <c r="M1921">
        <f t="shared" si="118"/>
        <v>0</v>
      </c>
      <c r="N1921">
        <f t="shared" si="119"/>
        <v>0</v>
      </c>
    </row>
    <row r="1922" spans="1:14" x14ac:dyDescent="0.25">
      <c r="A1922">
        <v>13086530</v>
      </c>
      <c r="B1922" t="s">
        <v>28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116"/>
        <v>3</v>
      </c>
      <c r="L1922">
        <f t="shared" si="117"/>
        <v>29</v>
      </c>
      <c r="M1922">
        <f t="shared" si="118"/>
        <v>0</v>
      </c>
      <c r="N1922">
        <f t="shared" si="119"/>
        <v>0</v>
      </c>
    </row>
    <row r="1923" spans="1:14" x14ac:dyDescent="0.25">
      <c r="A1923">
        <v>13086530</v>
      </c>
      <c r="B1923" t="s">
        <v>28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120">MONTH(C1923)</f>
        <v>3</v>
      </c>
      <c r="L1923">
        <f t="shared" ref="L1923:L1986" si="121">DAY(C1923)</f>
        <v>30</v>
      </c>
      <c r="M1923">
        <f t="shared" ref="M1923:M1986" si="122">F1923*1.9835</f>
        <v>0</v>
      </c>
      <c r="N1923">
        <f t="shared" ref="N1923:N1986" si="123">(D1923-F1923)*1.9835</f>
        <v>0</v>
      </c>
    </row>
    <row r="1924" spans="1:14" x14ac:dyDescent="0.25">
      <c r="A1924">
        <v>13086530</v>
      </c>
      <c r="B1924" t="s">
        <v>28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120"/>
        <v>3</v>
      </c>
      <c r="L1924">
        <f t="shared" si="121"/>
        <v>31</v>
      </c>
      <c r="M1924">
        <f t="shared" si="122"/>
        <v>0</v>
      </c>
      <c r="N1924">
        <f t="shared" si="123"/>
        <v>0</v>
      </c>
    </row>
    <row r="1925" spans="1:14" x14ac:dyDescent="0.25">
      <c r="A1925">
        <v>13086530</v>
      </c>
      <c r="B1925" t="s">
        <v>28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120"/>
        <v>4</v>
      </c>
      <c r="L1925">
        <f t="shared" si="121"/>
        <v>1</v>
      </c>
      <c r="M1925">
        <f t="shared" si="122"/>
        <v>0</v>
      </c>
      <c r="N1925">
        <f t="shared" si="123"/>
        <v>0</v>
      </c>
    </row>
    <row r="1926" spans="1:14" x14ac:dyDescent="0.25">
      <c r="A1926">
        <v>13086530</v>
      </c>
      <c r="B1926" t="s">
        <v>28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120"/>
        <v>4</v>
      </c>
      <c r="L1926">
        <f t="shared" si="121"/>
        <v>2</v>
      </c>
      <c r="M1926">
        <f t="shared" si="122"/>
        <v>0</v>
      </c>
      <c r="N1926">
        <f t="shared" si="123"/>
        <v>0</v>
      </c>
    </row>
    <row r="1927" spans="1:14" x14ac:dyDescent="0.25">
      <c r="A1927">
        <v>13086530</v>
      </c>
      <c r="B1927" t="s">
        <v>28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120"/>
        <v>4</v>
      </c>
      <c r="L1927">
        <f t="shared" si="121"/>
        <v>3</v>
      </c>
      <c r="M1927">
        <f t="shared" si="122"/>
        <v>0</v>
      </c>
      <c r="N1927">
        <f t="shared" si="123"/>
        <v>0</v>
      </c>
    </row>
    <row r="1928" spans="1:14" x14ac:dyDescent="0.25">
      <c r="A1928">
        <v>13086530</v>
      </c>
      <c r="B1928" t="s">
        <v>28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120"/>
        <v>4</v>
      </c>
      <c r="L1928">
        <f t="shared" si="121"/>
        <v>4</v>
      </c>
      <c r="M1928">
        <f t="shared" si="122"/>
        <v>0</v>
      </c>
      <c r="N1928">
        <f t="shared" si="123"/>
        <v>0</v>
      </c>
    </row>
    <row r="1929" spans="1:14" x14ac:dyDescent="0.25">
      <c r="A1929">
        <v>13086530</v>
      </c>
      <c r="B1929" t="s">
        <v>28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120"/>
        <v>4</v>
      </c>
      <c r="L1929">
        <f t="shared" si="121"/>
        <v>5</v>
      </c>
      <c r="M1929">
        <f t="shared" si="122"/>
        <v>0</v>
      </c>
      <c r="N1929">
        <f t="shared" si="123"/>
        <v>0</v>
      </c>
    </row>
    <row r="1930" spans="1:14" x14ac:dyDescent="0.25">
      <c r="A1930">
        <v>13086530</v>
      </c>
      <c r="B1930" t="s">
        <v>28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120"/>
        <v>4</v>
      </c>
      <c r="L1930">
        <f t="shared" si="121"/>
        <v>6</v>
      </c>
      <c r="M1930">
        <f t="shared" si="122"/>
        <v>0</v>
      </c>
      <c r="N1930">
        <f t="shared" si="123"/>
        <v>0</v>
      </c>
    </row>
    <row r="1931" spans="1:14" x14ac:dyDescent="0.25">
      <c r="A1931">
        <v>13086530</v>
      </c>
      <c r="B1931" t="s">
        <v>28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120"/>
        <v>4</v>
      </c>
      <c r="L1931">
        <f t="shared" si="121"/>
        <v>7</v>
      </c>
      <c r="M1931">
        <f t="shared" si="122"/>
        <v>0</v>
      </c>
      <c r="N1931">
        <f t="shared" si="123"/>
        <v>0</v>
      </c>
    </row>
    <row r="1932" spans="1:14" x14ac:dyDescent="0.25">
      <c r="A1932">
        <v>13086530</v>
      </c>
      <c r="B1932" t="s">
        <v>28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120"/>
        <v>4</v>
      </c>
      <c r="L1932">
        <f t="shared" si="121"/>
        <v>8</v>
      </c>
      <c r="M1932">
        <f t="shared" si="122"/>
        <v>0</v>
      </c>
      <c r="N1932">
        <f t="shared" si="123"/>
        <v>698.19200000000001</v>
      </c>
    </row>
    <row r="1933" spans="1:14" x14ac:dyDescent="0.25">
      <c r="A1933">
        <v>13086530</v>
      </c>
      <c r="B1933" t="s">
        <v>28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120"/>
        <v>4</v>
      </c>
      <c r="L1933">
        <f t="shared" si="121"/>
        <v>9</v>
      </c>
      <c r="M1933">
        <f t="shared" si="122"/>
        <v>0</v>
      </c>
      <c r="N1933">
        <f t="shared" si="123"/>
        <v>785.46600000000001</v>
      </c>
    </row>
    <row r="1934" spans="1:14" x14ac:dyDescent="0.25">
      <c r="A1934">
        <v>13086530</v>
      </c>
      <c r="B1934" t="s">
        <v>28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120"/>
        <v>4</v>
      </c>
      <c r="L1934">
        <f t="shared" si="121"/>
        <v>10</v>
      </c>
      <c r="M1934">
        <f t="shared" si="122"/>
        <v>0</v>
      </c>
      <c r="N1934">
        <f t="shared" si="123"/>
        <v>1059.1890000000001</v>
      </c>
    </row>
    <row r="1935" spans="1:14" x14ac:dyDescent="0.25">
      <c r="A1935">
        <v>13086530</v>
      </c>
      <c r="B1935" t="s">
        <v>28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120"/>
        <v>4</v>
      </c>
      <c r="L1935">
        <f t="shared" si="121"/>
        <v>11</v>
      </c>
      <c r="M1935">
        <f t="shared" si="122"/>
        <v>0</v>
      </c>
      <c r="N1935">
        <f t="shared" si="123"/>
        <v>1243.6545000000001</v>
      </c>
    </row>
    <row r="1936" spans="1:14" x14ac:dyDescent="0.25">
      <c r="A1936">
        <v>13086530</v>
      </c>
      <c r="B1936" t="s">
        <v>28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120"/>
        <v>4</v>
      </c>
      <c r="L1936">
        <f t="shared" si="121"/>
        <v>12</v>
      </c>
      <c r="M1936">
        <f t="shared" si="122"/>
        <v>0</v>
      </c>
      <c r="N1936">
        <f t="shared" si="123"/>
        <v>1259.5225</v>
      </c>
    </row>
    <row r="1937" spans="1:14" x14ac:dyDescent="0.25">
      <c r="A1937">
        <v>13086530</v>
      </c>
      <c r="B1937" t="s">
        <v>28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120"/>
        <v>4</v>
      </c>
      <c r="L1937">
        <f t="shared" si="121"/>
        <v>13</v>
      </c>
      <c r="M1937">
        <f t="shared" si="122"/>
        <v>0</v>
      </c>
      <c r="N1937">
        <f t="shared" si="123"/>
        <v>1263.4895000000001</v>
      </c>
    </row>
    <row r="1938" spans="1:14" x14ac:dyDescent="0.25">
      <c r="A1938">
        <v>13086530</v>
      </c>
      <c r="B1938" t="s">
        <v>28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120"/>
        <v>4</v>
      </c>
      <c r="L1938">
        <f t="shared" si="121"/>
        <v>14</v>
      </c>
      <c r="M1938">
        <f t="shared" si="122"/>
        <v>0</v>
      </c>
      <c r="N1938">
        <f t="shared" si="123"/>
        <v>1255.5554999999999</v>
      </c>
    </row>
    <row r="1939" spans="1:14" x14ac:dyDescent="0.25">
      <c r="A1939">
        <v>13086530</v>
      </c>
      <c r="B1939" t="s">
        <v>28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120"/>
        <v>4</v>
      </c>
      <c r="L1939">
        <f t="shared" si="121"/>
        <v>15</v>
      </c>
      <c r="M1939">
        <f t="shared" si="122"/>
        <v>0</v>
      </c>
      <c r="N1939">
        <f t="shared" si="123"/>
        <v>1255.5554999999999</v>
      </c>
    </row>
    <row r="1940" spans="1:14" x14ac:dyDescent="0.25">
      <c r="A1940">
        <v>13086530</v>
      </c>
      <c r="B1940" t="s">
        <v>28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120"/>
        <v>4</v>
      </c>
      <c r="L1940">
        <f t="shared" si="121"/>
        <v>16</v>
      </c>
      <c r="M1940">
        <f t="shared" si="122"/>
        <v>0</v>
      </c>
      <c r="N1940">
        <f t="shared" si="123"/>
        <v>1493.5754999999999</v>
      </c>
    </row>
    <row r="1941" spans="1:14" x14ac:dyDescent="0.25">
      <c r="A1941">
        <v>13086530</v>
      </c>
      <c r="B1941" t="s">
        <v>28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120"/>
        <v>4</v>
      </c>
      <c r="L1941">
        <f t="shared" si="121"/>
        <v>17</v>
      </c>
      <c r="M1941">
        <f t="shared" si="122"/>
        <v>0</v>
      </c>
      <c r="N1941">
        <f t="shared" si="123"/>
        <v>1612.5855000000001</v>
      </c>
    </row>
    <row r="1942" spans="1:14" x14ac:dyDescent="0.25">
      <c r="A1942">
        <v>13086530</v>
      </c>
      <c r="B1942" t="s">
        <v>28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120"/>
        <v>4</v>
      </c>
      <c r="L1942">
        <f t="shared" si="121"/>
        <v>18</v>
      </c>
      <c r="M1942">
        <f t="shared" si="122"/>
        <v>0</v>
      </c>
      <c r="N1942">
        <f t="shared" si="123"/>
        <v>1703.8265000000001</v>
      </c>
    </row>
    <row r="1943" spans="1:14" x14ac:dyDescent="0.25">
      <c r="A1943">
        <v>13086530</v>
      </c>
      <c r="B1943" t="s">
        <v>28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120"/>
        <v>4</v>
      </c>
      <c r="L1943">
        <f t="shared" si="121"/>
        <v>19</v>
      </c>
      <c r="M1943">
        <f t="shared" si="122"/>
        <v>0</v>
      </c>
      <c r="N1943">
        <f t="shared" si="123"/>
        <v>1789.117</v>
      </c>
    </row>
    <row r="1944" spans="1:14" x14ac:dyDescent="0.25">
      <c r="A1944">
        <v>13086530</v>
      </c>
      <c r="B1944" t="s">
        <v>28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120"/>
        <v>4</v>
      </c>
      <c r="L1944">
        <f t="shared" si="121"/>
        <v>20</v>
      </c>
      <c r="M1944">
        <f t="shared" si="122"/>
        <v>0</v>
      </c>
      <c r="N1944">
        <f t="shared" si="123"/>
        <v>1781.183</v>
      </c>
    </row>
    <row r="1945" spans="1:14" x14ac:dyDescent="0.25">
      <c r="A1945">
        <v>13086530</v>
      </c>
      <c r="B1945" t="s">
        <v>28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120"/>
        <v>4</v>
      </c>
      <c r="L1945">
        <f t="shared" si="121"/>
        <v>21</v>
      </c>
      <c r="M1945">
        <f t="shared" si="122"/>
        <v>0</v>
      </c>
      <c r="N1945">
        <f t="shared" si="123"/>
        <v>1789.117</v>
      </c>
    </row>
    <row r="1946" spans="1:14" x14ac:dyDescent="0.25">
      <c r="A1946">
        <v>13086530</v>
      </c>
      <c r="B1946" t="s">
        <v>28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120"/>
        <v>4</v>
      </c>
      <c r="L1946">
        <f t="shared" si="121"/>
        <v>22</v>
      </c>
      <c r="M1946">
        <f t="shared" si="122"/>
        <v>0</v>
      </c>
      <c r="N1946">
        <f t="shared" si="123"/>
        <v>1789.117</v>
      </c>
    </row>
    <row r="1947" spans="1:14" x14ac:dyDescent="0.25">
      <c r="A1947">
        <v>13086530</v>
      </c>
      <c r="B1947" t="s">
        <v>28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120"/>
        <v>4</v>
      </c>
      <c r="L1947">
        <f t="shared" si="121"/>
        <v>23</v>
      </c>
      <c r="M1947">
        <f t="shared" si="122"/>
        <v>0</v>
      </c>
      <c r="N1947">
        <f t="shared" si="123"/>
        <v>1789.117</v>
      </c>
    </row>
    <row r="1948" spans="1:14" x14ac:dyDescent="0.25">
      <c r="A1948">
        <v>13086530</v>
      </c>
      <c r="B1948" t="s">
        <v>28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120"/>
        <v>4</v>
      </c>
      <c r="L1948">
        <f t="shared" si="121"/>
        <v>24</v>
      </c>
      <c r="M1948">
        <f t="shared" si="122"/>
        <v>0</v>
      </c>
      <c r="N1948">
        <f t="shared" si="123"/>
        <v>1793.0840000000001</v>
      </c>
    </row>
    <row r="1949" spans="1:14" x14ac:dyDescent="0.25">
      <c r="A1949">
        <v>13086530</v>
      </c>
      <c r="B1949" t="s">
        <v>28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120"/>
        <v>4</v>
      </c>
      <c r="L1949">
        <f t="shared" si="121"/>
        <v>25</v>
      </c>
      <c r="M1949">
        <f t="shared" si="122"/>
        <v>0</v>
      </c>
      <c r="N1949">
        <f t="shared" si="123"/>
        <v>1789.117</v>
      </c>
    </row>
    <row r="1950" spans="1:14" x14ac:dyDescent="0.25">
      <c r="A1950">
        <v>13086530</v>
      </c>
      <c r="B1950" t="s">
        <v>28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120"/>
        <v>4</v>
      </c>
      <c r="L1950">
        <f t="shared" si="121"/>
        <v>26</v>
      </c>
      <c r="M1950">
        <f t="shared" si="122"/>
        <v>0</v>
      </c>
      <c r="N1950">
        <f t="shared" si="123"/>
        <v>1789.117</v>
      </c>
    </row>
    <row r="1951" spans="1:14" x14ac:dyDescent="0.25">
      <c r="A1951">
        <v>13086530</v>
      </c>
      <c r="B1951" t="s">
        <v>28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120"/>
        <v>4</v>
      </c>
      <c r="L1951">
        <f t="shared" si="121"/>
        <v>27</v>
      </c>
      <c r="M1951">
        <f t="shared" si="122"/>
        <v>0</v>
      </c>
      <c r="N1951">
        <f t="shared" si="123"/>
        <v>1791.1005</v>
      </c>
    </row>
    <row r="1952" spans="1:14" x14ac:dyDescent="0.25">
      <c r="A1952">
        <v>13086530</v>
      </c>
      <c r="B1952" t="s">
        <v>28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120"/>
        <v>4</v>
      </c>
      <c r="L1952">
        <f t="shared" si="121"/>
        <v>28</v>
      </c>
      <c r="M1952">
        <f t="shared" si="122"/>
        <v>0</v>
      </c>
      <c r="N1952">
        <f t="shared" si="123"/>
        <v>1801.018</v>
      </c>
    </row>
    <row r="1953" spans="1:14" x14ac:dyDescent="0.25">
      <c r="A1953">
        <v>13086530</v>
      </c>
      <c r="B1953" t="s">
        <v>28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120"/>
        <v>4</v>
      </c>
      <c r="L1953">
        <f t="shared" si="121"/>
        <v>29</v>
      </c>
      <c r="M1953">
        <f t="shared" si="122"/>
        <v>0</v>
      </c>
      <c r="N1953">
        <f t="shared" si="123"/>
        <v>1925.9784999999999</v>
      </c>
    </row>
    <row r="1954" spans="1:14" x14ac:dyDescent="0.25">
      <c r="A1954">
        <v>13086530</v>
      </c>
      <c r="B1954" t="s">
        <v>28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120"/>
        <v>4</v>
      </c>
      <c r="L1954">
        <f t="shared" si="121"/>
        <v>30</v>
      </c>
      <c r="M1954">
        <f t="shared" si="122"/>
        <v>0</v>
      </c>
      <c r="N1954">
        <f t="shared" si="123"/>
        <v>1953.7474999999999</v>
      </c>
    </row>
    <row r="1955" spans="1:14" x14ac:dyDescent="0.25">
      <c r="A1955">
        <v>13086530</v>
      </c>
      <c r="B1955" t="s">
        <v>28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120"/>
        <v>5</v>
      </c>
      <c r="L1955">
        <f t="shared" si="121"/>
        <v>1</v>
      </c>
      <c r="M1955">
        <f t="shared" si="122"/>
        <v>0</v>
      </c>
      <c r="N1955">
        <f t="shared" si="123"/>
        <v>1927.962</v>
      </c>
    </row>
    <row r="1956" spans="1:14" x14ac:dyDescent="0.25">
      <c r="A1956">
        <v>13086530</v>
      </c>
      <c r="B1956" t="s">
        <v>28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120"/>
        <v>5</v>
      </c>
      <c r="L1956">
        <f t="shared" si="121"/>
        <v>2</v>
      </c>
      <c r="M1956">
        <f t="shared" si="122"/>
        <v>0</v>
      </c>
      <c r="N1956">
        <f t="shared" si="123"/>
        <v>1937.8795</v>
      </c>
    </row>
    <row r="1957" spans="1:14" x14ac:dyDescent="0.25">
      <c r="A1957">
        <v>13086530</v>
      </c>
      <c r="B1957" t="s">
        <v>28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120"/>
        <v>5</v>
      </c>
      <c r="L1957">
        <f t="shared" si="121"/>
        <v>3</v>
      </c>
      <c r="M1957">
        <f t="shared" si="122"/>
        <v>0</v>
      </c>
      <c r="N1957">
        <f t="shared" si="123"/>
        <v>1939.8630000000001</v>
      </c>
    </row>
    <row r="1958" spans="1:14" x14ac:dyDescent="0.25">
      <c r="A1958">
        <v>13086530</v>
      </c>
      <c r="B1958" t="s">
        <v>28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120"/>
        <v>5</v>
      </c>
      <c r="L1958">
        <f t="shared" si="121"/>
        <v>4</v>
      </c>
      <c r="M1958">
        <f t="shared" si="122"/>
        <v>0</v>
      </c>
      <c r="N1958">
        <f t="shared" si="123"/>
        <v>1945.8135</v>
      </c>
    </row>
    <row r="1959" spans="1:14" x14ac:dyDescent="0.25">
      <c r="A1959">
        <v>13086530</v>
      </c>
      <c r="B1959" t="s">
        <v>28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120"/>
        <v>5</v>
      </c>
      <c r="L1959">
        <f t="shared" si="121"/>
        <v>5</v>
      </c>
      <c r="M1959">
        <f t="shared" si="122"/>
        <v>0</v>
      </c>
      <c r="N1959">
        <f t="shared" si="123"/>
        <v>1947.797</v>
      </c>
    </row>
    <row r="1960" spans="1:14" x14ac:dyDescent="0.25">
      <c r="A1960">
        <v>13086530</v>
      </c>
      <c r="B1960" t="s">
        <v>28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120"/>
        <v>5</v>
      </c>
      <c r="L1960">
        <f t="shared" si="121"/>
        <v>6</v>
      </c>
      <c r="M1960">
        <f t="shared" si="122"/>
        <v>0</v>
      </c>
      <c r="N1960">
        <f t="shared" si="123"/>
        <v>2102.5100000000002</v>
      </c>
    </row>
    <row r="1961" spans="1:14" x14ac:dyDescent="0.25">
      <c r="A1961">
        <v>13086530</v>
      </c>
      <c r="B1961" t="s">
        <v>28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120"/>
        <v>5</v>
      </c>
      <c r="L1961">
        <f t="shared" si="121"/>
        <v>7</v>
      </c>
      <c r="M1961">
        <f t="shared" si="122"/>
        <v>0</v>
      </c>
      <c r="N1961">
        <f t="shared" si="123"/>
        <v>2203.6685000000002</v>
      </c>
    </row>
    <row r="1962" spans="1:14" x14ac:dyDescent="0.25">
      <c r="A1962">
        <v>13086530</v>
      </c>
      <c r="B1962" t="s">
        <v>28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120"/>
        <v>5</v>
      </c>
      <c r="L1962">
        <f t="shared" si="121"/>
        <v>8</v>
      </c>
      <c r="M1962">
        <f t="shared" si="122"/>
        <v>0</v>
      </c>
      <c r="N1962">
        <f t="shared" si="123"/>
        <v>2201.6849999999999</v>
      </c>
    </row>
    <row r="1963" spans="1:14" x14ac:dyDescent="0.25">
      <c r="A1963">
        <v>13086530</v>
      </c>
      <c r="B1963" t="s">
        <v>28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120"/>
        <v>5</v>
      </c>
      <c r="L1963">
        <f t="shared" si="121"/>
        <v>9</v>
      </c>
      <c r="M1963">
        <f t="shared" si="122"/>
        <v>0</v>
      </c>
      <c r="N1963">
        <f t="shared" si="123"/>
        <v>2209.6190000000001</v>
      </c>
    </row>
    <row r="1964" spans="1:14" x14ac:dyDescent="0.25">
      <c r="A1964">
        <v>13086530</v>
      </c>
      <c r="B1964" t="s">
        <v>28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120"/>
        <v>5</v>
      </c>
      <c r="L1964">
        <f t="shared" si="121"/>
        <v>10</v>
      </c>
      <c r="M1964">
        <f t="shared" si="122"/>
        <v>0</v>
      </c>
      <c r="N1964">
        <f t="shared" si="123"/>
        <v>2215.5695000000001</v>
      </c>
    </row>
    <row r="1965" spans="1:14" x14ac:dyDescent="0.25">
      <c r="A1965">
        <v>13086530</v>
      </c>
      <c r="B1965" t="s">
        <v>28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120"/>
        <v>5</v>
      </c>
      <c r="L1965">
        <f t="shared" si="121"/>
        <v>11</v>
      </c>
      <c r="M1965">
        <f t="shared" si="122"/>
        <v>0</v>
      </c>
      <c r="N1965">
        <f t="shared" si="123"/>
        <v>2211.6025</v>
      </c>
    </row>
    <row r="1966" spans="1:14" x14ac:dyDescent="0.25">
      <c r="A1966">
        <v>13086530</v>
      </c>
      <c r="B1966" t="s">
        <v>28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120"/>
        <v>5</v>
      </c>
      <c r="L1966">
        <f t="shared" si="121"/>
        <v>12</v>
      </c>
      <c r="M1966">
        <f t="shared" si="122"/>
        <v>0</v>
      </c>
      <c r="N1966">
        <f t="shared" si="123"/>
        <v>2298.8764999999999</v>
      </c>
    </row>
    <row r="1967" spans="1:14" x14ac:dyDescent="0.25">
      <c r="A1967">
        <v>13086530</v>
      </c>
      <c r="B1967" t="s">
        <v>28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120"/>
        <v>5</v>
      </c>
      <c r="L1967">
        <f t="shared" si="121"/>
        <v>13</v>
      </c>
      <c r="M1967">
        <f t="shared" si="122"/>
        <v>0</v>
      </c>
      <c r="N1967">
        <f t="shared" si="123"/>
        <v>2348.4639999999999</v>
      </c>
    </row>
    <row r="1968" spans="1:14" x14ac:dyDescent="0.25">
      <c r="A1968">
        <v>13086530</v>
      </c>
      <c r="B1968" t="s">
        <v>28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120"/>
        <v>5</v>
      </c>
      <c r="L1968">
        <f t="shared" si="121"/>
        <v>14</v>
      </c>
      <c r="M1968">
        <f t="shared" si="122"/>
        <v>0</v>
      </c>
      <c r="N1968">
        <f t="shared" si="123"/>
        <v>2523.0120000000002</v>
      </c>
    </row>
    <row r="1969" spans="1:14" x14ac:dyDescent="0.25">
      <c r="A1969">
        <v>13086530</v>
      </c>
      <c r="B1969" t="s">
        <v>28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120"/>
        <v>5</v>
      </c>
      <c r="L1969">
        <f t="shared" si="121"/>
        <v>15</v>
      </c>
      <c r="M1969">
        <f t="shared" si="122"/>
        <v>0</v>
      </c>
      <c r="N1969">
        <f t="shared" si="123"/>
        <v>2584.5005000000001</v>
      </c>
    </row>
    <row r="1970" spans="1:14" x14ac:dyDescent="0.25">
      <c r="A1970">
        <v>13086530</v>
      </c>
      <c r="B1970" t="s">
        <v>28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120"/>
        <v>5</v>
      </c>
      <c r="L1970">
        <f t="shared" si="121"/>
        <v>16</v>
      </c>
      <c r="M1970">
        <f t="shared" si="122"/>
        <v>0</v>
      </c>
      <c r="N1970">
        <f t="shared" si="123"/>
        <v>2550.7809999999999</v>
      </c>
    </row>
    <row r="1971" spans="1:14" x14ac:dyDescent="0.25">
      <c r="A1971">
        <v>13086530</v>
      </c>
      <c r="B1971" t="s">
        <v>28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120"/>
        <v>5</v>
      </c>
      <c r="L1971">
        <f t="shared" si="121"/>
        <v>17</v>
      </c>
      <c r="M1971">
        <f t="shared" si="122"/>
        <v>0</v>
      </c>
      <c r="N1971">
        <f t="shared" si="123"/>
        <v>2570.616</v>
      </c>
    </row>
    <row r="1972" spans="1:14" x14ac:dyDescent="0.25">
      <c r="A1972">
        <v>13086530</v>
      </c>
      <c r="B1972" t="s">
        <v>28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120"/>
        <v>5</v>
      </c>
      <c r="L1972">
        <f t="shared" si="121"/>
        <v>18</v>
      </c>
      <c r="M1972">
        <f t="shared" si="122"/>
        <v>0</v>
      </c>
      <c r="N1972">
        <f t="shared" si="123"/>
        <v>2586.4839999999999</v>
      </c>
    </row>
    <row r="1973" spans="1:14" x14ac:dyDescent="0.25">
      <c r="A1973">
        <v>13086530</v>
      </c>
      <c r="B1973" t="s">
        <v>28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120"/>
        <v>5</v>
      </c>
      <c r="L1973">
        <f t="shared" si="121"/>
        <v>19</v>
      </c>
      <c r="M1973">
        <f t="shared" si="122"/>
        <v>0</v>
      </c>
      <c r="N1973">
        <f t="shared" si="123"/>
        <v>2582.5170000000003</v>
      </c>
    </row>
    <row r="1974" spans="1:14" x14ac:dyDescent="0.25">
      <c r="A1974">
        <v>13086530</v>
      </c>
      <c r="B1974" t="s">
        <v>28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120"/>
        <v>5</v>
      </c>
      <c r="L1974">
        <f t="shared" si="121"/>
        <v>20</v>
      </c>
      <c r="M1974">
        <f t="shared" si="122"/>
        <v>0</v>
      </c>
      <c r="N1974">
        <f t="shared" si="123"/>
        <v>2562.6820000000002</v>
      </c>
    </row>
    <row r="1975" spans="1:14" x14ac:dyDescent="0.25">
      <c r="A1975">
        <v>13086530</v>
      </c>
      <c r="B1975" t="s">
        <v>28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120"/>
        <v>5</v>
      </c>
      <c r="L1975">
        <f t="shared" si="121"/>
        <v>21</v>
      </c>
      <c r="M1975">
        <f t="shared" si="122"/>
        <v>0</v>
      </c>
      <c r="N1975">
        <f t="shared" si="123"/>
        <v>2578.5500000000002</v>
      </c>
    </row>
    <row r="1976" spans="1:14" x14ac:dyDescent="0.25">
      <c r="A1976">
        <v>13086530</v>
      </c>
      <c r="B1976" t="s">
        <v>28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120"/>
        <v>5</v>
      </c>
      <c r="L1976">
        <f t="shared" si="121"/>
        <v>22</v>
      </c>
      <c r="M1976">
        <f t="shared" si="122"/>
        <v>0</v>
      </c>
      <c r="N1976">
        <f t="shared" si="123"/>
        <v>2562.6820000000002</v>
      </c>
    </row>
    <row r="1977" spans="1:14" x14ac:dyDescent="0.25">
      <c r="A1977">
        <v>13086530</v>
      </c>
      <c r="B1977" t="s">
        <v>28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120"/>
        <v>5</v>
      </c>
      <c r="L1977">
        <f t="shared" si="121"/>
        <v>23</v>
      </c>
      <c r="M1977">
        <f t="shared" si="122"/>
        <v>0</v>
      </c>
      <c r="N1977">
        <f t="shared" si="123"/>
        <v>2554.748</v>
      </c>
    </row>
    <row r="1978" spans="1:14" x14ac:dyDescent="0.25">
      <c r="A1978">
        <v>13086530</v>
      </c>
      <c r="B1978" t="s">
        <v>28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120"/>
        <v>5</v>
      </c>
      <c r="L1978">
        <f t="shared" si="121"/>
        <v>24</v>
      </c>
      <c r="M1978">
        <f t="shared" si="122"/>
        <v>0</v>
      </c>
      <c r="N1978">
        <f t="shared" si="123"/>
        <v>2554.748</v>
      </c>
    </row>
    <row r="1979" spans="1:14" x14ac:dyDescent="0.25">
      <c r="A1979">
        <v>13086530</v>
      </c>
      <c r="B1979" t="s">
        <v>28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120"/>
        <v>5</v>
      </c>
      <c r="L1979">
        <f t="shared" si="121"/>
        <v>25</v>
      </c>
      <c r="M1979">
        <f t="shared" si="122"/>
        <v>0</v>
      </c>
      <c r="N1979">
        <f t="shared" si="123"/>
        <v>2552.7645000000002</v>
      </c>
    </row>
    <row r="1980" spans="1:14" x14ac:dyDescent="0.25">
      <c r="A1980">
        <v>13086530</v>
      </c>
      <c r="B1980" t="s">
        <v>28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120"/>
        <v>5</v>
      </c>
      <c r="L1980">
        <f t="shared" si="121"/>
        <v>26</v>
      </c>
      <c r="M1980">
        <f t="shared" si="122"/>
        <v>0</v>
      </c>
      <c r="N1980">
        <f t="shared" si="123"/>
        <v>2534.913</v>
      </c>
    </row>
    <row r="1981" spans="1:14" x14ac:dyDescent="0.25">
      <c r="A1981">
        <v>13086530</v>
      </c>
      <c r="B1981" t="s">
        <v>28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120"/>
        <v>5</v>
      </c>
      <c r="L1981">
        <f t="shared" si="121"/>
        <v>27</v>
      </c>
      <c r="M1981">
        <f t="shared" si="122"/>
        <v>0</v>
      </c>
      <c r="N1981">
        <f t="shared" si="123"/>
        <v>2542.8470000000002</v>
      </c>
    </row>
    <row r="1982" spans="1:14" x14ac:dyDescent="0.25">
      <c r="A1982">
        <v>13086530</v>
      </c>
      <c r="B1982" t="s">
        <v>28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120"/>
        <v>5</v>
      </c>
      <c r="L1982">
        <f t="shared" si="121"/>
        <v>28</v>
      </c>
      <c r="M1982">
        <f t="shared" si="122"/>
        <v>0</v>
      </c>
      <c r="N1982">
        <f t="shared" si="123"/>
        <v>2544.8305</v>
      </c>
    </row>
    <row r="1983" spans="1:14" x14ac:dyDescent="0.25">
      <c r="A1983">
        <v>13086530</v>
      </c>
      <c r="B1983" t="s">
        <v>28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120"/>
        <v>5</v>
      </c>
      <c r="L1983">
        <f t="shared" si="121"/>
        <v>29</v>
      </c>
      <c r="M1983">
        <f t="shared" si="122"/>
        <v>0</v>
      </c>
      <c r="N1983">
        <f t="shared" si="123"/>
        <v>2556.7314999999999</v>
      </c>
    </row>
    <row r="1984" spans="1:14" x14ac:dyDescent="0.25">
      <c r="A1984">
        <v>13086530</v>
      </c>
      <c r="B1984" t="s">
        <v>28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120"/>
        <v>5</v>
      </c>
      <c r="L1984">
        <f t="shared" si="121"/>
        <v>30</v>
      </c>
      <c r="M1984">
        <f t="shared" si="122"/>
        <v>0</v>
      </c>
      <c r="N1984">
        <f t="shared" si="123"/>
        <v>2542.8470000000002</v>
      </c>
    </row>
    <row r="1985" spans="1:14" x14ac:dyDescent="0.25">
      <c r="A1985">
        <v>13086530</v>
      </c>
      <c r="B1985" t="s">
        <v>28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120"/>
        <v>5</v>
      </c>
      <c r="L1985">
        <f t="shared" si="121"/>
        <v>31</v>
      </c>
      <c r="M1985">
        <f t="shared" si="122"/>
        <v>0</v>
      </c>
      <c r="N1985">
        <f t="shared" si="123"/>
        <v>2554.748</v>
      </c>
    </row>
    <row r="1986" spans="1:14" x14ac:dyDescent="0.25">
      <c r="A1986">
        <v>13086530</v>
      </c>
      <c r="B1986" t="s">
        <v>28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120"/>
        <v>6</v>
      </c>
      <c r="L1986">
        <f t="shared" si="121"/>
        <v>1</v>
      </c>
      <c r="M1986">
        <f t="shared" si="122"/>
        <v>0</v>
      </c>
      <c r="N1986">
        <f t="shared" si="123"/>
        <v>2556.7314999999999</v>
      </c>
    </row>
    <row r="1987" spans="1:14" x14ac:dyDescent="0.25">
      <c r="A1987">
        <v>13086530</v>
      </c>
      <c r="B1987" t="s">
        <v>28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124">MONTH(C1987)</f>
        <v>6</v>
      </c>
      <c r="L1987">
        <f t="shared" ref="L1987:L2050" si="125">DAY(C1987)</f>
        <v>2</v>
      </c>
      <c r="M1987">
        <f t="shared" ref="M1987:M2050" si="126">F1987*1.9835</f>
        <v>0</v>
      </c>
      <c r="N1987">
        <f t="shared" ref="N1987:N2050" si="127">(D1987-F1987)*1.9835</f>
        <v>2556.7314999999999</v>
      </c>
    </row>
    <row r="1988" spans="1:14" x14ac:dyDescent="0.25">
      <c r="A1988">
        <v>13086530</v>
      </c>
      <c r="B1988" t="s">
        <v>28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124"/>
        <v>6</v>
      </c>
      <c r="L1988">
        <f t="shared" si="125"/>
        <v>3</v>
      </c>
      <c r="M1988">
        <f t="shared" si="126"/>
        <v>0</v>
      </c>
      <c r="N1988">
        <f t="shared" si="127"/>
        <v>2550.7809999999999</v>
      </c>
    </row>
    <row r="1989" spans="1:14" x14ac:dyDescent="0.25">
      <c r="A1989">
        <v>13086530</v>
      </c>
      <c r="B1989" t="s">
        <v>28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124"/>
        <v>6</v>
      </c>
      <c r="L1989">
        <f t="shared" si="125"/>
        <v>4</v>
      </c>
      <c r="M1989">
        <f t="shared" si="126"/>
        <v>0</v>
      </c>
      <c r="N1989">
        <f t="shared" si="127"/>
        <v>2570.616</v>
      </c>
    </row>
    <row r="1990" spans="1:14" x14ac:dyDescent="0.25">
      <c r="A1990">
        <v>13086530</v>
      </c>
      <c r="B1990" t="s">
        <v>28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124"/>
        <v>6</v>
      </c>
      <c r="L1990">
        <f t="shared" si="125"/>
        <v>5</v>
      </c>
      <c r="M1990">
        <f t="shared" si="126"/>
        <v>0</v>
      </c>
      <c r="N1990">
        <f t="shared" si="127"/>
        <v>2576.5664999999999</v>
      </c>
    </row>
    <row r="1991" spans="1:14" x14ac:dyDescent="0.25">
      <c r="A1991">
        <v>13086530</v>
      </c>
      <c r="B1991" t="s">
        <v>28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124"/>
        <v>6</v>
      </c>
      <c r="L1991">
        <f t="shared" si="125"/>
        <v>6</v>
      </c>
      <c r="M1991">
        <f t="shared" si="126"/>
        <v>0</v>
      </c>
      <c r="N1991">
        <f t="shared" si="127"/>
        <v>2574.5830000000001</v>
      </c>
    </row>
    <row r="1992" spans="1:14" x14ac:dyDescent="0.25">
      <c r="A1992">
        <v>13086530</v>
      </c>
      <c r="B1992" t="s">
        <v>28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124"/>
        <v>6</v>
      </c>
      <c r="L1992">
        <f t="shared" si="125"/>
        <v>7</v>
      </c>
      <c r="M1992">
        <f t="shared" si="126"/>
        <v>0</v>
      </c>
      <c r="N1992">
        <f t="shared" si="127"/>
        <v>2562.6820000000002</v>
      </c>
    </row>
    <row r="1993" spans="1:14" x14ac:dyDescent="0.25">
      <c r="A1993">
        <v>13086530</v>
      </c>
      <c r="B1993" t="s">
        <v>28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124"/>
        <v>6</v>
      </c>
      <c r="L1993">
        <f t="shared" si="125"/>
        <v>8</v>
      </c>
      <c r="M1993">
        <f t="shared" si="126"/>
        <v>0</v>
      </c>
      <c r="N1993">
        <f t="shared" si="127"/>
        <v>2568.6325000000002</v>
      </c>
    </row>
    <row r="1994" spans="1:14" x14ac:dyDescent="0.25">
      <c r="A1994">
        <v>13086530</v>
      </c>
      <c r="B1994" t="s">
        <v>28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124"/>
        <v>6</v>
      </c>
      <c r="L1994">
        <f t="shared" si="125"/>
        <v>9</v>
      </c>
      <c r="M1994">
        <f t="shared" si="126"/>
        <v>0</v>
      </c>
      <c r="N1994">
        <f t="shared" si="127"/>
        <v>2552.7645000000002</v>
      </c>
    </row>
    <row r="1995" spans="1:14" x14ac:dyDescent="0.25">
      <c r="A1995">
        <v>13086530</v>
      </c>
      <c r="B1995" t="s">
        <v>28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124"/>
        <v>6</v>
      </c>
      <c r="L1995">
        <f t="shared" si="125"/>
        <v>10</v>
      </c>
      <c r="M1995">
        <f t="shared" si="126"/>
        <v>0</v>
      </c>
      <c r="N1995">
        <f t="shared" si="127"/>
        <v>2538.88</v>
      </c>
    </row>
    <row r="1996" spans="1:14" x14ac:dyDescent="0.25">
      <c r="A1996">
        <v>13086530</v>
      </c>
      <c r="B1996" t="s">
        <v>28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124"/>
        <v>6</v>
      </c>
      <c r="L1996">
        <f t="shared" si="125"/>
        <v>11</v>
      </c>
      <c r="M1996">
        <f t="shared" si="126"/>
        <v>0</v>
      </c>
      <c r="N1996">
        <f t="shared" si="127"/>
        <v>2461.5235000000002</v>
      </c>
    </row>
    <row r="1997" spans="1:14" x14ac:dyDescent="0.25">
      <c r="A1997">
        <v>13086530</v>
      </c>
      <c r="B1997" t="s">
        <v>28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124"/>
        <v>6</v>
      </c>
      <c r="L1997">
        <f t="shared" si="125"/>
        <v>12</v>
      </c>
      <c r="M1997">
        <f t="shared" si="126"/>
        <v>0</v>
      </c>
      <c r="N1997">
        <f t="shared" si="127"/>
        <v>2378.2165</v>
      </c>
    </row>
    <row r="1998" spans="1:14" x14ac:dyDescent="0.25">
      <c r="A1998">
        <v>13086530</v>
      </c>
      <c r="B1998" t="s">
        <v>28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124"/>
        <v>6</v>
      </c>
      <c r="L1998">
        <f t="shared" si="125"/>
        <v>13</v>
      </c>
      <c r="M1998">
        <f t="shared" si="126"/>
        <v>0</v>
      </c>
      <c r="N1998">
        <f t="shared" si="127"/>
        <v>2380.2000000000003</v>
      </c>
    </row>
    <row r="1999" spans="1:14" x14ac:dyDescent="0.25">
      <c r="A1999">
        <v>13086530</v>
      </c>
      <c r="B1999" t="s">
        <v>28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124"/>
        <v>6</v>
      </c>
      <c r="L1999">
        <f t="shared" si="125"/>
        <v>14</v>
      </c>
      <c r="M1999">
        <f t="shared" si="126"/>
        <v>0</v>
      </c>
      <c r="N1999">
        <f t="shared" si="127"/>
        <v>2352.431</v>
      </c>
    </row>
    <row r="2000" spans="1:14" x14ac:dyDescent="0.25">
      <c r="A2000">
        <v>13086530</v>
      </c>
      <c r="B2000" t="s">
        <v>28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124"/>
        <v>6</v>
      </c>
      <c r="L2000">
        <f t="shared" si="125"/>
        <v>15</v>
      </c>
      <c r="M2000">
        <f t="shared" si="126"/>
        <v>0</v>
      </c>
      <c r="N2000">
        <f t="shared" si="127"/>
        <v>2354.4144999999999</v>
      </c>
    </row>
    <row r="2001" spans="1:14" x14ac:dyDescent="0.25">
      <c r="A2001">
        <v>13086530</v>
      </c>
      <c r="B2001" t="s">
        <v>28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124"/>
        <v>6</v>
      </c>
      <c r="L2001">
        <f t="shared" si="125"/>
        <v>16</v>
      </c>
      <c r="M2001">
        <f t="shared" si="126"/>
        <v>0</v>
      </c>
      <c r="N2001">
        <f t="shared" si="127"/>
        <v>2348.4639999999999</v>
      </c>
    </row>
    <row r="2002" spans="1:14" x14ac:dyDescent="0.25">
      <c r="A2002">
        <v>13086530</v>
      </c>
      <c r="B2002" t="s">
        <v>28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124"/>
        <v>6</v>
      </c>
      <c r="L2002">
        <f t="shared" si="125"/>
        <v>17</v>
      </c>
      <c r="M2002">
        <f t="shared" si="126"/>
        <v>0</v>
      </c>
      <c r="N2002">
        <f t="shared" si="127"/>
        <v>2332.596</v>
      </c>
    </row>
    <row r="2003" spans="1:14" x14ac:dyDescent="0.25">
      <c r="A2003">
        <v>13086530</v>
      </c>
      <c r="B2003" t="s">
        <v>28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124"/>
        <v>6</v>
      </c>
      <c r="L2003">
        <f t="shared" si="125"/>
        <v>18</v>
      </c>
      <c r="M2003">
        <f t="shared" si="126"/>
        <v>0</v>
      </c>
      <c r="N2003">
        <f t="shared" si="127"/>
        <v>2358.3815</v>
      </c>
    </row>
    <row r="2004" spans="1:14" x14ac:dyDescent="0.25">
      <c r="A2004">
        <v>13086530</v>
      </c>
      <c r="B2004" t="s">
        <v>28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124"/>
        <v>6</v>
      </c>
      <c r="L2004">
        <f t="shared" si="125"/>
        <v>19</v>
      </c>
      <c r="M2004">
        <f t="shared" si="126"/>
        <v>0</v>
      </c>
      <c r="N2004">
        <f t="shared" si="127"/>
        <v>2350.4475000000002</v>
      </c>
    </row>
    <row r="2005" spans="1:14" x14ac:dyDescent="0.25">
      <c r="A2005">
        <v>13086530</v>
      </c>
      <c r="B2005" t="s">
        <v>28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124"/>
        <v>6</v>
      </c>
      <c r="L2005">
        <f t="shared" si="125"/>
        <v>20</v>
      </c>
      <c r="M2005">
        <f t="shared" si="126"/>
        <v>0</v>
      </c>
      <c r="N2005">
        <f t="shared" si="127"/>
        <v>2344.4969999999998</v>
      </c>
    </row>
    <row r="2006" spans="1:14" x14ac:dyDescent="0.25">
      <c r="A2006">
        <v>13086530</v>
      </c>
      <c r="B2006" t="s">
        <v>28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124"/>
        <v>6</v>
      </c>
      <c r="L2006">
        <f t="shared" si="125"/>
        <v>21</v>
      </c>
      <c r="M2006">
        <f t="shared" si="126"/>
        <v>0</v>
      </c>
      <c r="N2006">
        <f t="shared" si="127"/>
        <v>2334.5794999999998</v>
      </c>
    </row>
    <row r="2007" spans="1:14" x14ac:dyDescent="0.25">
      <c r="A2007">
        <v>13086530</v>
      </c>
      <c r="B2007" t="s">
        <v>28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124"/>
        <v>6</v>
      </c>
      <c r="L2007">
        <f t="shared" si="125"/>
        <v>22</v>
      </c>
      <c r="M2007">
        <f t="shared" si="126"/>
        <v>0</v>
      </c>
      <c r="N2007">
        <f t="shared" si="127"/>
        <v>2346.4805000000001</v>
      </c>
    </row>
    <row r="2008" spans="1:14" x14ac:dyDescent="0.25">
      <c r="A2008">
        <v>13086530</v>
      </c>
      <c r="B2008" t="s">
        <v>28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124"/>
        <v>6</v>
      </c>
      <c r="L2008">
        <f t="shared" si="125"/>
        <v>23</v>
      </c>
      <c r="M2008">
        <f t="shared" si="126"/>
        <v>0</v>
      </c>
      <c r="N2008">
        <f t="shared" si="127"/>
        <v>2390.1174999999998</v>
      </c>
    </row>
    <row r="2009" spans="1:14" x14ac:dyDescent="0.25">
      <c r="A2009">
        <v>13086530</v>
      </c>
      <c r="B2009" t="s">
        <v>28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124"/>
        <v>6</v>
      </c>
      <c r="L2009">
        <f t="shared" si="125"/>
        <v>24</v>
      </c>
      <c r="M2009">
        <f t="shared" si="126"/>
        <v>0</v>
      </c>
      <c r="N2009">
        <f t="shared" si="127"/>
        <v>2402.0185000000001</v>
      </c>
    </row>
    <row r="2010" spans="1:14" x14ac:dyDescent="0.25">
      <c r="A2010">
        <v>13086530</v>
      </c>
      <c r="B2010" t="s">
        <v>28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124"/>
        <v>6</v>
      </c>
      <c r="L2010">
        <f t="shared" si="125"/>
        <v>25</v>
      </c>
      <c r="M2010">
        <f t="shared" si="126"/>
        <v>0</v>
      </c>
      <c r="N2010">
        <f t="shared" si="127"/>
        <v>2392.1010000000001</v>
      </c>
    </row>
    <row r="2011" spans="1:14" x14ac:dyDescent="0.25">
      <c r="A2011">
        <v>13086530</v>
      </c>
      <c r="B2011" t="s">
        <v>28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124"/>
        <v>6</v>
      </c>
      <c r="L2011">
        <f t="shared" si="125"/>
        <v>26</v>
      </c>
      <c r="M2011">
        <f t="shared" si="126"/>
        <v>0</v>
      </c>
      <c r="N2011">
        <f t="shared" si="127"/>
        <v>2538.88</v>
      </c>
    </row>
    <row r="2012" spans="1:14" x14ac:dyDescent="0.25">
      <c r="A2012">
        <v>13086530</v>
      </c>
      <c r="B2012" t="s">
        <v>28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124"/>
        <v>6</v>
      </c>
      <c r="L2012">
        <f t="shared" si="125"/>
        <v>27</v>
      </c>
      <c r="M2012">
        <f t="shared" si="126"/>
        <v>0</v>
      </c>
      <c r="N2012">
        <f t="shared" si="127"/>
        <v>2647.9724999999999</v>
      </c>
    </row>
    <row r="2013" spans="1:14" x14ac:dyDescent="0.25">
      <c r="A2013">
        <v>13086530</v>
      </c>
      <c r="B2013" t="s">
        <v>28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124"/>
        <v>6</v>
      </c>
      <c r="L2013">
        <f t="shared" si="125"/>
        <v>28</v>
      </c>
      <c r="M2013">
        <f t="shared" si="126"/>
        <v>0</v>
      </c>
      <c r="N2013">
        <f t="shared" si="127"/>
        <v>2630.1210000000001</v>
      </c>
    </row>
    <row r="2014" spans="1:14" x14ac:dyDescent="0.25">
      <c r="A2014">
        <v>13086530</v>
      </c>
      <c r="B2014" t="s">
        <v>28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124"/>
        <v>6</v>
      </c>
      <c r="L2014">
        <f t="shared" si="125"/>
        <v>29</v>
      </c>
      <c r="M2014">
        <f t="shared" si="126"/>
        <v>0</v>
      </c>
      <c r="N2014">
        <f t="shared" si="127"/>
        <v>2624.1705000000002</v>
      </c>
    </row>
    <row r="2015" spans="1:14" x14ac:dyDescent="0.25">
      <c r="A2015">
        <v>13086530</v>
      </c>
      <c r="B2015" t="s">
        <v>28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124"/>
        <v>6</v>
      </c>
      <c r="L2015">
        <f t="shared" si="125"/>
        <v>30</v>
      </c>
      <c r="M2015">
        <f t="shared" si="126"/>
        <v>0</v>
      </c>
      <c r="N2015">
        <f t="shared" si="127"/>
        <v>2695.5765000000001</v>
      </c>
    </row>
    <row r="2016" spans="1:14" x14ac:dyDescent="0.25">
      <c r="A2016">
        <v>13086530</v>
      </c>
      <c r="B2016" t="s">
        <v>28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124"/>
        <v>7</v>
      </c>
      <c r="L2016">
        <f t="shared" si="125"/>
        <v>1</v>
      </c>
      <c r="M2016">
        <f t="shared" si="126"/>
        <v>0</v>
      </c>
      <c r="N2016">
        <f t="shared" si="127"/>
        <v>2764.9990000000003</v>
      </c>
    </row>
    <row r="2017" spans="1:14" x14ac:dyDescent="0.25">
      <c r="A2017">
        <v>13086530</v>
      </c>
      <c r="B2017" t="s">
        <v>28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124"/>
        <v>7</v>
      </c>
      <c r="L2017">
        <f t="shared" si="125"/>
        <v>2</v>
      </c>
      <c r="M2017">
        <f t="shared" si="126"/>
        <v>0</v>
      </c>
      <c r="N2017">
        <f t="shared" si="127"/>
        <v>2759.0484999999999</v>
      </c>
    </row>
    <row r="2018" spans="1:14" x14ac:dyDescent="0.25">
      <c r="A2018">
        <v>13086530</v>
      </c>
      <c r="B2018" t="s">
        <v>28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124"/>
        <v>7</v>
      </c>
      <c r="L2018">
        <f t="shared" si="125"/>
        <v>3</v>
      </c>
      <c r="M2018">
        <f t="shared" si="126"/>
        <v>0</v>
      </c>
      <c r="N2018">
        <f t="shared" si="127"/>
        <v>2763.0155</v>
      </c>
    </row>
    <row r="2019" spans="1:14" x14ac:dyDescent="0.25">
      <c r="A2019">
        <v>13086530</v>
      </c>
      <c r="B2019" t="s">
        <v>28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124"/>
        <v>7</v>
      </c>
      <c r="L2019">
        <f t="shared" si="125"/>
        <v>4</v>
      </c>
      <c r="M2019">
        <f t="shared" si="126"/>
        <v>0</v>
      </c>
      <c r="N2019">
        <f t="shared" si="127"/>
        <v>2763.0155</v>
      </c>
    </row>
    <row r="2020" spans="1:14" x14ac:dyDescent="0.25">
      <c r="A2020">
        <v>13086530</v>
      </c>
      <c r="B2020" t="s">
        <v>28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124"/>
        <v>7</v>
      </c>
      <c r="L2020">
        <f t="shared" si="125"/>
        <v>5</v>
      </c>
      <c r="M2020">
        <f t="shared" si="126"/>
        <v>0</v>
      </c>
      <c r="N2020">
        <f t="shared" si="127"/>
        <v>2757.0650000000001</v>
      </c>
    </row>
    <row r="2021" spans="1:14" x14ac:dyDescent="0.25">
      <c r="A2021">
        <v>13086530</v>
      </c>
      <c r="B2021" t="s">
        <v>28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124"/>
        <v>7</v>
      </c>
      <c r="L2021">
        <f t="shared" si="125"/>
        <v>6</v>
      </c>
      <c r="M2021">
        <f t="shared" si="126"/>
        <v>0</v>
      </c>
      <c r="N2021">
        <f t="shared" si="127"/>
        <v>2755.0815000000002</v>
      </c>
    </row>
    <row r="2022" spans="1:14" x14ac:dyDescent="0.25">
      <c r="A2022">
        <v>13086530</v>
      </c>
      <c r="B2022" t="s">
        <v>28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124"/>
        <v>7</v>
      </c>
      <c r="L2022">
        <f t="shared" si="125"/>
        <v>7</v>
      </c>
      <c r="M2022">
        <f t="shared" si="126"/>
        <v>0</v>
      </c>
      <c r="N2022">
        <f t="shared" si="127"/>
        <v>2824.5039999999999</v>
      </c>
    </row>
    <row r="2023" spans="1:14" x14ac:dyDescent="0.25">
      <c r="A2023">
        <v>13086530</v>
      </c>
      <c r="B2023" t="s">
        <v>28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124"/>
        <v>7</v>
      </c>
      <c r="L2023">
        <f t="shared" si="125"/>
        <v>8</v>
      </c>
      <c r="M2023">
        <f t="shared" si="126"/>
        <v>0</v>
      </c>
      <c r="N2023">
        <f t="shared" si="127"/>
        <v>2897.8935000000001</v>
      </c>
    </row>
    <row r="2024" spans="1:14" x14ac:dyDescent="0.25">
      <c r="A2024">
        <v>13086530</v>
      </c>
      <c r="B2024" t="s">
        <v>28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124"/>
        <v>7</v>
      </c>
      <c r="L2024">
        <f t="shared" si="125"/>
        <v>9</v>
      </c>
      <c r="M2024">
        <f t="shared" si="126"/>
        <v>0</v>
      </c>
      <c r="N2024">
        <f t="shared" si="127"/>
        <v>2919.712</v>
      </c>
    </row>
    <row r="2025" spans="1:14" x14ac:dyDescent="0.25">
      <c r="A2025">
        <v>13086530</v>
      </c>
      <c r="B2025" t="s">
        <v>28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124"/>
        <v>7</v>
      </c>
      <c r="L2025">
        <f t="shared" si="125"/>
        <v>10</v>
      </c>
      <c r="M2025">
        <f t="shared" si="126"/>
        <v>912.41</v>
      </c>
      <c r="N2025">
        <f t="shared" si="127"/>
        <v>1997.3845000000001</v>
      </c>
    </row>
    <row r="2026" spans="1:14" x14ac:dyDescent="0.25">
      <c r="A2026">
        <v>13086530</v>
      </c>
      <c r="B2026" t="s">
        <v>28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124"/>
        <v>7</v>
      </c>
      <c r="L2026">
        <f t="shared" si="125"/>
        <v>11</v>
      </c>
      <c r="M2026">
        <f t="shared" si="126"/>
        <v>521.66049999999996</v>
      </c>
      <c r="N2026">
        <f t="shared" si="127"/>
        <v>2398.0515</v>
      </c>
    </row>
    <row r="2027" spans="1:14" x14ac:dyDescent="0.25">
      <c r="A2027">
        <v>13086530</v>
      </c>
      <c r="B2027" t="s">
        <v>28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124"/>
        <v>7</v>
      </c>
      <c r="L2027">
        <f t="shared" si="125"/>
        <v>12</v>
      </c>
      <c r="M2027">
        <f t="shared" si="126"/>
        <v>0</v>
      </c>
      <c r="N2027">
        <f t="shared" si="127"/>
        <v>2917.7285000000002</v>
      </c>
    </row>
    <row r="2028" spans="1:14" x14ac:dyDescent="0.25">
      <c r="A2028">
        <v>13086530</v>
      </c>
      <c r="B2028" t="s">
        <v>28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124"/>
        <v>7</v>
      </c>
      <c r="L2028">
        <f t="shared" si="125"/>
        <v>13</v>
      </c>
      <c r="M2028">
        <f t="shared" si="126"/>
        <v>0</v>
      </c>
      <c r="N2028">
        <f t="shared" si="127"/>
        <v>2903.8440000000001</v>
      </c>
    </row>
    <row r="2029" spans="1:14" x14ac:dyDescent="0.25">
      <c r="A2029">
        <v>13086530</v>
      </c>
      <c r="B2029" t="s">
        <v>28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124"/>
        <v>7</v>
      </c>
      <c r="L2029">
        <f t="shared" si="125"/>
        <v>14</v>
      </c>
      <c r="M2029">
        <f t="shared" si="126"/>
        <v>0</v>
      </c>
      <c r="N2029">
        <f t="shared" si="127"/>
        <v>2850.2894999999999</v>
      </c>
    </row>
    <row r="2030" spans="1:14" x14ac:dyDescent="0.25">
      <c r="A2030">
        <v>13086530</v>
      </c>
      <c r="B2030" t="s">
        <v>28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124"/>
        <v>7</v>
      </c>
      <c r="L2030">
        <f t="shared" si="125"/>
        <v>15</v>
      </c>
      <c r="M2030">
        <f t="shared" si="126"/>
        <v>0</v>
      </c>
      <c r="N2030">
        <f t="shared" si="127"/>
        <v>2804.6689999999999</v>
      </c>
    </row>
    <row r="2031" spans="1:14" x14ac:dyDescent="0.25">
      <c r="A2031">
        <v>13086530</v>
      </c>
      <c r="B2031" t="s">
        <v>28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124"/>
        <v>7</v>
      </c>
      <c r="L2031">
        <f t="shared" si="125"/>
        <v>16</v>
      </c>
      <c r="M2031">
        <f t="shared" si="126"/>
        <v>0</v>
      </c>
      <c r="N2031">
        <f t="shared" si="127"/>
        <v>2816.57</v>
      </c>
    </row>
    <row r="2032" spans="1:14" x14ac:dyDescent="0.25">
      <c r="A2032">
        <v>13086530</v>
      </c>
      <c r="B2032" t="s">
        <v>28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124"/>
        <v>7</v>
      </c>
      <c r="L2032">
        <f t="shared" si="125"/>
        <v>17</v>
      </c>
      <c r="M2032">
        <f t="shared" si="126"/>
        <v>0</v>
      </c>
      <c r="N2032">
        <f t="shared" si="127"/>
        <v>2828.471</v>
      </c>
    </row>
    <row r="2033" spans="1:14" x14ac:dyDescent="0.25">
      <c r="A2033">
        <v>13086530</v>
      </c>
      <c r="B2033" t="s">
        <v>28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124"/>
        <v>7</v>
      </c>
      <c r="L2033">
        <f t="shared" si="125"/>
        <v>18</v>
      </c>
      <c r="M2033">
        <f t="shared" si="126"/>
        <v>0</v>
      </c>
      <c r="N2033">
        <f t="shared" si="127"/>
        <v>2846.3225000000002</v>
      </c>
    </row>
    <row r="2034" spans="1:14" x14ac:dyDescent="0.25">
      <c r="A2034">
        <v>13086530</v>
      </c>
      <c r="B2034" t="s">
        <v>28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124"/>
        <v>7</v>
      </c>
      <c r="L2034">
        <f t="shared" si="125"/>
        <v>19</v>
      </c>
      <c r="M2034">
        <f t="shared" si="126"/>
        <v>0</v>
      </c>
      <c r="N2034">
        <f t="shared" si="127"/>
        <v>2802.6855</v>
      </c>
    </row>
    <row r="2035" spans="1:14" x14ac:dyDescent="0.25">
      <c r="A2035">
        <v>13086530</v>
      </c>
      <c r="B2035" t="s">
        <v>28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124"/>
        <v>7</v>
      </c>
      <c r="L2035">
        <f t="shared" si="125"/>
        <v>20</v>
      </c>
      <c r="M2035">
        <f t="shared" si="126"/>
        <v>0</v>
      </c>
      <c r="N2035">
        <f t="shared" si="127"/>
        <v>2772.933</v>
      </c>
    </row>
    <row r="2036" spans="1:14" x14ac:dyDescent="0.25">
      <c r="A2036">
        <v>13086530</v>
      </c>
      <c r="B2036" t="s">
        <v>28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124"/>
        <v>7</v>
      </c>
      <c r="L2036">
        <f t="shared" si="125"/>
        <v>21</v>
      </c>
      <c r="M2036">
        <f t="shared" si="126"/>
        <v>2195.7345</v>
      </c>
      <c r="N2036">
        <f t="shared" si="127"/>
        <v>583.149</v>
      </c>
    </row>
    <row r="2037" spans="1:14" x14ac:dyDescent="0.25">
      <c r="A2037">
        <v>13086530</v>
      </c>
      <c r="B2037" t="s">
        <v>28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124"/>
        <v>7</v>
      </c>
      <c r="L2037">
        <f t="shared" si="125"/>
        <v>22</v>
      </c>
      <c r="M2037">
        <f t="shared" si="126"/>
        <v>1231.7535</v>
      </c>
      <c r="N2037">
        <f t="shared" si="127"/>
        <v>1572.9155000000001</v>
      </c>
    </row>
    <row r="2038" spans="1:14" x14ac:dyDescent="0.25">
      <c r="A2038">
        <v>13086530</v>
      </c>
      <c r="B2038" t="s">
        <v>28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124"/>
        <v>7</v>
      </c>
      <c r="L2038">
        <f t="shared" si="125"/>
        <v>23</v>
      </c>
      <c r="M2038">
        <f t="shared" si="126"/>
        <v>725.96100000000001</v>
      </c>
      <c r="N2038">
        <f t="shared" si="127"/>
        <v>2064.8235</v>
      </c>
    </row>
    <row r="2039" spans="1:14" x14ac:dyDescent="0.25">
      <c r="A2039">
        <v>13086530</v>
      </c>
      <c r="B2039" t="s">
        <v>28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124"/>
        <v>7</v>
      </c>
      <c r="L2039">
        <f t="shared" si="125"/>
        <v>24</v>
      </c>
      <c r="M2039">
        <f t="shared" si="126"/>
        <v>771.58150000000001</v>
      </c>
      <c r="N2039">
        <f t="shared" si="127"/>
        <v>2023.17</v>
      </c>
    </row>
    <row r="2040" spans="1:14" x14ac:dyDescent="0.25">
      <c r="A2040">
        <v>13086530</v>
      </c>
      <c r="B2040" t="s">
        <v>28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124"/>
        <v>7</v>
      </c>
      <c r="L2040">
        <f t="shared" si="125"/>
        <v>25</v>
      </c>
      <c r="M2040">
        <f t="shared" si="126"/>
        <v>2223.5035000000003</v>
      </c>
      <c r="N2040">
        <f t="shared" si="127"/>
        <v>573.23149999999998</v>
      </c>
    </row>
    <row r="2041" spans="1:14" x14ac:dyDescent="0.25">
      <c r="A2041">
        <v>13086530</v>
      </c>
      <c r="B2041" t="s">
        <v>28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124"/>
        <v>7</v>
      </c>
      <c r="L2041">
        <f t="shared" si="125"/>
        <v>26</v>
      </c>
      <c r="M2041">
        <f t="shared" si="126"/>
        <v>2800.7020000000002</v>
      </c>
      <c r="N2041">
        <f t="shared" si="127"/>
        <v>0</v>
      </c>
    </row>
    <row r="2042" spans="1:14" x14ac:dyDescent="0.25">
      <c r="A2042">
        <v>13086530</v>
      </c>
      <c r="B2042" t="s">
        <v>28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124"/>
        <v>7</v>
      </c>
      <c r="L2042">
        <f t="shared" si="125"/>
        <v>27</v>
      </c>
      <c r="M2042">
        <f t="shared" si="126"/>
        <v>2794.7514999999999</v>
      </c>
      <c r="N2042">
        <f t="shared" si="127"/>
        <v>0</v>
      </c>
    </row>
    <row r="2043" spans="1:14" x14ac:dyDescent="0.25">
      <c r="A2043">
        <v>13086530</v>
      </c>
      <c r="B2043" t="s">
        <v>28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124"/>
        <v>7</v>
      </c>
      <c r="L2043">
        <f t="shared" si="125"/>
        <v>28</v>
      </c>
      <c r="M2043">
        <f t="shared" si="126"/>
        <v>2701.527</v>
      </c>
      <c r="N2043">
        <f t="shared" si="127"/>
        <v>0</v>
      </c>
    </row>
    <row r="2044" spans="1:14" x14ac:dyDescent="0.25">
      <c r="A2044">
        <v>13086530</v>
      </c>
      <c r="B2044" t="s">
        <v>28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124"/>
        <v>7</v>
      </c>
      <c r="L2044">
        <f t="shared" si="125"/>
        <v>29</v>
      </c>
      <c r="M2044">
        <f t="shared" si="126"/>
        <v>2340.5300000000002</v>
      </c>
      <c r="N2044">
        <f t="shared" si="127"/>
        <v>279.67349999999999</v>
      </c>
    </row>
    <row r="2045" spans="1:14" x14ac:dyDescent="0.25">
      <c r="A2045">
        <v>13086530</v>
      </c>
      <c r="B2045" t="s">
        <v>28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124"/>
        <v>7</v>
      </c>
      <c r="L2045">
        <f t="shared" si="125"/>
        <v>30</v>
      </c>
      <c r="M2045">
        <f t="shared" si="126"/>
        <v>0</v>
      </c>
      <c r="N2045">
        <f t="shared" si="127"/>
        <v>2632.1044999999999</v>
      </c>
    </row>
    <row r="2046" spans="1:14" x14ac:dyDescent="0.25">
      <c r="A2046">
        <v>13086530</v>
      </c>
      <c r="B2046" t="s">
        <v>28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124"/>
        <v>7</v>
      </c>
      <c r="L2046">
        <f t="shared" si="125"/>
        <v>31</v>
      </c>
      <c r="M2046">
        <f t="shared" si="126"/>
        <v>0</v>
      </c>
      <c r="N2046">
        <f t="shared" si="127"/>
        <v>2576.5664999999999</v>
      </c>
    </row>
    <row r="2047" spans="1:14" x14ac:dyDescent="0.25">
      <c r="A2047">
        <v>13086530</v>
      </c>
      <c r="B2047" t="s">
        <v>28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124"/>
        <v>8</v>
      </c>
      <c r="L2047">
        <f t="shared" si="125"/>
        <v>1</v>
      </c>
      <c r="M2047">
        <f t="shared" si="126"/>
        <v>0</v>
      </c>
      <c r="N2047">
        <f t="shared" si="127"/>
        <v>2534.913</v>
      </c>
    </row>
    <row r="2048" spans="1:14" x14ac:dyDescent="0.25">
      <c r="A2048">
        <v>13086530</v>
      </c>
      <c r="B2048" t="s">
        <v>28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124"/>
        <v>8</v>
      </c>
      <c r="L2048">
        <f t="shared" si="125"/>
        <v>2</v>
      </c>
      <c r="M2048">
        <f t="shared" si="126"/>
        <v>0</v>
      </c>
      <c r="N2048">
        <f t="shared" si="127"/>
        <v>2542.8470000000002</v>
      </c>
    </row>
    <row r="2049" spans="1:14" x14ac:dyDescent="0.25">
      <c r="A2049">
        <v>13086530</v>
      </c>
      <c r="B2049" t="s">
        <v>28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124"/>
        <v>8</v>
      </c>
      <c r="L2049">
        <f t="shared" si="125"/>
        <v>3</v>
      </c>
      <c r="M2049">
        <f t="shared" si="126"/>
        <v>0</v>
      </c>
      <c r="N2049">
        <f t="shared" si="127"/>
        <v>2536.8964999999998</v>
      </c>
    </row>
    <row r="2050" spans="1:14" x14ac:dyDescent="0.25">
      <c r="A2050">
        <v>13086530</v>
      </c>
      <c r="B2050" t="s">
        <v>28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124"/>
        <v>8</v>
      </c>
      <c r="L2050">
        <f t="shared" si="125"/>
        <v>4</v>
      </c>
      <c r="M2050">
        <f t="shared" si="126"/>
        <v>0</v>
      </c>
      <c r="N2050">
        <f t="shared" si="127"/>
        <v>2479.375</v>
      </c>
    </row>
    <row r="2051" spans="1:14" x14ac:dyDescent="0.25">
      <c r="A2051">
        <v>13086530</v>
      </c>
      <c r="B2051" t="s">
        <v>28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128">MONTH(C2051)</f>
        <v>8</v>
      </c>
      <c r="L2051">
        <f t="shared" ref="L2051:L2114" si="129">DAY(C2051)</f>
        <v>5</v>
      </c>
      <c r="M2051">
        <f t="shared" ref="M2051:M2114" si="130">F2051*1.9835</f>
        <v>0</v>
      </c>
      <c r="N2051">
        <f t="shared" ref="N2051:N2114" si="131">(D2051-F2051)*1.9835</f>
        <v>2451.6060000000002</v>
      </c>
    </row>
    <row r="2052" spans="1:14" x14ac:dyDescent="0.25">
      <c r="A2052">
        <v>13086530</v>
      </c>
      <c r="B2052" t="s">
        <v>28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128"/>
        <v>8</v>
      </c>
      <c r="L2052">
        <f t="shared" si="129"/>
        <v>6</v>
      </c>
      <c r="M2052">
        <f t="shared" si="130"/>
        <v>0</v>
      </c>
      <c r="N2052">
        <f t="shared" si="131"/>
        <v>2435.7379999999998</v>
      </c>
    </row>
    <row r="2053" spans="1:14" x14ac:dyDescent="0.25">
      <c r="A2053">
        <v>13086530</v>
      </c>
      <c r="B2053" t="s">
        <v>28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128"/>
        <v>8</v>
      </c>
      <c r="L2053">
        <f t="shared" si="129"/>
        <v>7</v>
      </c>
      <c r="M2053">
        <f t="shared" si="130"/>
        <v>0</v>
      </c>
      <c r="N2053">
        <f t="shared" si="131"/>
        <v>2441.6885000000002</v>
      </c>
    </row>
    <row r="2054" spans="1:14" x14ac:dyDescent="0.25">
      <c r="A2054">
        <v>13086530</v>
      </c>
      <c r="B2054" t="s">
        <v>28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128"/>
        <v>8</v>
      </c>
      <c r="L2054">
        <f t="shared" si="129"/>
        <v>8</v>
      </c>
      <c r="M2054">
        <f t="shared" si="130"/>
        <v>0</v>
      </c>
      <c r="N2054">
        <f t="shared" si="131"/>
        <v>2449.6224999999999</v>
      </c>
    </row>
    <row r="2055" spans="1:14" x14ac:dyDescent="0.25">
      <c r="A2055">
        <v>13086530</v>
      </c>
      <c r="B2055" t="s">
        <v>28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128"/>
        <v>8</v>
      </c>
      <c r="L2055">
        <f t="shared" si="129"/>
        <v>9</v>
      </c>
      <c r="M2055">
        <f t="shared" si="130"/>
        <v>0</v>
      </c>
      <c r="N2055">
        <f t="shared" si="131"/>
        <v>2429.7874999999999</v>
      </c>
    </row>
    <row r="2056" spans="1:14" x14ac:dyDescent="0.25">
      <c r="A2056">
        <v>13086530</v>
      </c>
      <c r="B2056" t="s">
        <v>28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128"/>
        <v>8</v>
      </c>
      <c r="L2056">
        <f t="shared" si="129"/>
        <v>10</v>
      </c>
      <c r="M2056">
        <f t="shared" si="130"/>
        <v>0</v>
      </c>
      <c r="N2056">
        <f t="shared" si="131"/>
        <v>2433.7545</v>
      </c>
    </row>
    <row r="2057" spans="1:14" x14ac:dyDescent="0.25">
      <c r="A2057">
        <v>13086530</v>
      </c>
      <c r="B2057" t="s">
        <v>28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128"/>
        <v>8</v>
      </c>
      <c r="L2057">
        <f t="shared" si="129"/>
        <v>11</v>
      </c>
      <c r="M2057">
        <f t="shared" si="130"/>
        <v>0</v>
      </c>
      <c r="N2057">
        <f t="shared" si="131"/>
        <v>2346.4805000000001</v>
      </c>
    </row>
    <row r="2058" spans="1:14" x14ac:dyDescent="0.25">
      <c r="A2058">
        <v>13086530</v>
      </c>
      <c r="B2058" t="s">
        <v>28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128"/>
        <v>8</v>
      </c>
      <c r="L2058">
        <f t="shared" si="129"/>
        <v>12</v>
      </c>
      <c r="M2058">
        <f t="shared" si="130"/>
        <v>0</v>
      </c>
      <c r="N2058">
        <f t="shared" si="131"/>
        <v>2269.1240000000003</v>
      </c>
    </row>
    <row r="2059" spans="1:14" x14ac:dyDescent="0.25">
      <c r="A2059">
        <v>13086530</v>
      </c>
      <c r="B2059" t="s">
        <v>28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128"/>
        <v>8</v>
      </c>
      <c r="L2059">
        <f t="shared" si="129"/>
        <v>13</v>
      </c>
      <c r="M2059">
        <f t="shared" si="130"/>
        <v>0</v>
      </c>
      <c r="N2059">
        <f t="shared" si="131"/>
        <v>2273.0909999999999</v>
      </c>
    </row>
    <row r="2060" spans="1:14" x14ac:dyDescent="0.25">
      <c r="A2060">
        <v>13086530</v>
      </c>
      <c r="B2060" t="s">
        <v>28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128"/>
        <v>8</v>
      </c>
      <c r="L2060">
        <f t="shared" si="129"/>
        <v>14</v>
      </c>
      <c r="M2060">
        <f t="shared" si="130"/>
        <v>0</v>
      </c>
      <c r="N2060">
        <f t="shared" si="131"/>
        <v>2273.0909999999999</v>
      </c>
    </row>
    <row r="2061" spans="1:14" x14ac:dyDescent="0.25">
      <c r="A2061">
        <v>13086530</v>
      </c>
      <c r="B2061" t="s">
        <v>28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128"/>
        <v>8</v>
      </c>
      <c r="L2061">
        <f t="shared" si="129"/>
        <v>15</v>
      </c>
      <c r="M2061">
        <f t="shared" si="130"/>
        <v>0</v>
      </c>
      <c r="N2061">
        <f t="shared" si="131"/>
        <v>2269.1240000000003</v>
      </c>
    </row>
    <row r="2062" spans="1:14" x14ac:dyDescent="0.25">
      <c r="A2062">
        <v>13086530</v>
      </c>
      <c r="B2062" t="s">
        <v>28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128"/>
        <v>8</v>
      </c>
      <c r="L2062">
        <f t="shared" si="129"/>
        <v>16</v>
      </c>
      <c r="M2062">
        <f t="shared" si="130"/>
        <v>0</v>
      </c>
      <c r="N2062">
        <f t="shared" si="131"/>
        <v>2356.3980000000001</v>
      </c>
    </row>
    <row r="2063" spans="1:14" x14ac:dyDescent="0.25">
      <c r="A2063">
        <v>13086530</v>
      </c>
      <c r="B2063" t="s">
        <v>28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128"/>
        <v>8</v>
      </c>
      <c r="L2063">
        <f t="shared" si="129"/>
        <v>17</v>
      </c>
      <c r="M2063">
        <f t="shared" si="130"/>
        <v>0</v>
      </c>
      <c r="N2063">
        <f t="shared" si="131"/>
        <v>2374.2494999999999</v>
      </c>
    </row>
    <row r="2064" spans="1:14" x14ac:dyDescent="0.25">
      <c r="A2064">
        <v>13086530</v>
      </c>
      <c r="B2064" t="s">
        <v>28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128"/>
        <v>8</v>
      </c>
      <c r="L2064">
        <f t="shared" si="129"/>
        <v>18</v>
      </c>
      <c r="M2064">
        <f t="shared" si="130"/>
        <v>0</v>
      </c>
      <c r="N2064">
        <f t="shared" si="131"/>
        <v>2378.2165</v>
      </c>
    </row>
    <row r="2065" spans="1:14" x14ac:dyDescent="0.25">
      <c r="A2065">
        <v>13086530</v>
      </c>
      <c r="B2065" t="s">
        <v>28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128"/>
        <v>8</v>
      </c>
      <c r="L2065">
        <f t="shared" si="129"/>
        <v>19</v>
      </c>
      <c r="M2065">
        <f t="shared" si="130"/>
        <v>0</v>
      </c>
      <c r="N2065">
        <f t="shared" si="131"/>
        <v>2368.299</v>
      </c>
    </row>
    <row r="2066" spans="1:14" x14ac:dyDescent="0.25">
      <c r="A2066">
        <v>13086530</v>
      </c>
      <c r="B2066" t="s">
        <v>28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128"/>
        <v>8</v>
      </c>
      <c r="L2066">
        <f t="shared" si="129"/>
        <v>20</v>
      </c>
      <c r="M2066">
        <f t="shared" si="130"/>
        <v>0</v>
      </c>
      <c r="N2066">
        <f t="shared" si="131"/>
        <v>2449.6224999999999</v>
      </c>
    </row>
    <row r="2067" spans="1:14" x14ac:dyDescent="0.25">
      <c r="A2067">
        <v>13086530</v>
      </c>
      <c r="B2067" t="s">
        <v>28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128"/>
        <v>8</v>
      </c>
      <c r="L2067">
        <f t="shared" si="129"/>
        <v>21</v>
      </c>
      <c r="M2067">
        <f t="shared" si="130"/>
        <v>2076.7245000000003</v>
      </c>
      <c r="N2067">
        <f t="shared" si="131"/>
        <v>430.41950000000003</v>
      </c>
    </row>
    <row r="2068" spans="1:14" x14ac:dyDescent="0.25">
      <c r="A2068">
        <v>13086530</v>
      </c>
      <c r="B2068" t="s">
        <v>28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128"/>
        <v>8</v>
      </c>
      <c r="L2068">
        <f t="shared" si="129"/>
        <v>22</v>
      </c>
      <c r="M2068">
        <f t="shared" si="130"/>
        <v>2497.2265000000002</v>
      </c>
      <c r="N2068">
        <f t="shared" si="131"/>
        <v>0</v>
      </c>
    </row>
    <row r="2069" spans="1:14" x14ac:dyDescent="0.25">
      <c r="A2069">
        <v>13086530</v>
      </c>
      <c r="B2069" t="s">
        <v>28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128"/>
        <v>8</v>
      </c>
      <c r="L2069">
        <f t="shared" si="129"/>
        <v>23</v>
      </c>
      <c r="M2069">
        <f t="shared" si="130"/>
        <v>2574.5830000000001</v>
      </c>
      <c r="N2069">
        <f t="shared" si="131"/>
        <v>0</v>
      </c>
    </row>
    <row r="2070" spans="1:14" x14ac:dyDescent="0.25">
      <c r="A2070">
        <v>13086530</v>
      </c>
      <c r="B2070" t="s">
        <v>28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128"/>
        <v>8</v>
      </c>
      <c r="L2070">
        <f t="shared" si="129"/>
        <v>24</v>
      </c>
      <c r="M2070">
        <f t="shared" si="130"/>
        <v>2610.2860000000001</v>
      </c>
      <c r="N2070">
        <f t="shared" si="131"/>
        <v>0</v>
      </c>
    </row>
    <row r="2071" spans="1:14" x14ac:dyDescent="0.25">
      <c r="A2071">
        <v>13086530</v>
      </c>
      <c r="B2071" t="s">
        <v>28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128"/>
        <v>8</v>
      </c>
      <c r="L2071">
        <f t="shared" si="129"/>
        <v>25</v>
      </c>
      <c r="M2071">
        <f t="shared" si="130"/>
        <v>2600.3685</v>
      </c>
      <c r="N2071">
        <f t="shared" si="131"/>
        <v>0</v>
      </c>
    </row>
    <row r="2072" spans="1:14" x14ac:dyDescent="0.25">
      <c r="A2072">
        <v>13086530</v>
      </c>
      <c r="B2072" t="s">
        <v>28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128"/>
        <v>8</v>
      </c>
      <c r="L2072">
        <f t="shared" si="129"/>
        <v>26</v>
      </c>
      <c r="M2072">
        <f t="shared" si="130"/>
        <v>2608.3025000000002</v>
      </c>
      <c r="N2072">
        <f t="shared" si="131"/>
        <v>0</v>
      </c>
    </row>
    <row r="2073" spans="1:14" x14ac:dyDescent="0.25">
      <c r="A2073">
        <v>13086530</v>
      </c>
      <c r="B2073" t="s">
        <v>28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128"/>
        <v>8</v>
      </c>
      <c r="L2073">
        <f t="shared" si="129"/>
        <v>27</v>
      </c>
      <c r="M2073">
        <f t="shared" si="130"/>
        <v>2608.3025000000002</v>
      </c>
      <c r="N2073">
        <f t="shared" si="131"/>
        <v>0</v>
      </c>
    </row>
    <row r="2074" spans="1:14" x14ac:dyDescent="0.25">
      <c r="A2074">
        <v>13086530</v>
      </c>
      <c r="B2074" t="s">
        <v>28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128"/>
        <v>8</v>
      </c>
      <c r="L2074">
        <f t="shared" si="129"/>
        <v>28</v>
      </c>
      <c r="M2074">
        <f t="shared" si="130"/>
        <v>2604.3355000000001</v>
      </c>
      <c r="N2074">
        <f t="shared" si="131"/>
        <v>0</v>
      </c>
    </row>
    <row r="2075" spans="1:14" x14ac:dyDescent="0.25">
      <c r="A2075">
        <v>13086530</v>
      </c>
      <c r="B2075" t="s">
        <v>28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128"/>
        <v>8</v>
      </c>
      <c r="L2075">
        <f t="shared" si="129"/>
        <v>29</v>
      </c>
      <c r="M2075">
        <f t="shared" si="130"/>
        <v>2608.3025000000002</v>
      </c>
      <c r="N2075">
        <f t="shared" si="131"/>
        <v>0</v>
      </c>
    </row>
    <row r="2076" spans="1:14" x14ac:dyDescent="0.25">
      <c r="A2076">
        <v>13086530</v>
      </c>
      <c r="B2076" t="s">
        <v>28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128"/>
        <v>8</v>
      </c>
      <c r="L2076">
        <f t="shared" si="129"/>
        <v>30</v>
      </c>
      <c r="M2076">
        <f t="shared" si="130"/>
        <v>2602.3519999999999</v>
      </c>
      <c r="N2076">
        <f t="shared" si="131"/>
        <v>0</v>
      </c>
    </row>
    <row r="2077" spans="1:14" x14ac:dyDescent="0.25">
      <c r="A2077">
        <v>13086530</v>
      </c>
      <c r="B2077" t="s">
        <v>28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128"/>
        <v>8</v>
      </c>
      <c r="L2077">
        <f t="shared" si="129"/>
        <v>31</v>
      </c>
      <c r="M2077">
        <f t="shared" si="130"/>
        <v>2612.2694999999999</v>
      </c>
      <c r="N2077">
        <f t="shared" si="131"/>
        <v>0</v>
      </c>
    </row>
    <row r="2078" spans="1:14" x14ac:dyDescent="0.25">
      <c r="A2078">
        <v>13086530</v>
      </c>
      <c r="B2078" t="s">
        <v>28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128"/>
        <v>9</v>
      </c>
      <c r="L2078">
        <f t="shared" si="129"/>
        <v>1</v>
      </c>
      <c r="M2078">
        <f t="shared" si="130"/>
        <v>2592.4344999999998</v>
      </c>
      <c r="N2078">
        <f t="shared" si="131"/>
        <v>0</v>
      </c>
    </row>
    <row r="2079" spans="1:14" x14ac:dyDescent="0.25">
      <c r="A2079">
        <v>13086530</v>
      </c>
      <c r="B2079" t="s">
        <v>28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128"/>
        <v>9</v>
      </c>
      <c r="L2079">
        <f t="shared" si="129"/>
        <v>2</v>
      </c>
      <c r="M2079">
        <f t="shared" si="130"/>
        <v>2592.4344999999998</v>
      </c>
      <c r="N2079">
        <f t="shared" si="131"/>
        <v>0</v>
      </c>
    </row>
    <row r="2080" spans="1:14" x14ac:dyDescent="0.25">
      <c r="A2080">
        <v>13086530</v>
      </c>
      <c r="B2080" t="s">
        <v>28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128"/>
        <v>9</v>
      </c>
      <c r="L2080">
        <f t="shared" si="129"/>
        <v>3</v>
      </c>
      <c r="M2080">
        <f t="shared" si="130"/>
        <v>2602.3519999999999</v>
      </c>
      <c r="N2080">
        <f t="shared" si="131"/>
        <v>0</v>
      </c>
    </row>
    <row r="2081" spans="1:14" x14ac:dyDescent="0.25">
      <c r="A2081">
        <v>13086530</v>
      </c>
      <c r="B2081" t="s">
        <v>28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128"/>
        <v>9</v>
      </c>
      <c r="L2081">
        <f t="shared" si="129"/>
        <v>4</v>
      </c>
      <c r="M2081">
        <f t="shared" si="130"/>
        <v>2606.319</v>
      </c>
      <c r="N2081">
        <f t="shared" si="131"/>
        <v>0</v>
      </c>
    </row>
    <row r="2082" spans="1:14" x14ac:dyDescent="0.25">
      <c r="A2082">
        <v>13086530</v>
      </c>
      <c r="B2082" t="s">
        <v>28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128"/>
        <v>9</v>
      </c>
      <c r="L2082">
        <f t="shared" si="129"/>
        <v>5</v>
      </c>
      <c r="M2082">
        <f t="shared" si="130"/>
        <v>2600.3685</v>
      </c>
      <c r="N2082">
        <f t="shared" si="131"/>
        <v>0</v>
      </c>
    </row>
    <row r="2083" spans="1:14" x14ac:dyDescent="0.25">
      <c r="A2083">
        <v>13086530</v>
      </c>
      <c r="B2083" t="s">
        <v>28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128"/>
        <v>9</v>
      </c>
      <c r="L2083">
        <f t="shared" si="129"/>
        <v>6</v>
      </c>
      <c r="M2083">
        <f t="shared" si="130"/>
        <v>2608.3025000000002</v>
      </c>
      <c r="N2083">
        <f t="shared" si="131"/>
        <v>0</v>
      </c>
    </row>
    <row r="2084" spans="1:14" x14ac:dyDescent="0.25">
      <c r="A2084">
        <v>13086530</v>
      </c>
      <c r="B2084" t="s">
        <v>28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128"/>
        <v>9</v>
      </c>
      <c r="L2084">
        <f t="shared" si="129"/>
        <v>7</v>
      </c>
      <c r="M2084">
        <f t="shared" si="130"/>
        <v>2614.2530000000002</v>
      </c>
      <c r="N2084">
        <f t="shared" si="131"/>
        <v>0</v>
      </c>
    </row>
    <row r="2085" spans="1:14" x14ac:dyDescent="0.25">
      <c r="A2085">
        <v>13086530</v>
      </c>
      <c r="B2085" t="s">
        <v>28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128"/>
        <v>9</v>
      </c>
      <c r="L2085">
        <f t="shared" si="129"/>
        <v>8</v>
      </c>
      <c r="M2085">
        <f t="shared" si="130"/>
        <v>2612.2694999999999</v>
      </c>
      <c r="N2085">
        <f t="shared" si="131"/>
        <v>0</v>
      </c>
    </row>
    <row r="2086" spans="1:14" x14ac:dyDescent="0.25">
      <c r="A2086">
        <v>13086530</v>
      </c>
      <c r="B2086" t="s">
        <v>28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128"/>
        <v>9</v>
      </c>
      <c r="L2086">
        <f t="shared" si="129"/>
        <v>9</v>
      </c>
      <c r="M2086">
        <f t="shared" si="130"/>
        <v>2612.2694999999999</v>
      </c>
      <c r="N2086">
        <f t="shared" si="131"/>
        <v>0</v>
      </c>
    </row>
    <row r="2087" spans="1:14" x14ac:dyDescent="0.25">
      <c r="A2087">
        <v>13086530</v>
      </c>
      <c r="B2087" t="s">
        <v>28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128"/>
        <v>9</v>
      </c>
      <c r="L2087">
        <f t="shared" si="129"/>
        <v>10</v>
      </c>
      <c r="M2087">
        <f t="shared" si="130"/>
        <v>2606.319</v>
      </c>
      <c r="N2087">
        <f t="shared" si="131"/>
        <v>0</v>
      </c>
    </row>
    <row r="2088" spans="1:14" x14ac:dyDescent="0.25">
      <c r="A2088">
        <v>13086530</v>
      </c>
      <c r="B2088" t="s">
        <v>28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128"/>
        <v>9</v>
      </c>
      <c r="L2088">
        <f t="shared" si="129"/>
        <v>11</v>
      </c>
      <c r="M2088">
        <f t="shared" si="130"/>
        <v>2616.2365</v>
      </c>
      <c r="N2088">
        <f t="shared" si="131"/>
        <v>0</v>
      </c>
    </row>
    <row r="2089" spans="1:14" x14ac:dyDescent="0.25">
      <c r="A2089">
        <v>13086530</v>
      </c>
      <c r="B2089" t="s">
        <v>28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128"/>
        <v>9</v>
      </c>
      <c r="L2089">
        <f t="shared" si="129"/>
        <v>12</v>
      </c>
      <c r="M2089">
        <f t="shared" si="130"/>
        <v>2540.8634999999999</v>
      </c>
      <c r="N2089">
        <f t="shared" si="131"/>
        <v>0</v>
      </c>
    </row>
    <row r="2090" spans="1:14" x14ac:dyDescent="0.25">
      <c r="A2090">
        <v>13086530</v>
      </c>
      <c r="B2090" t="s">
        <v>28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128"/>
        <v>9</v>
      </c>
      <c r="L2090">
        <f t="shared" si="129"/>
        <v>13</v>
      </c>
      <c r="M2090">
        <f t="shared" si="130"/>
        <v>2445.6554999999998</v>
      </c>
      <c r="N2090">
        <f t="shared" si="131"/>
        <v>0</v>
      </c>
    </row>
    <row r="2091" spans="1:14" x14ac:dyDescent="0.25">
      <c r="A2091">
        <v>13086530</v>
      </c>
      <c r="B2091" t="s">
        <v>28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128"/>
        <v>9</v>
      </c>
      <c r="L2091">
        <f t="shared" si="129"/>
        <v>14</v>
      </c>
      <c r="M2091">
        <f t="shared" si="130"/>
        <v>2437.7215000000001</v>
      </c>
      <c r="N2091">
        <f t="shared" si="131"/>
        <v>0</v>
      </c>
    </row>
    <row r="2092" spans="1:14" x14ac:dyDescent="0.25">
      <c r="A2092">
        <v>13086530</v>
      </c>
      <c r="B2092" t="s">
        <v>28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128"/>
        <v>9</v>
      </c>
      <c r="L2092">
        <f t="shared" si="129"/>
        <v>15</v>
      </c>
      <c r="M2092">
        <f t="shared" si="130"/>
        <v>2421.8535000000002</v>
      </c>
      <c r="N2092">
        <f t="shared" si="131"/>
        <v>0</v>
      </c>
    </row>
    <row r="2093" spans="1:14" x14ac:dyDescent="0.25">
      <c r="A2093">
        <v>13086530</v>
      </c>
      <c r="B2093" t="s">
        <v>28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128"/>
        <v>9</v>
      </c>
      <c r="L2093">
        <f t="shared" si="129"/>
        <v>16</v>
      </c>
      <c r="M2093">
        <f t="shared" si="130"/>
        <v>2366.3155000000002</v>
      </c>
      <c r="N2093">
        <f t="shared" si="131"/>
        <v>0</v>
      </c>
    </row>
    <row r="2094" spans="1:14" x14ac:dyDescent="0.25">
      <c r="A2094">
        <v>13086530</v>
      </c>
      <c r="B2094" t="s">
        <v>28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128"/>
        <v>9</v>
      </c>
      <c r="L2094">
        <f t="shared" si="129"/>
        <v>17</v>
      </c>
      <c r="M2094">
        <f t="shared" si="130"/>
        <v>2332.596</v>
      </c>
      <c r="N2094">
        <f t="shared" si="131"/>
        <v>0</v>
      </c>
    </row>
    <row r="2095" spans="1:14" x14ac:dyDescent="0.25">
      <c r="A2095">
        <v>13086530</v>
      </c>
      <c r="B2095" t="s">
        <v>28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128"/>
        <v>9</v>
      </c>
      <c r="L2095">
        <f t="shared" si="129"/>
        <v>18</v>
      </c>
      <c r="M2095">
        <f t="shared" si="130"/>
        <v>2318.7114999999999</v>
      </c>
      <c r="N2095">
        <f t="shared" si="131"/>
        <v>0</v>
      </c>
    </row>
    <row r="2096" spans="1:14" x14ac:dyDescent="0.25">
      <c r="A2096">
        <v>13086530</v>
      </c>
      <c r="B2096" t="s">
        <v>28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128"/>
        <v>9</v>
      </c>
      <c r="L2096">
        <f t="shared" si="129"/>
        <v>19</v>
      </c>
      <c r="M2096">
        <f t="shared" si="130"/>
        <v>2324.6620000000003</v>
      </c>
      <c r="N2096">
        <f t="shared" si="131"/>
        <v>0</v>
      </c>
    </row>
    <row r="2097" spans="1:14" x14ac:dyDescent="0.25">
      <c r="A2097">
        <v>13086530</v>
      </c>
      <c r="B2097" t="s">
        <v>28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128"/>
        <v>9</v>
      </c>
      <c r="L2097">
        <f t="shared" si="129"/>
        <v>20</v>
      </c>
      <c r="M2097">
        <f t="shared" si="130"/>
        <v>2326.6455000000001</v>
      </c>
      <c r="N2097">
        <f t="shared" si="131"/>
        <v>0</v>
      </c>
    </row>
    <row r="2098" spans="1:14" x14ac:dyDescent="0.25">
      <c r="A2098">
        <v>13086530</v>
      </c>
      <c r="B2098" t="s">
        <v>28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128"/>
        <v>9</v>
      </c>
      <c r="L2098">
        <f t="shared" si="129"/>
        <v>21</v>
      </c>
      <c r="M2098">
        <f t="shared" si="130"/>
        <v>2324.6620000000003</v>
      </c>
      <c r="N2098">
        <f t="shared" si="131"/>
        <v>0</v>
      </c>
    </row>
    <row r="2099" spans="1:14" x14ac:dyDescent="0.25">
      <c r="A2099">
        <v>13086530</v>
      </c>
      <c r="B2099" t="s">
        <v>28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128"/>
        <v>9</v>
      </c>
      <c r="L2099">
        <f t="shared" si="129"/>
        <v>22</v>
      </c>
      <c r="M2099">
        <f t="shared" si="130"/>
        <v>2322.6785</v>
      </c>
      <c r="N2099">
        <f t="shared" si="131"/>
        <v>0</v>
      </c>
    </row>
    <row r="2100" spans="1:14" x14ac:dyDescent="0.25">
      <c r="A2100">
        <v>13086530</v>
      </c>
      <c r="B2100" t="s">
        <v>28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128"/>
        <v>9</v>
      </c>
      <c r="L2100">
        <f t="shared" si="129"/>
        <v>23</v>
      </c>
      <c r="M2100">
        <f t="shared" si="130"/>
        <v>2239.3715000000002</v>
      </c>
      <c r="N2100">
        <f t="shared" si="131"/>
        <v>0</v>
      </c>
    </row>
    <row r="2101" spans="1:14" x14ac:dyDescent="0.25">
      <c r="A2101">
        <v>13086530</v>
      </c>
      <c r="B2101" t="s">
        <v>28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128"/>
        <v>9</v>
      </c>
      <c r="L2101">
        <f t="shared" si="129"/>
        <v>24</v>
      </c>
      <c r="M2101">
        <f t="shared" si="130"/>
        <v>2203.6685000000002</v>
      </c>
      <c r="N2101">
        <f t="shared" si="131"/>
        <v>0</v>
      </c>
    </row>
    <row r="2102" spans="1:14" x14ac:dyDescent="0.25">
      <c r="A2102">
        <v>13086530</v>
      </c>
      <c r="B2102" t="s">
        <v>28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128"/>
        <v>9</v>
      </c>
      <c r="L2102">
        <f t="shared" si="129"/>
        <v>25</v>
      </c>
      <c r="M2102">
        <f t="shared" si="130"/>
        <v>2209.6190000000001</v>
      </c>
      <c r="N2102">
        <f t="shared" si="131"/>
        <v>0</v>
      </c>
    </row>
    <row r="2103" spans="1:14" x14ac:dyDescent="0.25">
      <c r="A2103">
        <v>13086530</v>
      </c>
      <c r="B2103" t="s">
        <v>28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128"/>
        <v>9</v>
      </c>
      <c r="L2103">
        <f t="shared" si="129"/>
        <v>26</v>
      </c>
      <c r="M2103">
        <f t="shared" si="130"/>
        <v>2211.6025</v>
      </c>
      <c r="N2103">
        <f t="shared" si="131"/>
        <v>0</v>
      </c>
    </row>
    <row r="2104" spans="1:14" x14ac:dyDescent="0.25">
      <c r="A2104">
        <v>13086530</v>
      </c>
      <c r="B2104" t="s">
        <v>28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128"/>
        <v>9</v>
      </c>
      <c r="L2104">
        <f t="shared" si="129"/>
        <v>27</v>
      </c>
      <c r="M2104">
        <f t="shared" si="130"/>
        <v>2213.5860000000002</v>
      </c>
      <c r="N2104">
        <f t="shared" si="131"/>
        <v>0</v>
      </c>
    </row>
    <row r="2105" spans="1:14" x14ac:dyDescent="0.25">
      <c r="A2105">
        <v>13086530</v>
      </c>
      <c r="B2105" t="s">
        <v>28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128"/>
        <v>9</v>
      </c>
      <c r="L2105">
        <f t="shared" si="129"/>
        <v>28</v>
      </c>
      <c r="M2105">
        <f t="shared" si="130"/>
        <v>2211.6025</v>
      </c>
      <c r="N2105">
        <f t="shared" si="131"/>
        <v>0</v>
      </c>
    </row>
    <row r="2106" spans="1:14" x14ac:dyDescent="0.25">
      <c r="A2106">
        <v>13086530</v>
      </c>
      <c r="B2106" t="s">
        <v>28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128"/>
        <v>9</v>
      </c>
      <c r="L2106">
        <f t="shared" si="129"/>
        <v>29</v>
      </c>
      <c r="M2106">
        <f t="shared" si="130"/>
        <v>2207.6354999999999</v>
      </c>
      <c r="N2106">
        <f t="shared" si="131"/>
        <v>0</v>
      </c>
    </row>
    <row r="2107" spans="1:14" x14ac:dyDescent="0.25">
      <c r="A2107">
        <v>13086530</v>
      </c>
      <c r="B2107" t="s">
        <v>28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128"/>
        <v>9</v>
      </c>
      <c r="L2107">
        <f t="shared" si="129"/>
        <v>30</v>
      </c>
      <c r="M2107">
        <f t="shared" si="130"/>
        <v>2209.6190000000001</v>
      </c>
      <c r="N2107">
        <f t="shared" si="131"/>
        <v>0</v>
      </c>
    </row>
    <row r="2108" spans="1:14" x14ac:dyDescent="0.25">
      <c r="A2108">
        <v>13086530</v>
      </c>
      <c r="B2108" t="s">
        <v>28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128"/>
        <v>10</v>
      </c>
      <c r="L2108">
        <f t="shared" si="129"/>
        <v>1</v>
      </c>
      <c r="M2108">
        <f t="shared" si="130"/>
        <v>2209.6190000000001</v>
      </c>
      <c r="N2108">
        <f t="shared" si="131"/>
        <v>0</v>
      </c>
    </row>
    <row r="2109" spans="1:14" x14ac:dyDescent="0.25">
      <c r="A2109">
        <v>13086530</v>
      </c>
      <c r="B2109" t="s">
        <v>28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128"/>
        <v>10</v>
      </c>
      <c r="L2109">
        <f t="shared" si="129"/>
        <v>2</v>
      </c>
      <c r="M2109">
        <f t="shared" si="130"/>
        <v>2223.5035000000003</v>
      </c>
      <c r="N2109">
        <f t="shared" si="131"/>
        <v>0</v>
      </c>
    </row>
    <row r="2110" spans="1:14" x14ac:dyDescent="0.25">
      <c r="A2110">
        <v>13086530</v>
      </c>
      <c r="B2110" t="s">
        <v>28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128"/>
        <v>10</v>
      </c>
      <c r="L2110">
        <f t="shared" si="129"/>
        <v>3</v>
      </c>
      <c r="M2110">
        <f t="shared" si="130"/>
        <v>2215.5695000000001</v>
      </c>
      <c r="N2110">
        <f t="shared" si="131"/>
        <v>0</v>
      </c>
    </row>
    <row r="2111" spans="1:14" x14ac:dyDescent="0.25">
      <c r="A2111">
        <v>13086530</v>
      </c>
      <c r="B2111" t="s">
        <v>28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128"/>
        <v>10</v>
      </c>
      <c r="L2111">
        <f t="shared" si="129"/>
        <v>4</v>
      </c>
      <c r="M2111">
        <f t="shared" si="130"/>
        <v>2217.5529999999999</v>
      </c>
      <c r="N2111">
        <f t="shared" si="131"/>
        <v>0</v>
      </c>
    </row>
    <row r="2112" spans="1:14" x14ac:dyDescent="0.25">
      <c r="A2112">
        <v>13086530</v>
      </c>
      <c r="B2112" t="s">
        <v>28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128"/>
        <v>10</v>
      </c>
      <c r="L2112">
        <f t="shared" si="129"/>
        <v>5</v>
      </c>
      <c r="M2112">
        <f t="shared" si="130"/>
        <v>2217.5529999999999</v>
      </c>
      <c r="N2112">
        <f t="shared" si="131"/>
        <v>0</v>
      </c>
    </row>
    <row r="2113" spans="1:14" x14ac:dyDescent="0.25">
      <c r="A2113">
        <v>13086530</v>
      </c>
      <c r="B2113" t="s">
        <v>28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128"/>
        <v>10</v>
      </c>
      <c r="L2113">
        <f t="shared" si="129"/>
        <v>6</v>
      </c>
      <c r="M2113">
        <f t="shared" si="130"/>
        <v>2221.52</v>
      </c>
      <c r="N2113">
        <f t="shared" si="131"/>
        <v>0</v>
      </c>
    </row>
    <row r="2114" spans="1:14" x14ac:dyDescent="0.25">
      <c r="A2114">
        <v>13086530</v>
      </c>
      <c r="B2114" t="s">
        <v>28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128"/>
        <v>10</v>
      </c>
      <c r="L2114">
        <f t="shared" si="129"/>
        <v>7</v>
      </c>
      <c r="M2114">
        <f t="shared" si="130"/>
        <v>2223.5035000000003</v>
      </c>
      <c r="N2114">
        <f t="shared" si="131"/>
        <v>0</v>
      </c>
    </row>
    <row r="2115" spans="1:14" x14ac:dyDescent="0.25">
      <c r="A2115">
        <v>13086530</v>
      </c>
      <c r="B2115" t="s">
        <v>28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132">MONTH(C2115)</f>
        <v>10</v>
      </c>
      <c r="L2115">
        <f t="shared" ref="L2115:L2178" si="133">DAY(C2115)</f>
        <v>8</v>
      </c>
      <c r="M2115">
        <f t="shared" ref="M2115:M2178" si="134">F2115*1.9835</f>
        <v>2223.5035000000003</v>
      </c>
      <c r="N2115">
        <f t="shared" ref="N2115:N2178" si="135">(D2115-F2115)*1.9835</f>
        <v>0</v>
      </c>
    </row>
    <row r="2116" spans="1:14" x14ac:dyDescent="0.25">
      <c r="A2116">
        <v>13086530</v>
      </c>
      <c r="B2116" t="s">
        <v>28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132"/>
        <v>10</v>
      </c>
      <c r="L2116">
        <f t="shared" si="133"/>
        <v>9</v>
      </c>
      <c r="M2116">
        <f t="shared" si="134"/>
        <v>2225.4870000000001</v>
      </c>
      <c r="N2116">
        <f t="shared" si="135"/>
        <v>0</v>
      </c>
    </row>
    <row r="2117" spans="1:14" x14ac:dyDescent="0.25">
      <c r="A2117">
        <v>13086530</v>
      </c>
      <c r="B2117" t="s">
        <v>28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132"/>
        <v>10</v>
      </c>
      <c r="L2117">
        <f t="shared" si="133"/>
        <v>10</v>
      </c>
      <c r="M2117">
        <f t="shared" si="134"/>
        <v>2146.1469999999999</v>
      </c>
      <c r="N2117">
        <f t="shared" si="135"/>
        <v>0</v>
      </c>
    </row>
    <row r="2118" spans="1:14" x14ac:dyDescent="0.25">
      <c r="A2118">
        <v>13086530</v>
      </c>
      <c r="B2118" t="s">
        <v>28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132"/>
        <v>10</v>
      </c>
      <c r="L2118">
        <f t="shared" si="133"/>
        <v>11</v>
      </c>
      <c r="M2118">
        <f t="shared" si="134"/>
        <v>2084.6585</v>
      </c>
      <c r="N2118">
        <f t="shared" si="135"/>
        <v>0</v>
      </c>
    </row>
    <row r="2119" spans="1:14" x14ac:dyDescent="0.25">
      <c r="A2119">
        <v>13086530</v>
      </c>
      <c r="B2119" t="s">
        <v>28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132"/>
        <v>10</v>
      </c>
      <c r="L2119">
        <f t="shared" si="133"/>
        <v>12</v>
      </c>
      <c r="M2119">
        <f t="shared" si="134"/>
        <v>2090.6089999999999</v>
      </c>
      <c r="N2119">
        <f t="shared" si="135"/>
        <v>0</v>
      </c>
    </row>
    <row r="2120" spans="1:14" x14ac:dyDescent="0.25">
      <c r="A2120">
        <v>13086530</v>
      </c>
      <c r="B2120" t="s">
        <v>28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132"/>
        <v>10</v>
      </c>
      <c r="L2120">
        <f t="shared" si="133"/>
        <v>13</v>
      </c>
      <c r="M2120">
        <f t="shared" si="134"/>
        <v>2094.576</v>
      </c>
      <c r="N2120">
        <f t="shared" si="135"/>
        <v>0</v>
      </c>
    </row>
    <row r="2121" spans="1:14" x14ac:dyDescent="0.25">
      <c r="A2121">
        <v>13086530</v>
      </c>
      <c r="B2121" t="s">
        <v>28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132"/>
        <v>10</v>
      </c>
      <c r="L2121">
        <f t="shared" si="133"/>
        <v>14</v>
      </c>
      <c r="M2121">
        <f t="shared" si="134"/>
        <v>2086.6419999999998</v>
      </c>
      <c r="N2121">
        <f t="shared" si="135"/>
        <v>0</v>
      </c>
    </row>
    <row r="2122" spans="1:14" x14ac:dyDescent="0.25">
      <c r="A2122">
        <v>13086530</v>
      </c>
      <c r="B2122" t="s">
        <v>28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132"/>
        <v>10</v>
      </c>
      <c r="L2122">
        <f t="shared" si="133"/>
        <v>15</v>
      </c>
      <c r="M2122">
        <f t="shared" si="134"/>
        <v>2086.6419999999998</v>
      </c>
      <c r="N2122">
        <f t="shared" si="135"/>
        <v>0</v>
      </c>
    </row>
    <row r="2123" spans="1:14" x14ac:dyDescent="0.25">
      <c r="A2123">
        <v>13086530</v>
      </c>
      <c r="B2123" t="s">
        <v>28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132"/>
        <v>10</v>
      </c>
      <c r="L2123">
        <f t="shared" si="133"/>
        <v>16</v>
      </c>
      <c r="M2123">
        <f t="shared" si="134"/>
        <v>1676.0575000000001</v>
      </c>
      <c r="N2123">
        <f t="shared" si="135"/>
        <v>0</v>
      </c>
    </row>
    <row r="2124" spans="1:14" x14ac:dyDescent="0.25">
      <c r="A2124">
        <v>13086530</v>
      </c>
      <c r="B2124" t="s">
        <v>28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132"/>
        <v>10</v>
      </c>
      <c r="L2124">
        <f t="shared" si="133"/>
        <v>17</v>
      </c>
      <c r="M2124">
        <f t="shared" si="134"/>
        <v>1410.2685000000001</v>
      </c>
      <c r="N2124">
        <f t="shared" si="135"/>
        <v>0</v>
      </c>
    </row>
    <row r="2125" spans="1:14" x14ac:dyDescent="0.25">
      <c r="A2125">
        <v>13086530</v>
      </c>
      <c r="B2125" t="s">
        <v>28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132"/>
        <v>10</v>
      </c>
      <c r="L2125">
        <f t="shared" si="133"/>
        <v>18</v>
      </c>
      <c r="M2125">
        <f t="shared" si="134"/>
        <v>1418.2025000000001</v>
      </c>
      <c r="N2125">
        <f t="shared" si="135"/>
        <v>0</v>
      </c>
    </row>
    <row r="2126" spans="1:14" x14ac:dyDescent="0.25">
      <c r="A2126">
        <v>13086530</v>
      </c>
      <c r="B2126" t="s">
        <v>28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132"/>
        <v>10</v>
      </c>
      <c r="L2126">
        <f t="shared" si="133"/>
        <v>19</v>
      </c>
      <c r="M2126">
        <f t="shared" si="134"/>
        <v>1414.2355</v>
      </c>
      <c r="N2126">
        <f t="shared" si="135"/>
        <v>0</v>
      </c>
    </row>
    <row r="2127" spans="1:14" x14ac:dyDescent="0.25">
      <c r="A2127">
        <v>13086530</v>
      </c>
      <c r="B2127" t="s">
        <v>28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132"/>
        <v>10</v>
      </c>
      <c r="L2127">
        <f t="shared" si="133"/>
        <v>20</v>
      </c>
      <c r="M2127">
        <f t="shared" si="134"/>
        <v>1414.2355</v>
      </c>
      <c r="N2127">
        <f t="shared" si="135"/>
        <v>0</v>
      </c>
    </row>
    <row r="2128" spans="1:14" x14ac:dyDescent="0.25">
      <c r="A2128">
        <v>13086530</v>
      </c>
      <c r="B2128" t="s">
        <v>28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132"/>
        <v>10</v>
      </c>
      <c r="L2128">
        <f t="shared" si="133"/>
        <v>21</v>
      </c>
      <c r="M2128">
        <f t="shared" si="134"/>
        <v>1414.2355</v>
      </c>
      <c r="N2128">
        <f t="shared" si="135"/>
        <v>0</v>
      </c>
    </row>
    <row r="2129" spans="1:14" x14ac:dyDescent="0.25">
      <c r="A2129">
        <v>13086530</v>
      </c>
      <c r="B2129" t="s">
        <v>28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132"/>
        <v>10</v>
      </c>
      <c r="L2129">
        <f t="shared" si="133"/>
        <v>22</v>
      </c>
      <c r="M2129">
        <f t="shared" si="134"/>
        <v>1418.2025000000001</v>
      </c>
      <c r="N2129">
        <f t="shared" si="135"/>
        <v>0</v>
      </c>
    </row>
    <row r="2130" spans="1:14" x14ac:dyDescent="0.25">
      <c r="A2130">
        <v>13086530</v>
      </c>
      <c r="B2130" t="s">
        <v>28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132"/>
        <v>10</v>
      </c>
      <c r="L2130">
        <f t="shared" si="133"/>
        <v>23</v>
      </c>
      <c r="M2130">
        <f t="shared" si="134"/>
        <v>1418.2025000000001</v>
      </c>
      <c r="N2130">
        <f t="shared" si="135"/>
        <v>0</v>
      </c>
    </row>
    <row r="2131" spans="1:14" x14ac:dyDescent="0.25">
      <c r="A2131">
        <v>13086530</v>
      </c>
      <c r="B2131" t="s">
        <v>28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132"/>
        <v>10</v>
      </c>
      <c r="L2131">
        <f t="shared" si="133"/>
        <v>24</v>
      </c>
      <c r="M2131">
        <f t="shared" si="134"/>
        <v>1418.2025000000001</v>
      </c>
      <c r="N2131">
        <f t="shared" si="135"/>
        <v>0</v>
      </c>
    </row>
    <row r="2132" spans="1:14" x14ac:dyDescent="0.25">
      <c r="A2132">
        <v>13086530</v>
      </c>
      <c r="B2132" t="s">
        <v>28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132"/>
        <v>10</v>
      </c>
      <c r="L2132">
        <f t="shared" si="133"/>
        <v>25</v>
      </c>
      <c r="M2132">
        <f t="shared" si="134"/>
        <v>1418.2025000000001</v>
      </c>
      <c r="N2132">
        <f t="shared" si="135"/>
        <v>0</v>
      </c>
    </row>
    <row r="2133" spans="1:14" x14ac:dyDescent="0.25">
      <c r="A2133">
        <v>13086530</v>
      </c>
      <c r="B2133" t="s">
        <v>28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132"/>
        <v>10</v>
      </c>
      <c r="L2133">
        <f t="shared" si="133"/>
        <v>26</v>
      </c>
      <c r="M2133">
        <f t="shared" si="134"/>
        <v>1414.2355</v>
      </c>
      <c r="N2133">
        <f t="shared" si="135"/>
        <v>0</v>
      </c>
    </row>
    <row r="2134" spans="1:14" x14ac:dyDescent="0.25">
      <c r="A2134">
        <v>13086530</v>
      </c>
      <c r="B2134" t="s">
        <v>28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132"/>
        <v>10</v>
      </c>
      <c r="L2134">
        <f t="shared" si="133"/>
        <v>27</v>
      </c>
      <c r="M2134">
        <f t="shared" si="134"/>
        <v>1414.2355</v>
      </c>
      <c r="N2134">
        <f t="shared" si="135"/>
        <v>0</v>
      </c>
    </row>
    <row r="2135" spans="1:14" x14ac:dyDescent="0.25">
      <c r="A2135">
        <v>13086530</v>
      </c>
      <c r="B2135" t="s">
        <v>28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132"/>
        <v>10</v>
      </c>
      <c r="L2135">
        <f t="shared" si="133"/>
        <v>28</v>
      </c>
      <c r="M2135">
        <f t="shared" si="134"/>
        <v>1414.2355</v>
      </c>
      <c r="N2135">
        <f t="shared" si="135"/>
        <v>0</v>
      </c>
    </row>
    <row r="2136" spans="1:14" x14ac:dyDescent="0.25">
      <c r="A2136">
        <v>13086530</v>
      </c>
      <c r="B2136" t="s">
        <v>28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132"/>
        <v>10</v>
      </c>
      <c r="L2136">
        <f t="shared" si="133"/>
        <v>29</v>
      </c>
      <c r="M2136">
        <f t="shared" si="134"/>
        <v>1418.2025000000001</v>
      </c>
      <c r="N2136">
        <f t="shared" si="135"/>
        <v>0</v>
      </c>
    </row>
    <row r="2137" spans="1:14" x14ac:dyDescent="0.25">
      <c r="A2137">
        <v>13086530</v>
      </c>
      <c r="B2137" t="s">
        <v>28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132"/>
        <v>10</v>
      </c>
      <c r="L2137">
        <f t="shared" si="133"/>
        <v>30</v>
      </c>
      <c r="M2137">
        <f t="shared" si="134"/>
        <v>1440.021</v>
      </c>
      <c r="N2137">
        <f t="shared" si="135"/>
        <v>0</v>
      </c>
    </row>
    <row r="2138" spans="1:14" x14ac:dyDescent="0.25">
      <c r="A2138">
        <v>13086530</v>
      </c>
      <c r="B2138" t="s">
        <v>28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132"/>
        <v>10</v>
      </c>
      <c r="L2138">
        <f t="shared" si="133"/>
        <v>31</v>
      </c>
      <c r="M2138">
        <f t="shared" si="134"/>
        <v>1249.605</v>
      </c>
      <c r="N2138">
        <f t="shared" si="135"/>
        <v>47.603999999999999</v>
      </c>
    </row>
    <row r="2139" spans="1:14" x14ac:dyDescent="0.25">
      <c r="A2139">
        <v>13086530</v>
      </c>
      <c r="B2139" t="s">
        <v>28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132"/>
        <v>11</v>
      </c>
      <c r="L2139">
        <f t="shared" si="133"/>
        <v>1</v>
      </c>
      <c r="M2139">
        <f t="shared" si="134"/>
        <v>1287.2915</v>
      </c>
      <c r="N2139">
        <f t="shared" si="135"/>
        <v>0</v>
      </c>
    </row>
    <row r="2140" spans="1:14" x14ac:dyDescent="0.25">
      <c r="A2140">
        <v>13086530</v>
      </c>
      <c r="B2140" t="s">
        <v>28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132"/>
        <v>11</v>
      </c>
      <c r="L2140">
        <f t="shared" si="133"/>
        <v>2</v>
      </c>
      <c r="M2140">
        <f t="shared" si="134"/>
        <v>1322.9945</v>
      </c>
      <c r="N2140">
        <f t="shared" si="135"/>
        <v>0</v>
      </c>
    </row>
    <row r="2141" spans="1:14" x14ac:dyDescent="0.25">
      <c r="A2141">
        <v>13086530</v>
      </c>
      <c r="B2141" t="s">
        <v>28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132"/>
        <v>11</v>
      </c>
      <c r="L2141">
        <f t="shared" si="133"/>
        <v>3</v>
      </c>
      <c r="M2141">
        <f t="shared" si="134"/>
        <v>0</v>
      </c>
      <c r="N2141">
        <f t="shared" si="135"/>
        <v>1360.681</v>
      </c>
    </row>
    <row r="2142" spans="1:14" x14ac:dyDescent="0.25">
      <c r="A2142">
        <v>13086530</v>
      </c>
      <c r="B2142" t="s">
        <v>28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132"/>
        <v>11</v>
      </c>
      <c r="L2142">
        <f t="shared" si="133"/>
        <v>4</v>
      </c>
      <c r="M2142">
        <f t="shared" si="134"/>
        <v>0</v>
      </c>
      <c r="N2142">
        <f t="shared" si="135"/>
        <v>1442.0045</v>
      </c>
    </row>
    <row r="2143" spans="1:14" x14ac:dyDescent="0.25">
      <c r="A2143">
        <v>13086530</v>
      </c>
      <c r="B2143" t="s">
        <v>28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132"/>
        <v>11</v>
      </c>
      <c r="L2143">
        <f t="shared" si="133"/>
        <v>5</v>
      </c>
      <c r="M2143">
        <f t="shared" si="134"/>
        <v>0</v>
      </c>
      <c r="N2143">
        <f t="shared" si="135"/>
        <v>1445.9715000000001</v>
      </c>
    </row>
    <row r="2144" spans="1:14" x14ac:dyDescent="0.25">
      <c r="A2144">
        <v>13086530</v>
      </c>
      <c r="B2144" t="s">
        <v>28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132"/>
        <v>11</v>
      </c>
      <c r="L2144">
        <f t="shared" si="133"/>
        <v>6</v>
      </c>
      <c r="M2144">
        <f t="shared" si="134"/>
        <v>0</v>
      </c>
      <c r="N2144">
        <f t="shared" si="135"/>
        <v>1436.0540000000001</v>
      </c>
    </row>
    <row r="2145" spans="1:14" x14ac:dyDescent="0.25">
      <c r="A2145">
        <v>13086530</v>
      </c>
      <c r="B2145" t="s">
        <v>28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132"/>
        <v>11</v>
      </c>
      <c r="L2145">
        <f t="shared" si="133"/>
        <v>7</v>
      </c>
      <c r="M2145">
        <f t="shared" si="134"/>
        <v>0</v>
      </c>
      <c r="N2145">
        <f t="shared" si="135"/>
        <v>1428.1200000000001</v>
      </c>
    </row>
    <row r="2146" spans="1:14" x14ac:dyDescent="0.25">
      <c r="A2146">
        <v>13086530</v>
      </c>
      <c r="B2146" t="s">
        <v>28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132"/>
        <v>11</v>
      </c>
      <c r="L2146">
        <f t="shared" si="133"/>
        <v>8</v>
      </c>
      <c r="M2146">
        <f t="shared" si="134"/>
        <v>0</v>
      </c>
      <c r="N2146">
        <f t="shared" si="135"/>
        <v>1432.087</v>
      </c>
    </row>
    <row r="2147" spans="1:14" x14ac:dyDescent="0.25">
      <c r="A2147">
        <v>13086530</v>
      </c>
      <c r="B2147" t="s">
        <v>28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132"/>
        <v>11</v>
      </c>
      <c r="L2147">
        <f t="shared" si="133"/>
        <v>9</v>
      </c>
      <c r="M2147">
        <f t="shared" si="134"/>
        <v>0</v>
      </c>
      <c r="N2147">
        <f t="shared" si="135"/>
        <v>1432.087</v>
      </c>
    </row>
    <row r="2148" spans="1:14" x14ac:dyDescent="0.25">
      <c r="A2148">
        <v>13086530</v>
      </c>
      <c r="B2148" t="s">
        <v>28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132"/>
        <v>11</v>
      </c>
      <c r="L2148">
        <f t="shared" si="133"/>
        <v>10</v>
      </c>
      <c r="M2148">
        <f t="shared" si="134"/>
        <v>0</v>
      </c>
      <c r="N2148">
        <f t="shared" si="135"/>
        <v>1223.8195000000001</v>
      </c>
    </row>
    <row r="2149" spans="1:14" x14ac:dyDescent="0.25">
      <c r="A2149">
        <v>13086530</v>
      </c>
      <c r="B2149" t="s">
        <v>28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132"/>
        <v>11</v>
      </c>
      <c r="L2149">
        <f t="shared" si="133"/>
        <v>11</v>
      </c>
      <c r="M2149">
        <f t="shared" si="134"/>
        <v>0</v>
      </c>
      <c r="N2149">
        <f t="shared" si="135"/>
        <v>1069.1065000000001</v>
      </c>
    </row>
    <row r="2150" spans="1:14" x14ac:dyDescent="0.25">
      <c r="A2150">
        <v>13086530</v>
      </c>
      <c r="B2150" t="s">
        <v>28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132"/>
        <v>11</v>
      </c>
      <c r="L2150">
        <f t="shared" si="133"/>
        <v>12</v>
      </c>
      <c r="M2150">
        <f t="shared" si="134"/>
        <v>0</v>
      </c>
      <c r="N2150">
        <f t="shared" si="135"/>
        <v>1104.8095000000001</v>
      </c>
    </row>
    <row r="2151" spans="1:14" x14ac:dyDescent="0.25">
      <c r="A2151">
        <v>13086530</v>
      </c>
      <c r="B2151" t="s">
        <v>28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132"/>
        <v>11</v>
      </c>
      <c r="L2151">
        <f t="shared" si="133"/>
        <v>13</v>
      </c>
      <c r="M2151">
        <f t="shared" si="134"/>
        <v>0</v>
      </c>
      <c r="N2151">
        <f t="shared" si="135"/>
        <v>1104.8095000000001</v>
      </c>
    </row>
    <row r="2152" spans="1:14" x14ac:dyDescent="0.25">
      <c r="A2152">
        <v>13086530</v>
      </c>
      <c r="B2152" t="s">
        <v>28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132"/>
        <v>11</v>
      </c>
      <c r="L2152">
        <f t="shared" si="133"/>
        <v>14</v>
      </c>
      <c r="M2152">
        <f t="shared" si="134"/>
        <v>0</v>
      </c>
      <c r="N2152">
        <f t="shared" si="135"/>
        <v>1104.8095000000001</v>
      </c>
    </row>
    <row r="2153" spans="1:14" x14ac:dyDescent="0.25">
      <c r="A2153">
        <v>13086530</v>
      </c>
      <c r="B2153" t="s">
        <v>28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132"/>
        <v>11</v>
      </c>
      <c r="L2153">
        <f t="shared" si="133"/>
        <v>15</v>
      </c>
      <c r="M2153">
        <f t="shared" si="134"/>
        <v>0</v>
      </c>
      <c r="N2153">
        <f t="shared" si="135"/>
        <v>1100.8425</v>
      </c>
    </row>
    <row r="2154" spans="1:14" x14ac:dyDescent="0.25">
      <c r="A2154">
        <v>13086530</v>
      </c>
      <c r="B2154" t="s">
        <v>28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132"/>
        <v>11</v>
      </c>
      <c r="L2154">
        <f t="shared" si="133"/>
        <v>16</v>
      </c>
      <c r="M2154">
        <f t="shared" si="134"/>
        <v>0</v>
      </c>
      <c r="N2154">
        <f t="shared" si="135"/>
        <v>1096.8755000000001</v>
      </c>
    </row>
    <row r="2155" spans="1:14" x14ac:dyDescent="0.25">
      <c r="A2155">
        <v>13086530</v>
      </c>
      <c r="B2155" t="s">
        <v>28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132"/>
        <v>11</v>
      </c>
      <c r="L2155">
        <f t="shared" si="133"/>
        <v>17</v>
      </c>
      <c r="M2155">
        <f t="shared" si="134"/>
        <v>0</v>
      </c>
      <c r="N2155">
        <f t="shared" si="135"/>
        <v>509.7595</v>
      </c>
    </row>
    <row r="2156" spans="1:14" x14ac:dyDescent="0.25">
      <c r="A2156">
        <v>13086530</v>
      </c>
      <c r="B2156" t="s">
        <v>28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132"/>
        <v>11</v>
      </c>
      <c r="L2156">
        <f t="shared" si="133"/>
        <v>18</v>
      </c>
      <c r="M2156">
        <f t="shared" si="134"/>
        <v>0</v>
      </c>
      <c r="N2156">
        <f t="shared" si="135"/>
        <v>0</v>
      </c>
    </row>
    <row r="2157" spans="1:14" x14ac:dyDescent="0.25">
      <c r="A2157">
        <v>13086530</v>
      </c>
      <c r="B2157" t="s">
        <v>28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132"/>
        <v>11</v>
      </c>
      <c r="L2157">
        <f t="shared" si="133"/>
        <v>19</v>
      </c>
      <c r="M2157">
        <f t="shared" si="134"/>
        <v>0</v>
      </c>
      <c r="N2157">
        <f t="shared" si="135"/>
        <v>0</v>
      </c>
    </row>
    <row r="2158" spans="1:14" x14ac:dyDescent="0.25">
      <c r="A2158">
        <v>13086530</v>
      </c>
      <c r="B2158" t="s">
        <v>28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132"/>
        <v>11</v>
      </c>
      <c r="L2158">
        <f t="shared" si="133"/>
        <v>20</v>
      </c>
      <c r="M2158">
        <f t="shared" si="134"/>
        <v>0</v>
      </c>
      <c r="N2158">
        <f t="shared" si="135"/>
        <v>0</v>
      </c>
    </row>
    <row r="2159" spans="1:14" x14ac:dyDescent="0.25">
      <c r="A2159">
        <v>13086530</v>
      </c>
      <c r="B2159" t="s">
        <v>28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132"/>
        <v>11</v>
      </c>
      <c r="L2159">
        <f t="shared" si="133"/>
        <v>21</v>
      </c>
      <c r="M2159">
        <f t="shared" si="134"/>
        <v>0</v>
      </c>
      <c r="N2159">
        <f t="shared" si="135"/>
        <v>0</v>
      </c>
    </row>
    <row r="2160" spans="1:14" x14ac:dyDescent="0.25">
      <c r="A2160">
        <v>13086530</v>
      </c>
      <c r="B2160" t="s">
        <v>28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132"/>
        <v>11</v>
      </c>
      <c r="L2160">
        <f t="shared" si="133"/>
        <v>22</v>
      </c>
      <c r="M2160">
        <f t="shared" si="134"/>
        <v>0</v>
      </c>
      <c r="N2160">
        <f t="shared" si="135"/>
        <v>0</v>
      </c>
    </row>
    <row r="2161" spans="1:14" x14ac:dyDescent="0.25">
      <c r="A2161">
        <v>13086530</v>
      </c>
      <c r="B2161" t="s">
        <v>28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132"/>
        <v>11</v>
      </c>
      <c r="L2161">
        <f t="shared" si="133"/>
        <v>23</v>
      </c>
      <c r="M2161">
        <f t="shared" si="134"/>
        <v>0</v>
      </c>
      <c r="N2161">
        <f t="shared" si="135"/>
        <v>0</v>
      </c>
    </row>
    <row r="2162" spans="1:14" x14ac:dyDescent="0.25">
      <c r="A2162">
        <v>13086530</v>
      </c>
      <c r="B2162" t="s">
        <v>28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132"/>
        <v>11</v>
      </c>
      <c r="L2162">
        <f t="shared" si="133"/>
        <v>24</v>
      </c>
      <c r="M2162">
        <f t="shared" si="134"/>
        <v>0</v>
      </c>
      <c r="N2162">
        <f t="shared" si="135"/>
        <v>0</v>
      </c>
    </row>
    <row r="2163" spans="1:14" x14ac:dyDescent="0.25">
      <c r="A2163">
        <v>13086530</v>
      </c>
      <c r="B2163" t="s">
        <v>28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132"/>
        <v>11</v>
      </c>
      <c r="L2163">
        <f t="shared" si="133"/>
        <v>25</v>
      </c>
      <c r="M2163">
        <f t="shared" si="134"/>
        <v>0</v>
      </c>
      <c r="N2163">
        <f t="shared" si="135"/>
        <v>0</v>
      </c>
    </row>
    <row r="2164" spans="1:14" x14ac:dyDescent="0.25">
      <c r="A2164">
        <v>13086530</v>
      </c>
      <c r="B2164" t="s">
        <v>28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132"/>
        <v>11</v>
      </c>
      <c r="L2164">
        <f t="shared" si="133"/>
        <v>26</v>
      </c>
      <c r="M2164">
        <f t="shared" si="134"/>
        <v>0</v>
      </c>
      <c r="N2164">
        <f t="shared" si="135"/>
        <v>0</v>
      </c>
    </row>
    <row r="2165" spans="1:14" x14ac:dyDescent="0.25">
      <c r="A2165">
        <v>13086530</v>
      </c>
      <c r="B2165" t="s">
        <v>28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132"/>
        <v>11</v>
      </c>
      <c r="L2165">
        <f t="shared" si="133"/>
        <v>27</v>
      </c>
      <c r="M2165">
        <f t="shared" si="134"/>
        <v>0</v>
      </c>
      <c r="N2165">
        <f t="shared" si="135"/>
        <v>0</v>
      </c>
    </row>
    <row r="2166" spans="1:14" x14ac:dyDescent="0.25">
      <c r="A2166">
        <v>13086530</v>
      </c>
      <c r="B2166" t="s">
        <v>28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132"/>
        <v>11</v>
      </c>
      <c r="L2166">
        <f t="shared" si="133"/>
        <v>28</v>
      </c>
      <c r="M2166">
        <f t="shared" si="134"/>
        <v>0</v>
      </c>
      <c r="N2166">
        <f t="shared" si="135"/>
        <v>0</v>
      </c>
    </row>
    <row r="2167" spans="1:14" x14ac:dyDescent="0.25">
      <c r="A2167">
        <v>13086530</v>
      </c>
      <c r="B2167" t="s">
        <v>28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132"/>
        <v>11</v>
      </c>
      <c r="L2167">
        <f t="shared" si="133"/>
        <v>29</v>
      </c>
      <c r="M2167">
        <f t="shared" si="134"/>
        <v>0</v>
      </c>
      <c r="N2167">
        <f t="shared" si="135"/>
        <v>0</v>
      </c>
    </row>
    <row r="2168" spans="1:14" x14ac:dyDescent="0.25">
      <c r="A2168">
        <v>13086530</v>
      </c>
      <c r="B2168" t="s">
        <v>28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132"/>
        <v>11</v>
      </c>
      <c r="L2168">
        <f t="shared" si="133"/>
        <v>30</v>
      </c>
      <c r="M2168">
        <f t="shared" si="134"/>
        <v>0</v>
      </c>
      <c r="N2168">
        <f t="shared" si="135"/>
        <v>0</v>
      </c>
    </row>
    <row r="2169" spans="1:14" x14ac:dyDescent="0.25">
      <c r="A2169">
        <v>13086530</v>
      </c>
      <c r="B2169" t="s">
        <v>28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132"/>
        <v>12</v>
      </c>
      <c r="L2169">
        <f t="shared" si="133"/>
        <v>1</v>
      </c>
      <c r="M2169">
        <f t="shared" si="134"/>
        <v>0</v>
      </c>
      <c r="N2169">
        <f t="shared" si="135"/>
        <v>0</v>
      </c>
    </row>
    <row r="2170" spans="1:14" x14ac:dyDescent="0.25">
      <c r="A2170">
        <v>13086530</v>
      </c>
      <c r="B2170" t="s">
        <v>28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132"/>
        <v>12</v>
      </c>
      <c r="L2170">
        <f t="shared" si="133"/>
        <v>2</v>
      </c>
      <c r="M2170">
        <f t="shared" si="134"/>
        <v>0</v>
      </c>
      <c r="N2170">
        <f t="shared" si="135"/>
        <v>0</v>
      </c>
    </row>
    <row r="2171" spans="1:14" x14ac:dyDescent="0.25">
      <c r="A2171">
        <v>13086530</v>
      </c>
      <c r="B2171" t="s">
        <v>28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132"/>
        <v>12</v>
      </c>
      <c r="L2171">
        <f t="shared" si="133"/>
        <v>3</v>
      </c>
      <c r="M2171">
        <f t="shared" si="134"/>
        <v>0</v>
      </c>
      <c r="N2171">
        <f t="shared" si="135"/>
        <v>0</v>
      </c>
    </row>
    <row r="2172" spans="1:14" x14ac:dyDescent="0.25">
      <c r="A2172">
        <v>13086530</v>
      </c>
      <c r="B2172" t="s">
        <v>28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132"/>
        <v>12</v>
      </c>
      <c r="L2172">
        <f t="shared" si="133"/>
        <v>4</v>
      </c>
      <c r="M2172">
        <f t="shared" si="134"/>
        <v>0</v>
      </c>
      <c r="N2172">
        <f t="shared" si="135"/>
        <v>0</v>
      </c>
    </row>
    <row r="2173" spans="1:14" x14ac:dyDescent="0.25">
      <c r="A2173">
        <v>13086530</v>
      </c>
      <c r="B2173" t="s">
        <v>28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132"/>
        <v>12</v>
      </c>
      <c r="L2173">
        <f t="shared" si="133"/>
        <v>5</v>
      </c>
      <c r="M2173">
        <f t="shared" si="134"/>
        <v>0</v>
      </c>
      <c r="N2173">
        <f t="shared" si="135"/>
        <v>0</v>
      </c>
    </row>
    <row r="2174" spans="1:14" x14ac:dyDescent="0.25">
      <c r="A2174">
        <v>13086530</v>
      </c>
      <c r="B2174" t="s">
        <v>28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132"/>
        <v>12</v>
      </c>
      <c r="L2174">
        <f t="shared" si="133"/>
        <v>6</v>
      </c>
      <c r="M2174">
        <f t="shared" si="134"/>
        <v>0</v>
      </c>
      <c r="N2174">
        <f t="shared" si="135"/>
        <v>0</v>
      </c>
    </row>
    <row r="2175" spans="1:14" x14ac:dyDescent="0.25">
      <c r="A2175">
        <v>13086530</v>
      </c>
      <c r="B2175" t="s">
        <v>28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132"/>
        <v>12</v>
      </c>
      <c r="L2175">
        <f t="shared" si="133"/>
        <v>7</v>
      </c>
      <c r="M2175">
        <f t="shared" si="134"/>
        <v>0</v>
      </c>
      <c r="N2175">
        <f t="shared" si="135"/>
        <v>0</v>
      </c>
    </row>
    <row r="2176" spans="1:14" x14ac:dyDescent="0.25">
      <c r="A2176">
        <v>13086530</v>
      </c>
      <c r="B2176" t="s">
        <v>28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132"/>
        <v>12</v>
      </c>
      <c r="L2176">
        <f t="shared" si="133"/>
        <v>8</v>
      </c>
      <c r="M2176">
        <f t="shared" si="134"/>
        <v>0</v>
      </c>
      <c r="N2176">
        <f t="shared" si="135"/>
        <v>0</v>
      </c>
    </row>
    <row r="2177" spans="1:14" x14ac:dyDescent="0.25">
      <c r="A2177">
        <v>13086530</v>
      </c>
      <c r="B2177" t="s">
        <v>28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132"/>
        <v>12</v>
      </c>
      <c r="L2177">
        <f t="shared" si="133"/>
        <v>9</v>
      </c>
      <c r="M2177">
        <f t="shared" si="134"/>
        <v>0</v>
      </c>
      <c r="N2177">
        <f t="shared" si="135"/>
        <v>0</v>
      </c>
    </row>
    <row r="2178" spans="1:14" x14ac:dyDescent="0.25">
      <c r="A2178">
        <v>13086530</v>
      </c>
      <c r="B2178" t="s">
        <v>28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132"/>
        <v>12</v>
      </c>
      <c r="L2178">
        <f t="shared" si="133"/>
        <v>10</v>
      </c>
      <c r="M2178">
        <f t="shared" si="134"/>
        <v>0</v>
      </c>
      <c r="N2178">
        <f t="shared" si="135"/>
        <v>0</v>
      </c>
    </row>
    <row r="2179" spans="1:14" x14ac:dyDescent="0.25">
      <c r="A2179">
        <v>13086530</v>
      </c>
      <c r="B2179" t="s">
        <v>28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36">MONTH(C2179)</f>
        <v>12</v>
      </c>
      <c r="L2179">
        <f t="shared" ref="L2179:L2242" si="137">DAY(C2179)</f>
        <v>11</v>
      </c>
      <c r="M2179">
        <f t="shared" ref="M2179:M2242" si="138">F2179*1.9835</f>
        <v>0</v>
      </c>
      <c r="N2179">
        <f t="shared" ref="N2179:N2242" si="139">(D2179-F2179)*1.9835</f>
        <v>0</v>
      </c>
    </row>
    <row r="2180" spans="1:14" x14ac:dyDescent="0.25">
      <c r="A2180">
        <v>13086530</v>
      </c>
      <c r="B2180" t="s">
        <v>28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36"/>
        <v>12</v>
      </c>
      <c r="L2180">
        <f t="shared" si="137"/>
        <v>12</v>
      </c>
      <c r="M2180">
        <f t="shared" si="138"/>
        <v>0</v>
      </c>
      <c r="N2180">
        <f t="shared" si="139"/>
        <v>0</v>
      </c>
    </row>
    <row r="2181" spans="1:14" x14ac:dyDescent="0.25">
      <c r="A2181">
        <v>13086530</v>
      </c>
      <c r="B2181" t="s">
        <v>28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36"/>
        <v>12</v>
      </c>
      <c r="L2181">
        <f t="shared" si="137"/>
        <v>13</v>
      </c>
      <c r="M2181">
        <f t="shared" si="138"/>
        <v>0</v>
      </c>
      <c r="N2181">
        <f t="shared" si="139"/>
        <v>0</v>
      </c>
    </row>
    <row r="2182" spans="1:14" x14ac:dyDescent="0.25">
      <c r="A2182">
        <v>13086530</v>
      </c>
      <c r="B2182" t="s">
        <v>28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36"/>
        <v>12</v>
      </c>
      <c r="L2182">
        <f t="shared" si="137"/>
        <v>14</v>
      </c>
      <c r="M2182">
        <f t="shared" si="138"/>
        <v>0</v>
      </c>
      <c r="N2182">
        <f t="shared" si="139"/>
        <v>0</v>
      </c>
    </row>
    <row r="2183" spans="1:14" x14ac:dyDescent="0.25">
      <c r="A2183">
        <v>13086530</v>
      </c>
      <c r="B2183" t="s">
        <v>28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36"/>
        <v>12</v>
      </c>
      <c r="L2183">
        <f t="shared" si="137"/>
        <v>15</v>
      </c>
      <c r="M2183">
        <f t="shared" si="138"/>
        <v>0</v>
      </c>
      <c r="N2183">
        <f t="shared" si="139"/>
        <v>0</v>
      </c>
    </row>
    <row r="2184" spans="1:14" x14ac:dyDescent="0.25">
      <c r="A2184">
        <v>13086530</v>
      </c>
      <c r="B2184" t="s">
        <v>28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36"/>
        <v>12</v>
      </c>
      <c r="L2184">
        <f t="shared" si="137"/>
        <v>16</v>
      </c>
      <c r="M2184">
        <f t="shared" si="138"/>
        <v>0</v>
      </c>
      <c r="N2184">
        <f t="shared" si="139"/>
        <v>0</v>
      </c>
    </row>
    <row r="2185" spans="1:14" x14ac:dyDescent="0.25">
      <c r="A2185">
        <v>13086530</v>
      </c>
      <c r="B2185" t="s">
        <v>28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36"/>
        <v>12</v>
      </c>
      <c r="L2185">
        <f t="shared" si="137"/>
        <v>17</v>
      </c>
      <c r="M2185">
        <f t="shared" si="138"/>
        <v>0</v>
      </c>
      <c r="N2185">
        <f t="shared" si="139"/>
        <v>0</v>
      </c>
    </row>
    <row r="2186" spans="1:14" x14ac:dyDescent="0.25">
      <c r="A2186">
        <v>13086530</v>
      </c>
      <c r="B2186" t="s">
        <v>28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36"/>
        <v>12</v>
      </c>
      <c r="L2186">
        <f t="shared" si="137"/>
        <v>18</v>
      </c>
      <c r="M2186">
        <f t="shared" si="138"/>
        <v>0</v>
      </c>
      <c r="N2186">
        <f t="shared" si="139"/>
        <v>0</v>
      </c>
    </row>
    <row r="2187" spans="1:14" x14ac:dyDescent="0.25">
      <c r="A2187">
        <v>13086530</v>
      </c>
      <c r="B2187" t="s">
        <v>28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36"/>
        <v>12</v>
      </c>
      <c r="L2187">
        <f t="shared" si="137"/>
        <v>19</v>
      </c>
      <c r="M2187">
        <f t="shared" si="138"/>
        <v>0</v>
      </c>
      <c r="N2187">
        <f t="shared" si="139"/>
        <v>0</v>
      </c>
    </row>
    <row r="2188" spans="1:14" x14ac:dyDescent="0.25">
      <c r="A2188">
        <v>13086530</v>
      </c>
      <c r="B2188" t="s">
        <v>28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36"/>
        <v>12</v>
      </c>
      <c r="L2188">
        <f t="shared" si="137"/>
        <v>20</v>
      </c>
      <c r="M2188">
        <f t="shared" si="138"/>
        <v>0</v>
      </c>
      <c r="N2188">
        <f t="shared" si="139"/>
        <v>0</v>
      </c>
    </row>
    <row r="2189" spans="1:14" x14ac:dyDescent="0.25">
      <c r="A2189">
        <v>13086530</v>
      </c>
      <c r="B2189" t="s">
        <v>28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36"/>
        <v>12</v>
      </c>
      <c r="L2189">
        <f t="shared" si="137"/>
        <v>21</v>
      </c>
      <c r="M2189">
        <f t="shared" si="138"/>
        <v>0</v>
      </c>
      <c r="N2189">
        <f t="shared" si="139"/>
        <v>0</v>
      </c>
    </row>
    <row r="2190" spans="1:14" x14ac:dyDescent="0.25">
      <c r="A2190">
        <v>13086530</v>
      </c>
      <c r="B2190" t="s">
        <v>28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36"/>
        <v>12</v>
      </c>
      <c r="L2190">
        <f t="shared" si="137"/>
        <v>22</v>
      </c>
      <c r="M2190">
        <f t="shared" si="138"/>
        <v>0</v>
      </c>
      <c r="N2190">
        <f t="shared" si="139"/>
        <v>0</v>
      </c>
    </row>
    <row r="2191" spans="1:14" x14ac:dyDescent="0.25">
      <c r="A2191">
        <v>13086530</v>
      </c>
      <c r="B2191" t="s">
        <v>28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36"/>
        <v>12</v>
      </c>
      <c r="L2191">
        <f t="shared" si="137"/>
        <v>23</v>
      </c>
      <c r="M2191">
        <f t="shared" si="138"/>
        <v>0</v>
      </c>
      <c r="N2191">
        <f t="shared" si="139"/>
        <v>0</v>
      </c>
    </row>
    <row r="2192" spans="1:14" x14ac:dyDescent="0.25">
      <c r="A2192">
        <v>13086530</v>
      </c>
      <c r="B2192" t="s">
        <v>28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36"/>
        <v>12</v>
      </c>
      <c r="L2192">
        <f t="shared" si="137"/>
        <v>24</v>
      </c>
      <c r="M2192">
        <f t="shared" si="138"/>
        <v>0</v>
      </c>
      <c r="N2192">
        <f t="shared" si="139"/>
        <v>0</v>
      </c>
    </row>
    <row r="2193" spans="1:14" x14ac:dyDescent="0.25">
      <c r="A2193">
        <v>13086530</v>
      </c>
      <c r="B2193" t="s">
        <v>28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36"/>
        <v>12</v>
      </c>
      <c r="L2193">
        <f t="shared" si="137"/>
        <v>25</v>
      </c>
      <c r="M2193">
        <f t="shared" si="138"/>
        <v>0</v>
      </c>
      <c r="N2193">
        <f t="shared" si="139"/>
        <v>0</v>
      </c>
    </row>
    <row r="2194" spans="1:14" x14ac:dyDescent="0.25">
      <c r="A2194">
        <v>13086530</v>
      </c>
      <c r="B2194" t="s">
        <v>28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36"/>
        <v>12</v>
      </c>
      <c r="L2194">
        <f t="shared" si="137"/>
        <v>26</v>
      </c>
      <c r="M2194">
        <f t="shared" si="138"/>
        <v>0</v>
      </c>
      <c r="N2194">
        <f t="shared" si="139"/>
        <v>0</v>
      </c>
    </row>
    <row r="2195" spans="1:14" x14ac:dyDescent="0.25">
      <c r="A2195">
        <v>13086530</v>
      </c>
      <c r="B2195" t="s">
        <v>28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36"/>
        <v>12</v>
      </c>
      <c r="L2195">
        <f t="shared" si="137"/>
        <v>27</v>
      </c>
      <c r="M2195">
        <f t="shared" si="138"/>
        <v>0</v>
      </c>
      <c r="N2195">
        <f t="shared" si="139"/>
        <v>0</v>
      </c>
    </row>
    <row r="2196" spans="1:14" x14ac:dyDescent="0.25">
      <c r="A2196">
        <v>13086530</v>
      </c>
      <c r="B2196" t="s">
        <v>28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36"/>
        <v>12</v>
      </c>
      <c r="L2196">
        <f t="shared" si="137"/>
        <v>28</v>
      </c>
      <c r="M2196">
        <f t="shared" si="138"/>
        <v>0</v>
      </c>
      <c r="N2196">
        <f t="shared" si="139"/>
        <v>0</v>
      </c>
    </row>
    <row r="2197" spans="1:14" x14ac:dyDescent="0.25">
      <c r="A2197">
        <v>13086530</v>
      </c>
      <c r="B2197" t="s">
        <v>28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36"/>
        <v>12</v>
      </c>
      <c r="L2197">
        <f t="shared" si="137"/>
        <v>29</v>
      </c>
      <c r="M2197">
        <f t="shared" si="138"/>
        <v>0</v>
      </c>
      <c r="N2197">
        <f t="shared" si="139"/>
        <v>0</v>
      </c>
    </row>
    <row r="2198" spans="1:14" x14ac:dyDescent="0.25">
      <c r="A2198">
        <v>13086530</v>
      </c>
      <c r="B2198" t="s">
        <v>28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36"/>
        <v>12</v>
      </c>
      <c r="L2198">
        <f t="shared" si="137"/>
        <v>30</v>
      </c>
      <c r="M2198">
        <f t="shared" si="138"/>
        <v>0</v>
      </c>
      <c r="N2198">
        <f t="shared" si="139"/>
        <v>0</v>
      </c>
    </row>
    <row r="2199" spans="1:14" x14ac:dyDescent="0.25">
      <c r="A2199">
        <v>13086530</v>
      </c>
      <c r="B2199" t="s">
        <v>28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36"/>
        <v>12</v>
      </c>
      <c r="L2199">
        <f t="shared" si="137"/>
        <v>31</v>
      </c>
      <c r="M2199">
        <f t="shared" si="138"/>
        <v>0</v>
      </c>
      <c r="N2199">
        <f t="shared" si="139"/>
        <v>0</v>
      </c>
    </row>
    <row r="2200" spans="1:14" x14ac:dyDescent="0.25">
      <c r="A2200">
        <v>13086530</v>
      </c>
      <c r="B2200" t="s">
        <v>28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36"/>
        <v>1</v>
      </c>
      <c r="L2200">
        <f t="shared" si="137"/>
        <v>1</v>
      </c>
      <c r="M2200">
        <f t="shared" si="138"/>
        <v>0</v>
      </c>
      <c r="N2200">
        <f t="shared" si="139"/>
        <v>0</v>
      </c>
    </row>
    <row r="2201" spans="1:14" x14ac:dyDescent="0.25">
      <c r="A2201">
        <v>13086530</v>
      </c>
      <c r="B2201" t="s">
        <v>28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36"/>
        <v>1</v>
      </c>
      <c r="L2201">
        <f t="shared" si="137"/>
        <v>2</v>
      </c>
      <c r="M2201">
        <f t="shared" si="138"/>
        <v>0</v>
      </c>
      <c r="N2201">
        <f t="shared" si="139"/>
        <v>0</v>
      </c>
    </row>
    <row r="2202" spans="1:14" x14ac:dyDescent="0.25">
      <c r="A2202">
        <v>13086530</v>
      </c>
      <c r="B2202" t="s">
        <v>28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36"/>
        <v>1</v>
      </c>
      <c r="L2202">
        <f t="shared" si="137"/>
        <v>3</v>
      </c>
      <c r="M2202">
        <f t="shared" si="138"/>
        <v>0</v>
      </c>
      <c r="N2202">
        <f t="shared" si="139"/>
        <v>0</v>
      </c>
    </row>
    <row r="2203" spans="1:14" x14ac:dyDescent="0.25">
      <c r="A2203">
        <v>13086530</v>
      </c>
      <c r="B2203" t="s">
        <v>28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36"/>
        <v>1</v>
      </c>
      <c r="L2203">
        <f t="shared" si="137"/>
        <v>4</v>
      </c>
      <c r="M2203">
        <f t="shared" si="138"/>
        <v>0</v>
      </c>
      <c r="N2203">
        <f t="shared" si="139"/>
        <v>0</v>
      </c>
    </row>
    <row r="2204" spans="1:14" x14ac:dyDescent="0.25">
      <c r="A2204">
        <v>13086530</v>
      </c>
      <c r="B2204" t="s">
        <v>28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36"/>
        <v>1</v>
      </c>
      <c r="L2204">
        <f t="shared" si="137"/>
        <v>5</v>
      </c>
      <c r="M2204">
        <f t="shared" si="138"/>
        <v>0</v>
      </c>
      <c r="N2204">
        <f t="shared" si="139"/>
        <v>0</v>
      </c>
    </row>
    <row r="2205" spans="1:14" x14ac:dyDescent="0.25">
      <c r="A2205">
        <v>13086530</v>
      </c>
      <c r="B2205" t="s">
        <v>28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36"/>
        <v>1</v>
      </c>
      <c r="L2205">
        <f t="shared" si="137"/>
        <v>6</v>
      </c>
      <c r="M2205">
        <f t="shared" si="138"/>
        <v>0</v>
      </c>
      <c r="N2205">
        <f t="shared" si="139"/>
        <v>0</v>
      </c>
    </row>
    <row r="2206" spans="1:14" x14ac:dyDescent="0.25">
      <c r="A2206">
        <v>13086530</v>
      </c>
      <c r="B2206" t="s">
        <v>28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36"/>
        <v>1</v>
      </c>
      <c r="L2206">
        <f t="shared" si="137"/>
        <v>7</v>
      </c>
      <c r="M2206">
        <f t="shared" si="138"/>
        <v>0</v>
      </c>
      <c r="N2206">
        <f t="shared" si="139"/>
        <v>0</v>
      </c>
    </row>
    <row r="2207" spans="1:14" x14ac:dyDescent="0.25">
      <c r="A2207">
        <v>13086530</v>
      </c>
      <c r="B2207" t="s">
        <v>28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36"/>
        <v>1</v>
      </c>
      <c r="L2207">
        <f t="shared" si="137"/>
        <v>8</v>
      </c>
      <c r="M2207">
        <f t="shared" si="138"/>
        <v>0</v>
      </c>
      <c r="N2207">
        <f t="shared" si="139"/>
        <v>0</v>
      </c>
    </row>
    <row r="2208" spans="1:14" x14ac:dyDescent="0.25">
      <c r="A2208">
        <v>13086530</v>
      </c>
      <c r="B2208" t="s">
        <v>28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36"/>
        <v>1</v>
      </c>
      <c r="L2208">
        <f t="shared" si="137"/>
        <v>9</v>
      </c>
      <c r="M2208">
        <f t="shared" si="138"/>
        <v>0</v>
      </c>
      <c r="N2208">
        <f t="shared" si="139"/>
        <v>0</v>
      </c>
    </row>
    <row r="2209" spans="1:14" x14ac:dyDescent="0.25">
      <c r="A2209">
        <v>13086530</v>
      </c>
      <c r="B2209" t="s">
        <v>28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36"/>
        <v>1</v>
      </c>
      <c r="L2209">
        <f t="shared" si="137"/>
        <v>10</v>
      </c>
      <c r="M2209">
        <f t="shared" si="138"/>
        <v>0</v>
      </c>
      <c r="N2209">
        <f t="shared" si="139"/>
        <v>0</v>
      </c>
    </row>
    <row r="2210" spans="1:14" x14ac:dyDescent="0.25">
      <c r="A2210">
        <v>13086530</v>
      </c>
      <c r="B2210" t="s">
        <v>28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36"/>
        <v>1</v>
      </c>
      <c r="L2210">
        <f t="shared" si="137"/>
        <v>11</v>
      </c>
      <c r="M2210">
        <f t="shared" si="138"/>
        <v>0</v>
      </c>
      <c r="N2210">
        <f t="shared" si="139"/>
        <v>0</v>
      </c>
    </row>
    <row r="2211" spans="1:14" x14ac:dyDescent="0.25">
      <c r="A2211">
        <v>13086530</v>
      </c>
      <c r="B2211" t="s">
        <v>28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36"/>
        <v>1</v>
      </c>
      <c r="L2211">
        <f t="shared" si="137"/>
        <v>12</v>
      </c>
      <c r="M2211">
        <f t="shared" si="138"/>
        <v>0</v>
      </c>
      <c r="N2211">
        <f t="shared" si="139"/>
        <v>0</v>
      </c>
    </row>
    <row r="2212" spans="1:14" x14ac:dyDescent="0.25">
      <c r="A2212">
        <v>13086530</v>
      </c>
      <c r="B2212" t="s">
        <v>28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36"/>
        <v>1</v>
      </c>
      <c r="L2212">
        <f t="shared" si="137"/>
        <v>13</v>
      </c>
      <c r="M2212">
        <f t="shared" si="138"/>
        <v>0</v>
      </c>
      <c r="N2212">
        <f t="shared" si="139"/>
        <v>0</v>
      </c>
    </row>
    <row r="2213" spans="1:14" x14ac:dyDescent="0.25">
      <c r="A2213">
        <v>13086530</v>
      </c>
      <c r="B2213" t="s">
        <v>28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36"/>
        <v>1</v>
      </c>
      <c r="L2213">
        <f t="shared" si="137"/>
        <v>14</v>
      </c>
      <c r="M2213">
        <f t="shared" si="138"/>
        <v>0</v>
      </c>
      <c r="N2213">
        <f t="shared" si="139"/>
        <v>0</v>
      </c>
    </row>
    <row r="2214" spans="1:14" x14ac:dyDescent="0.25">
      <c r="A2214">
        <v>13086530</v>
      </c>
      <c r="B2214" t="s">
        <v>28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36"/>
        <v>1</v>
      </c>
      <c r="L2214">
        <f t="shared" si="137"/>
        <v>15</v>
      </c>
      <c r="M2214">
        <f t="shared" si="138"/>
        <v>0</v>
      </c>
      <c r="N2214">
        <f t="shared" si="139"/>
        <v>0</v>
      </c>
    </row>
    <row r="2215" spans="1:14" x14ac:dyDescent="0.25">
      <c r="A2215">
        <v>13086530</v>
      </c>
      <c r="B2215" t="s">
        <v>28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36"/>
        <v>1</v>
      </c>
      <c r="L2215">
        <f t="shared" si="137"/>
        <v>16</v>
      </c>
      <c r="M2215">
        <f t="shared" si="138"/>
        <v>0</v>
      </c>
      <c r="N2215">
        <f t="shared" si="139"/>
        <v>0</v>
      </c>
    </row>
    <row r="2216" spans="1:14" x14ac:dyDescent="0.25">
      <c r="A2216">
        <v>13086530</v>
      </c>
      <c r="B2216" t="s">
        <v>28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36"/>
        <v>1</v>
      </c>
      <c r="L2216">
        <f t="shared" si="137"/>
        <v>17</v>
      </c>
      <c r="M2216">
        <f t="shared" si="138"/>
        <v>0</v>
      </c>
      <c r="N2216">
        <f t="shared" si="139"/>
        <v>0</v>
      </c>
    </row>
    <row r="2217" spans="1:14" x14ac:dyDescent="0.25">
      <c r="A2217">
        <v>13086530</v>
      </c>
      <c r="B2217" t="s">
        <v>28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36"/>
        <v>1</v>
      </c>
      <c r="L2217">
        <f t="shared" si="137"/>
        <v>18</v>
      </c>
      <c r="M2217">
        <f t="shared" si="138"/>
        <v>0</v>
      </c>
      <c r="N2217">
        <f t="shared" si="139"/>
        <v>0</v>
      </c>
    </row>
    <row r="2218" spans="1:14" x14ac:dyDescent="0.25">
      <c r="A2218">
        <v>13086530</v>
      </c>
      <c r="B2218" t="s">
        <v>28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36"/>
        <v>1</v>
      </c>
      <c r="L2218">
        <f t="shared" si="137"/>
        <v>19</v>
      </c>
      <c r="M2218">
        <f t="shared" si="138"/>
        <v>0</v>
      </c>
      <c r="N2218">
        <f t="shared" si="139"/>
        <v>0</v>
      </c>
    </row>
    <row r="2219" spans="1:14" x14ac:dyDescent="0.25">
      <c r="A2219">
        <v>13086530</v>
      </c>
      <c r="B2219" t="s">
        <v>28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36"/>
        <v>1</v>
      </c>
      <c r="L2219">
        <f t="shared" si="137"/>
        <v>20</v>
      </c>
      <c r="M2219">
        <f t="shared" si="138"/>
        <v>0</v>
      </c>
      <c r="N2219">
        <f t="shared" si="139"/>
        <v>0</v>
      </c>
    </row>
    <row r="2220" spans="1:14" x14ac:dyDescent="0.25">
      <c r="A2220">
        <v>13086530</v>
      </c>
      <c r="B2220" t="s">
        <v>28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36"/>
        <v>1</v>
      </c>
      <c r="L2220">
        <f t="shared" si="137"/>
        <v>21</v>
      </c>
      <c r="M2220">
        <f t="shared" si="138"/>
        <v>0</v>
      </c>
      <c r="N2220">
        <f t="shared" si="139"/>
        <v>0</v>
      </c>
    </row>
    <row r="2221" spans="1:14" x14ac:dyDescent="0.25">
      <c r="A2221">
        <v>13086530</v>
      </c>
      <c r="B2221" t="s">
        <v>28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36"/>
        <v>1</v>
      </c>
      <c r="L2221">
        <f t="shared" si="137"/>
        <v>22</v>
      </c>
      <c r="M2221">
        <f t="shared" si="138"/>
        <v>0</v>
      </c>
      <c r="N2221">
        <f t="shared" si="139"/>
        <v>0</v>
      </c>
    </row>
    <row r="2222" spans="1:14" x14ac:dyDescent="0.25">
      <c r="A2222">
        <v>13086530</v>
      </c>
      <c r="B2222" t="s">
        <v>28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36"/>
        <v>1</v>
      </c>
      <c r="L2222">
        <f t="shared" si="137"/>
        <v>23</v>
      </c>
      <c r="M2222">
        <f t="shared" si="138"/>
        <v>0</v>
      </c>
      <c r="N2222">
        <f t="shared" si="139"/>
        <v>0</v>
      </c>
    </row>
    <row r="2223" spans="1:14" x14ac:dyDescent="0.25">
      <c r="A2223">
        <v>13086530</v>
      </c>
      <c r="B2223" t="s">
        <v>28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36"/>
        <v>1</v>
      </c>
      <c r="L2223">
        <f t="shared" si="137"/>
        <v>24</v>
      </c>
      <c r="M2223">
        <f t="shared" si="138"/>
        <v>0</v>
      </c>
      <c r="N2223">
        <f t="shared" si="139"/>
        <v>0</v>
      </c>
    </row>
    <row r="2224" spans="1:14" x14ac:dyDescent="0.25">
      <c r="A2224">
        <v>13086530</v>
      </c>
      <c r="B2224" t="s">
        <v>28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36"/>
        <v>1</v>
      </c>
      <c r="L2224">
        <f t="shared" si="137"/>
        <v>25</v>
      </c>
      <c r="M2224">
        <f t="shared" si="138"/>
        <v>0</v>
      </c>
      <c r="N2224">
        <f t="shared" si="139"/>
        <v>0</v>
      </c>
    </row>
    <row r="2225" spans="1:14" x14ac:dyDescent="0.25">
      <c r="A2225">
        <v>13086530</v>
      </c>
      <c r="B2225" t="s">
        <v>28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36"/>
        <v>1</v>
      </c>
      <c r="L2225">
        <f t="shared" si="137"/>
        <v>26</v>
      </c>
      <c r="M2225">
        <f t="shared" si="138"/>
        <v>0</v>
      </c>
      <c r="N2225">
        <f t="shared" si="139"/>
        <v>0</v>
      </c>
    </row>
    <row r="2226" spans="1:14" x14ac:dyDescent="0.25">
      <c r="A2226">
        <v>13086530</v>
      </c>
      <c r="B2226" t="s">
        <v>28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36"/>
        <v>1</v>
      </c>
      <c r="L2226">
        <f t="shared" si="137"/>
        <v>27</v>
      </c>
      <c r="M2226">
        <f t="shared" si="138"/>
        <v>0</v>
      </c>
      <c r="N2226">
        <f t="shared" si="139"/>
        <v>0</v>
      </c>
    </row>
    <row r="2227" spans="1:14" x14ac:dyDescent="0.25">
      <c r="A2227">
        <v>13086530</v>
      </c>
      <c r="B2227" t="s">
        <v>28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36"/>
        <v>1</v>
      </c>
      <c r="L2227">
        <f t="shared" si="137"/>
        <v>28</v>
      </c>
      <c r="M2227">
        <f t="shared" si="138"/>
        <v>0</v>
      </c>
      <c r="N2227">
        <f t="shared" si="139"/>
        <v>0</v>
      </c>
    </row>
    <row r="2228" spans="1:14" x14ac:dyDescent="0.25">
      <c r="A2228">
        <v>13086530</v>
      </c>
      <c r="B2228" t="s">
        <v>28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36"/>
        <v>1</v>
      </c>
      <c r="L2228">
        <f t="shared" si="137"/>
        <v>29</v>
      </c>
      <c r="M2228">
        <f t="shared" si="138"/>
        <v>0</v>
      </c>
      <c r="N2228">
        <f t="shared" si="139"/>
        <v>0</v>
      </c>
    </row>
    <row r="2229" spans="1:14" x14ac:dyDescent="0.25">
      <c r="A2229">
        <v>13086530</v>
      </c>
      <c r="B2229" t="s">
        <v>28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36"/>
        <v>1</v>
      </c>
      <c r="L2229">
        <f t="shared" si="137"/>
        <v>30</v>
      </c>
      <c r="M2229">
        <f t="shared" si="138"/>
        <v>0</v>
      </c>
      <c r="N2229">
        <f t="shared" si="139"/>
        <v>0</v>
      </c>
    </row>
    <row r="2230" spans="1:14" x14ac:dyDescent="0.25">
      <c r="A2230">
        <v>13086530</v>
      </c>
      <c r="B2230" t="s">
        <v>28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36"/>
        <v>1</v>
      </c>
      <c r="L2230">
        <f t="shared" si="137"/>
        <v>31</v>
      </c>
      <c r="M2230">
        <f t="shared" si="138"/>
        <v>0</v>
      </c>
      <c r="N2230">
        <f t="shared" si="139"/>
        <v>0</v>
      </c>
    </row>
    <row r="2231" spans="1:14" x14ac:dyDescent="0.25">
      <c r="A2231">
        <v>13086530</v>
      </c>
      <c r="B2231" t="s">
        <v>28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36"/>
        <v>2</v>
      </c>
      <c r="L2231">
        <f t="shared" si="137"/>
        <v>1</v>
      </c>
      <c r="M2231">
        <f t="shared" si="138"/>
        <v>0</v>
      </c>
      <c r="N2231">
        <f t="shared" si="139"/>
        <v>0</v>
      </c>
    </row>
    <row r="2232" spans="1:14" x14ac:dyDescent="0.25">
      <c r="A2232">
        <v>13086530</v>
      </c>
      <c r="B2232" t="s">
        <v>28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36"/>
        <v>2</v>
      </c>
      <c r="L2232">
        <f t="shared" si="137"/>
        <v>2</v>
      </c>
      <c r="M2232">
        <f t="shared" si="138"/>
        <v>0</v>
      </c>
      <c r="N2232">
        <f t="shared" si="139"/>
        <v>0</v>
      </c>
    </row>
    <row r="2233" spans="1:14" x14ac:dyDescent="0.25">
      <c r="A2233">
        <v>13086530</v>
      </c>
      <c r="B2233" t="s">
        <v>28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36"/>
        <v>2</v>
      </c>
      <c r="L2233">
        <f t="shared" si="137"/>
        <v>3</v>
      </c>
      <c r="M2233">
        <f t="shared" si="138"/>
        <v>0</v>
      </c>
      <c r="N2233">
        <f t="shared" si="139"/>
        <v>0</v>
      </c>
    </row>
    <row r="2234" spans="1:14" x14ac:dyDescent="0.25">
      <c r="A2234">
        <v>13086530</v>
      </c>
      <c r="B2234" t="s">
        <v>28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36"/>
        <v>2</v>
      </c>
      <c r="L2234">
        <f t="shared" si="137"/>
        <v>4</v>
      </c>
      <c r="M2234">
        <f t="shared" si="138"/>
        <v>0</v>
      </c>
      <c r="N2234">
        <f t="shared" si="139"/>
        <v>0</v>
      </c>
    </row>
    <row r="2235" spans="1:14" x14ac:dyDescent="0.25">
      <c r="A2235">
        <v>13086530</v>
      </c>
      <c r="B2235" t="s">
        <v>28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36"/>
        <v>2</v>
      </c>
      <c r="L2235">
        <f t="shared" si="137"/>
        <v>5</v>
      </c>
      <c r="M2235">
        <f t="shared" si="138"/>
        <v>0</v>
      </c>
      <c r="N2235">
        <f t="shared" si="139"/>
        <v>0</v>
      </c>
    </row>
    <row r="2236" spans="1:14" x14ac:dyDescent="0.25">
      <c r="A2236">
        <v>13086530</v>
      </c>
      <c r="B2236" t="s">
        <v>28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36"/>
        <v>2</v>
      </c>
      <c r="L2236">
        <f t="shared" si="137"/>
        <v>6</v>
      </c>
      <c r="M2236">
        <f t="shared" si="138"/>
        <v>0</v>
      </c>
      <c r="N2236">
        <f t="shared" si="139"/>
        <v>0</v>
      </c>
    </row>
    <row r="2237" spans="1:14" x14ac:dyDescent="0.25">
      <c r="A2237">
        <v>13086530</v>
      </c>
      <c r="B2237" t="s">
        <v>28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36"/>
        <v>2</v>
      </c>
      <c r="L2237">
        <f t="shared" si="137"/>
        <v>7</v>
      </c>
      <c r="M2237">
        <f t="shared" si="138"/>
        <v>0</v>
      </c>
      <c r="N2237">
        <f t="shared" si="139"/>
        <v>0</v>
      </c>
    </row>
    <row r="2238" spans="1:14" x14ac:dyDescent="0.25">
      <c r="A2238">
        <v>13086530</v>
      </c>
      <c r="B2238" t="s">
        <v>28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36"/>
        <v>2</v>
      </c>
      <c r="L2238">
        <f t="shared" si="137"/>
        <v>8</v>
      </c>
      <c r="M2238">
        <f t="shared" si="138"/>
        <v>0</v>
      </c>
      <c r="N2238">
        <f t="shared" si="139"/>
        <v>0</v>
      </c>
    </row>
    <row r="2239" spans="1:14" x14ac:dyDescent="0.25">
      <c r="A2239">
        <v>13086530</v>
      </c>
      <c r="B2239" t="s">
        <v>28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36"/>
        <v>2</v>
      </c>
      <c r="L2239">
        <f t="shared" si="137"/>
        <v>9</v>
      </c>
      <c r="M2239">
        <f t="shared" si="138"/>
        <v>0</v>
      </c>
      <c r="N2239">
        <f t="shared" si="139"/>
        <v>0</v>
      </c>
    </row>
    <row r="2240" spans="1:14" x14ac:dyDescent="0.25">
      <c r="A2240">
        <v>13086530</v>
      </c>
      <c r="B2240" t="s">
        <v>28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36"/>
        <v>2</v>
      </c>
      <c r="L2240">
        <f t="shared" si="137"/>
        <v>10</v>
      </c>
      <c r="M2240">
        <f t="shared" si="138"/>
        <v>0</v>
      </c>
      <c r="N2240">
        <f t="shared" si="139"/>
        <v>0</v>
      </c>
    </row>
    <row r="2241" spans="1:14" x14ac:dyDescent="0.25">
      <c r="A2241">
        <v>13086530</v>
      </c>
      <c r="B2241" t="s">
        <v>28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36"/>
        <v>2</v>
      </c>
      <c r="L2241">
        <f t="shared" si="137"/>
        <v>11</v>
      </c>
      <c r="M2241">
        <f t="shared" si="138"/>
        <v>0</v>
      </c>
      <c r="N2241">
        <f t="shared" si="139"/>
        <v>0</v>
      </c>
    </row>
    <row r="2242" spans="1:14" x14ac:dyDescent="0.25">
      <c r="A2242">
        <v>13086530</v>
      </c>
      <c r="B2242" t="s">
        <v>28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36"/>
        <v>2</v>
      </c>
      <c r="L2242">
        <f t="shared" si="137"/>
        <v>12</v>
      </c>
      <c r="M2242">
        <f t="shared" si="138"/>
        <v>0</v>
      </c>
      <c r="N2242">
        <f t="shared" si="139"/>
        <v>0</v>
      </c>
    </row>
    <row r="2243" spans="1:14" x14ac:dyDescent="0.25">
      <c r="A2243">
        <v>13086530</v>
      </c>
      <c r="B2243" t="s">
        <v>28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40">MONTH(C2243)</f>
        <v>2</v>
      </c>
      <c r="L2243">
        <f t="shared" ref="L2243:L2306" si="141">DAY(C2243)</f>
        <v>13</v>
      </c>
      <c r="M2243">
        <f t="shared" ref="M2243:M2306" si="142">F2243*1.9835</f>
        <v>0</v>
      </c>
      <c r="N2243">
        <f t="shared" ref="N2243:N2306" si="143">(D2243-F2243)*1.9835</f>
        <v>0</v>
      </c>
    </row>
    <row r="2244" spans="1:14" x14ac:dyDescent="0.25">
      <c r="A2244">
        <v>13086530</v>
      </c>
      <c r="B2244" t="s">
        <v>28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40"/>
        <v>2</v>
      </c>
      <c r="L2244">
        <f t="shared" si="141"/>
        <v>14</v>
      </c>
      <c r="M2244">
        <f t="shared" si="142"/>
        <v>0</v>
      </c>
      <c r="N2244">
        <f t="shared" si="143"/>
        <v>0</v>
      </c>
    </row>
    <row r="2245" spans="1:14" x14ac:dyDescent="0.25">
      <c r="A2245">
        <v>13086530</v>
      </c>
      <c r="B2245" t="s">
        <v>28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40"/>
        <v>2</v>
      </c>
      <c r="L2245">
        <f t="shared" si="141"/>
        <v>15</v>
      </c>
      <c r="M2245">
        <f t="shared" si="142"/>
        <v>0</v>
      </c>
      <c r="N2245">
        <f t="shared" si="143"/>
        <v>0</v>
      </c>
    </row>
    <row r="2246" spans="1:14" x14ac:dyDescent="0.25">
      <c r="A2246">
        <v>13086530</v>
      </c>
      <c r="B2246" t="s">
        <v>28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40"/>
        <v>2</v>
      </c>
      <c r="L2246">
        <f t="shared" si="141"/>
        <v>16</v>
      </c>
      <c r="M2246">
        <f t="shared" si="142"/>
        <v>0</v>
      </c>
      <c r="N2246">
        <f t="shared" si="143"/>
        <v>0</v>
      </c>
    </row>
    <row r="2247" spans="1:14" x14ac:dyDescent="0.25">
      <c r="A2247">
        <v>13086530</v>
      </c>
      <c r="B2247" t="s">
        <v>28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40"/>
        <v>2</v>
      </c>
      <c r="L2247">
        <f t="shared" si="141"/>
        <v>17</v>
      </c>
      <c r="M2247">
        <f t="shared" si="142"/>
        <v>0</v>
      </c>
      <c r="N2247">
        <f t="shared" si="143"/>
        <v>0</v>
      </c>
    </row>
    <row r="2248" spans="1:14" x14ac:dyDescent="0.25">
      <c r="A2248">
        <v>13086530</v>
      </c>
      <c r="B2248" t="s">
        <v>28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40"/>
        <v>2</v>
      </c>
      <c r="L2248">
        <f t="shared" si="141"/>
        <v>18</v>
      </c>
      <c r="M2248">
        <f t="shared" si="142"/>
        <v>0</v>
      </c>
      <c r="N2248">
        <f t="shared" si="143"/>
        <v>0</v>
      </c>
    </row>
    <row r="2249" spans="1:14" x14ac:dyDescent="0.25">
      <c r="A2249">
        <v>13086530</v>
      </c>
      <c r="B2249" t="s">
        <v>28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40"/>
        <v>2</v>
      </c>
      <c r="L2249">
        <f t="shared" si="141"/>
        <v>19</v>
      </c>
      <c r="M2249">
        <f t="shared" si="142"/>
        <v>0</v>
      </c>
      <c r="N2249">
        <f t="shared" si="143"/>
        <v>0</v>
      </c>
    </row>
    <row r="2250" spans="1:14" x14ac:dyDescent="0.25">
      <c r="A2250">
        <v>13086530</v>
      </c>
      <c r="B2250" t="s">
        <v>28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40"/>
        <v>2</v>
      </c>
      <c r="L2250">
        <f t="shared" si="141"/>
        <v>20</v>
      </c>
      <c r="M2250">
        <f t="shared" si="142"/>
        <v>0</v>
      </c>
      <c r="N2250">
        <f t="shared" si="143"/>
        <v>0</v>
      </c>
    </row>
    <row r="2251" spans="1:14" x14ac:dyDescent="0.25">
      <c r="A2251">
        <v>13086530</v>
      </c>
      <c r="B2251" t="s">
        <v>28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40"/>
        <v>2</v>
      </c>
      <c r="L2251">
        <f t="shared" si="141"/>
        <v>21</v>
      </c>
      <c r="M2251">
        <f t="shared" si="142"/>
        <v>0</v>
      </c>
      <c r="N2251">
        <f t="shared" si="143"/>
        <v>0</v>
      </c>
    </row>
    <row r="2252" spans="1:14" x14ac:dyDescent="0.25">
      <c r="A2252">
        <v>13086530</v>
      </c>
      <c r="B2252" t="s">
        <v>28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40"/>
        <v>2</v>
      </c>
      <c r="L2252">
        <f t="shared" si="141"/>
        <v>22</v>
      </c>
      <c r="M2252">
        <f t="shared" si="142"/>
        <v>0</v>
      </c>
      <c r="N2252">
        <f t="shared" si="143"/>
        <v>0</v>
      </c>
    </row>
    <row r="2253" spans="1:14" x14ac:dyDescent="0.25">
      <c r="A2253">
        <v>13086530</v>
      </c>
      <c r="B2253" t="s">
        <v>28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40"/>
        <v>2</v>
      </c>
      <c r="L2253">
        <f t="shared" si="141"/>
        <v>23</v>
      </c>
      <c r="M2253">
        <f t="shared" si="142"/>
        <v>0</v>
      </c>
      <c r="N2253">
        <f t="shared" si="143"/>
        <v>0</v>
      </c>
    </row>
    <row r="2254" spans="1:14" x14ac:dyDescent="0.25">
      <c r="A2254">
        <v>13086530</v>
      </c>
      <c r="B2254" t="s">
        <v>28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40"/>
        <v>2</v>
      </c>
      <c r="L2254">
        <f t="shared" si="141"/>
        <v>24</v>
      </c>
      <c r="M2254">
        <f t="shared" si="142"/>
        <v>0</v>
      </c>
      <c r="N2254">
        <f t="shared" si="143"/>
        <v>0</v>
      </c>
    </row>
    <row r="2255" spans="1:14" x14ac:dyDescent="0.25">
      <c r="A2255">
        <v>13086530</v>
      </c>
      <c r="B2255" t="s">
        <v>28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40"/>
        <v>2</v>
      </c>
      <c r="L2255">
        <f t="shared" si="141"/>
        <v>25</v>
      </c>
      <c r="M2255">
        <f t="shared" si="142"/>
        <v>0</v>
      </c>
      <c r="N2255">
        <f t="shared" si="143"/>
        <v>0</v>
      </c>
    </row>
    <row r="2256" spans="1:14" x14ac:dyDescent="0.25">
      <c r="A2256">
        <v>13086530</v>
      </c>
      <c r="B2256" t="s">
        <v>28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40"/>
        <v>2</v>
      </c>
      <c r="L2256">
        <f t="shared" si="141"/>
        <v>26</v>
      </c>
      <c r="M2256">
        <f t="shared" si="142"/>
        <v>0</v>
      </c>
      <c r="N2256">
        <f t="shared" si="143"/>
        <v>0</v>
      </c>
    </row>
    <row r="2257" spans="1:14" x14ac:dyDescent="0.25">
      <c r="A2257">
        <v>13086530</v>
      </c>
      <c r="B2257" t="s">
        <v>28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40"/>
        <v>2</v>
      </c>
      <c r="L2257">
        <f t="shared" si="141"/>
        <v>27</v>
      </c>
      <c r="M2257">
        <f t="shared" si="142"/>
        <v>0</v>
      </c>
      <c r="N2257">
        <f t="shared" si="143"/>
        <v>0</v>
      </c>
    </row>
    <row r="2258" spans="1:14" x14ac:dyDescent="0.25">
      <c r="A2258">
        <v>13086530</v>
      </c>
      <c r="B2258" t="s">
        <v>28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40"/>
        <v>2</v>
      </c>
      <c r="L2258">
        <f t="shared" si="141"/>
        <v>28</v>
      </c>
      <c r="M2258">
        <f t="shared" si="142"/>
        <v>0</v>
      </c>
      <c r="N2258">
        <f t="shared" si="143"/>
        <v>0</v>
      </c>
    </row>
    <row r="2259" spans="1:14" x14ac:dyDescent="0.25">
      <c r="A2259">
        <v>13086530</v>
      </c>
      <c r="B2259" t="s">
        <v>28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40"/>
        <v>3</v>
      </c>
      <c r="L2259">
        <f t="shared" si="141"/>
        <v>1</v>
      </c>
      <c r="M2259">
        <f t="shared" si="142"/>
        <v>0</v>
      </c>
      <c r="N2259">
        <f t="shared" si="143"/>
        <v>0</v>
      </c>
    </row>
    <row r="2260" spans="1:14" x14ac:dyDescent="0.25">
      <c r="A2260">
        <v>13086530</v>
      </c>
      <c r="B2260" t="s">
        <v>28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40"/>
        <v>3</v>
      </c>
      <c r="L2260">
        <f t="shared" si="141"/>
        <v>2</v>
      </c>
      <c r="M2260">
        <f t="shared" si="142"/>
        <v>0</v>
      </c>
      <c r="N2260">
        <f t="shared" si="143"/>
        <v>0</v>
      </c>
    </row>
    <row r="2261" spans="1:14" x14ac:dyDescent="0.25">
      <c r="A2261">
        <v>13086530</v>
      </c>
      <c r="B2261" t="s">
        <v>28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40"/>
        <v>3</v>
      </c>
      <c r="L2261">
        <f t="shared" si="141"/>
        <v>3</v>
      </c>
      <c r="M2261">
        <f t="shared" si="142"/>
        <v>0</v>
      </c>
      <c r="N2261">
        <f t="shared" si="143"/>
        <v>0</v>
      </c>
    </row>
    <row r="2262" spans="1:14" x14ac:dyDescent="0.25">
      <c r="A2262">
        <v>13086530</v>
      </c>
      <c r="B2262" t="s">
        <v>28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40"/>
        <v>3</v>
      </c>
      <c r="L2262">
        <f t="shared" si="141"/>
        <v>4</v>
      </c>
      <c r="M2262">
        <f t="shared" si="142"/>
        <v>0</v>
      </c>
      <c r="N2262">
        <f t="shared" si="143"/>
        <v>0</v>
      </c>
    </row>
    <row r="2263" spans="1:14" x14ac:dyDescent="0.25">
      <c r="A2263">
        <v>13086530</v>
      </c>
      <c r="B2263" t="s">
        <v>28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40"/>
        <v>3</v>
      </c>
      <c r="L2263">
        <f t="shared" si="141"/>
        <v>5</v>
      </c>
      <c r="M2263">
        <f t="shared" si="142"/>
        <v>0</v>
      </c>
      <c r="N2263">
        <f t="shared" si="143"/>
        <v>0</v>
      </c>
    </row>
    <row r="2264" spans="1:14" x14ac:dyDescent="0.25">
      <c r="A2264">
        <v>13086530</v>
      </c>
      <c r="B2264" t="s">
        <v>28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40"/>
        <v>3</v>
      </c>
      <c r="L2264">
        <f t="shared" si="141"/>
        <v>6</v>
      </c>
      <c r="M2264">
        <f t="shared" si="142"/>
        <v>0</v>
      </c>
      <c r="N2264">
        <f t="shared" si="143"/>
        <v>0</v>
      </c>
    </row>
    <row r="2265" spans="1:14" x14ac:dyDescent="0.25">
      <c r="A2265">
        <v>13086530</v>
      </c>
      <c r="B2265" t="s">
        <v>28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40"/>
        <v>3</v>
      </c>
      <c r="L2265">
        <f t="shared" si="141"/>
        <v>7</v>
      </c>
      <c r="M2265">
        <f t="shared" si="142"/>
        <v>0</v>
      </c>
      <c r="N2265">
        <f t="shared" si="143"/>
        <v>0</v>
      </c>
    </row>
    <row r="2266" spans="1:14" x14ac:dyDescent="0.25">
      <c r="A2266">
        <v>13086530</v>
      </c>
      <c r="B2266" t="s">
        <v>28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40"/>
        <v>3</v>
      </c>
      <c r="L2266">
        <f t="shared" si="141"/>
        <v>8</v>
      </c>
      <c r="M2266">
        <f t="shared" si="142"/>
        <v>0</v>
      </c>
      <c r="N2266">
        <f t="shared" si="143"/>
        <v>0</v>
      </c>
    </row>
    <row r="2267" spans="1:14" x14ac:dyDescent="0.25">
      <c r="A2267">
        <v>13086530</v>
      </c>
      <c r="B2267" t="s">
        <v>28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40"/>
        <v>3</v>
      </c>
      <c r="L2267">
        <f t="shared" si="141"/>
        <v>9</v>
      </c>
      <c r="M2267">
        <f t="shared" si="142"/>
        <v>0</v>
      </c>
      <c r="N2267">
        <f t="shared" si="143"/>
        <v>0</v>
      </c>
    </row>
    <row r="2268" spans="1:14" x14ac:dyDescent="0.25">
      <c r="A2268">
        <v>13086530</v>
      </c>
      <c r="B2268" t="s">
        <v>28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40"/>
        <v>3</v>
      </c>
      <c r="L2268">
        <f t="shared" si="141"/>
        <v>10</v>
      </c>
      <c r="M2268">
        <f t="shared" si="142"/>
        <v>0</v>
      </c>
      <c r="N2268">
        <f t="shared" si="143"/>
        <v>0</v>
      </c>
    </row>
    <row r="2269" spans="1:14" x14ac:dyDescent="0.25">
      <c r="A2269">
        <v>13086530</v>
      </c>
      <c r="B2269" t="s">
        <v>28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40"/>
        <v>3</v>
      </c>
      <c r="L2269">
        <f t="shared" si="141"/>
        <v>11</v>
      </c>
      <c r="M2269">
        <f t="shared" si="142"/>
        <v>0</v>
      </c>
      <c r="N2269">
        <f t="shared" si="143"/>
        <v>0</v>
      </c>
    </row>
    <row r="2270" spans="1:14" x14ac:dyDescent="0.25">
      <c r="A2270">
        <v>13086530</v>
      </c>
      <c r="B2270" t="s">
        <v>28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40"/>
        <v>3</v>
      </c>
      <c r="L2270">
        <f t="shared" si="141"/>
        <v>12</v>
      </c>
      <c r="M2270">
        <f t="shared" si="142"/>
        <v>0</v>
      </c>
      <c r="N2270">
        <f t="shared" si="143"/>
        <v>0</v>
      </c>
    </row>
    <row r="2271" spans="1:14" x14ac:dyDescent="0.25">
      <c r="A2271">
        <v>13086530</v>
      </c>
      <c r="B2271" t="s">
        <v>28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40"/>
        <v>3</v>
      </c>
      <c r="L2271">
        <f t="shared" si="141"/>
        <v>13</v>
      </c>
      <c r="M2271">
        <f t="shared" si="142"/>
        <v>0</v>
      </c>
      <c r="N2271">
        <f t="shared" si="143"/>
        <v>0</v>
      </c>
    </row>
    <row r="2272" spans="1:14" x14ac:dyDescent="0.25">
      <c r="A2272">
        <v>13086530</v>
      </c>
      <c r="B2272" t="s">
        <v>28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40"/>
        <v>3</v>
      </c>
      <c r="L2272">
        <f t="shared" si="141"/>
        <v>14</v>
      </c>
      <c r="M2272">
        <f t="shared" si="142"/>
        <v>0</v>
      </c>
      <c r="N2272">
        <f t="shared" si="143"/>
        <v>0</v>
      </c>
    </row>
    <row r="2273" spans="1:14" x14ac:dyDescent="0.25">
      <c r="A2273">
        <v>13086530</v>
      </c>
      <c r="B2273" t="s">
        <v>28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40"/>
        <v>3</v>
      </c>
      <c r="L2273">
        <f t="shared" si="141"/>
        <v>15</v>
      </c>
      <c r="M2273">
        <f t="shared" si="142"/>
        <v>0</v>
      </c>
      <c r="N2273">
        <f t="shared" si="143"/>
        <v>0</v>
      </c>
    </row>
    <row r="2274" spans="1:14" x14ac:dyDescent="0.25">
      <c r="A2274">
        <v>13086530</v>
      </c>
      <c r="B2274" t="s">
        <v>28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40"/>
        <v>3</v>
      </c>
      <c r="L2274">
        <f t="shared" si="141"/>
        <v>16</v>
      </c>
      <c r="M2274">
        <f t="shared" si="142"/>
        <v>0</v>
      </c>
      <c r="N2274">
        <f t="shared" si="143"/>
        <v>0</v>
      </c>
    </row>
    <row r="2275" spans="1:14" x14ac:dyDescent="0.25">
      <c r="A2275">
        <v>13086530</v>
      </c>
      <c r="B2275" t="s">
        <v>28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40"/>
        <v>3</v>
      </c>
      <c r="L2275">
        <f t="shared" si="141"/>
        <v>17</v>
      </c>
      <c r="M2275">
        <f t="shared" si="142"/>
        <v>0</v>
      </c>
      <c r="N2275">
        <f t="shared" si="143"/>
        <v>0</v>
      </c>
    </row>
    <row r="2276" spans="1:14" x14ac:dyDescent="0.25">
      <c r="A2276">
        <v>13086530</v>
      </c>
      <c r="B2276" t="s">
        <v>28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40"/>
        <v>3</v>
      </c>
      <c r="L2276">
        <f t="shared" si="141"/>
        <v>18</v>
      </c>
      <c r="M2276">
        <f t="shared" si="142"/>
        <v>0</v>
      </c>
      <c r="N2276">
        <f t="shared" si="143"/>
        <v>0</v>
      </c>
    </row>
    <row r="2277" spans="1:14" x14ac:dyDescent="0.25">
      <c r="A2277">
        <v>13086530</v>
      </c>
      <c r="B2277" t="s">
        <v>28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40"/>
        <v>3</v>
      </c>
      <c r="L2277">
        <f t="shared" si="141"/>
        <v>19</v>
      </c>
      <c r="M2277">
        <f t="shared" si="142"/>
        <v>0</v>
      </c>
      <c r="N2277">
        <f t="shared" si="143"/>
        <v>0</v>
      </c>
    </row>
    <row r="2278" spans="1:14" x14ac:dyDescent="0.25">
      <c r="A2278">
        <v>13086530</v>
      </c>
      <c r="B2278" t="s">
        <v>28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40"/>
        <v>3</v>
      </c>
      <c r="L2278">
        <f t="shared" si="141"/>
        <v>20</v>
      </c>
      <c r="M2278">
        <f t="shared" si="142"/>
        <v>0</v>
      </c>
      <c r="N2278">
        <f t="shared" si="143"/>
        <v>0</v>
      </c>
    </row>
    <row r="2279" spans="1:14" x14ac:dyDescent="0.25">
      <c r="A2279">
        <v>13086530</v>
      </c>
      <c r="B2279" t="s">
        <v>28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40"/>
        <v>3</v>
      </c>
      <c r="L2279">
        <f t="shared" si="141"/>
        <v>21</v>
      </c>
      <c r="M2279">
        <f t="shared" si="142"/>
        <v>0</v>
      </c>
      <c r="N2279">
        <f t="shared" si="143"/>
        <v>0</v>
      </c>
    </row>
    <row r="2280" spans="1:14" x14ac:dyDescent="0.25">
      <c r="A2280">
        <v>13086530</v>
      </c>
      <c r="B2280" t="s">
        <v>28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40"/>
        <v>3</v>
      </c>
      <c r="L2280">
        <f t="shared" si="141"/>
        <v>22</v>
      </c>
      <c r="M2280">
        <f t="shared" si="142"/>
        <v>0</v>
      </c>
      <c r="N2280">
        <f t="shared" si="143"/>
        <v>0</v>
      </c>
    </row>
    <row r="2281" spans="1:14" x14ac:dyDescent="0.25">
      <c r="A2281">
        <v>13086530</v>
      </c>
      <c r="B2281" t="s">
        <v>28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40"/>
        <v>3</v>
      </c>
      <c r="L2281">
        <f t="shared" si="141"/>
        <v>23</v>
      </c>
      <c r="M2281">
        <f t="shared" si="142"/>
        <v>0</v>
      </c>
      <c r="N2281">
        <f t="shared" si="143"/>
        <v>0</v>
      </c>
    </row>
    <row r="2282" spans="1:14" x14ac:dyDescent="0.25">
      <c r="A2282">
        <v>13086530</v>
      </c>
      <c r="B2282" t="s">
        <v>28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40"/>
        <v>3</v>
      </c>
      <c r="L2282">
        <f t="shared" si="141"/>
        <v>24</v>
      </c>
      <c r="M2282">
        <f t="shared" si="142"/>
        <v>0</v>
      </c>
      <c r="N2282">
        <f t="shared" si="143"/>
        <v>0</v>
      </c>
    </row>
    <row r="2283" spans="1:14" x14ac:dyDescent="0.25">
      <c r="A2283">
        <v>13086530</v>
      </c>
      <c r="B2283" t="s">
        <v>28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40"/>
        <v>3</v>
      </c>
      <c r="L2283">
        <f t="shared" si="141"/>
        <v>25</v>
      </c>
      <c r="M2283">
        <f t="shared" si="142"/>
        <v>0</v>
      </c>
      <c r="N2283">
        <f t="shared" si="143"/>
        <v>0</v>
      </c>
    </row>
    <row r="2284" spans="1:14" x14ac:dyDescent="0.25">
      <c r="A2284">
        <v>13086530</v>
      </c>
      <c r="B2284" t="s">
        <v>28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40"/>
        <v>3</v>
      </c>
      <c r="L2284">
        <f t="shared" si="141"/>
        <v>26</v>
      </c>
      <c r="M2284">
        <f t="shared" si="142"/>
        <v>0</v>
      </c>
      <c r="N2284">
        <f t="shared" si="143"/>
        <v>0</v>
      </c>
    </row>
    <row r="2285" spans="1:14" x14ac:dyDescent="0.25">
      <c r="A2285">
        <v>13086530</v>
      </c>
      <c r="B2285" t="s">
        <v>28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40"/>
        <v>3</v>
      </c>
      <c r="L2285">
        <f t="shared" si="141"/>
        <v>27</v>
      </c>
      <c r="M2285">
        <f t="shared" si="142"/>
        <v>0</v>
      </c>
      <c r="N2285">
        <f t="shared" si="143"/>
        <v>0</v>
      </c>
    </row>
    <row r="2286" spans="1:14" x14ac:dyDescent="0.25">
      <c r="A2286">
        <v>13086530</v>
      </c>
      <c r="B2286" t="s">
        <v>28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40"/>
        <v>3</v>
      </c>
      <c r="L2286">
        <f t="shared" si="141"/>
        <v>28</v>
      </c>
      <c r="M2286">
        <f t="shared" si="142"/>
        <v>0</v>
      </c>
      <c r="N2286">
        <f t="shared" si="143"/>
        <v>0</v>
      </c>
    </row>
    <row r="2287" spans="1:14" x14ac:dyDescent="0.25">
      <c r="A2287">
        <v>13086530</v>
      </c>
      <c r="B2287" t="s">
        <v>28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40"/>
        <v>3</v>
      </c>
      <c r="L2287">
        <f t="shared" si="141"/>
        <v>29</v>
      </c>
      <c r="M2287">
        <f t="shared" si="142"/>
        <v>0</v>
      </c>
      <c r="N2287">
        <f t="shared" si="143"/>
        <v>0</v>
      </c>
    </row>
    <row r="2288" spans="1:14" x14ac:dyDescent="0.25">
      <c r="A2288">
        <v>13086530</v>
      </c>
      <c r="B2288" t="s">
        <v>28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40"/>
        <v>3</v>
      </c>
      <c r="L2288">
        <f t="shared" si="141"/>
        <v>30</v>
      </c>
      <c r="M2288">
        <f t="shared" si="142"/>
        <v>0</v>
      </c>
      <c r="N2288">
        <f t="shared" si="143"/>
        <v>0</v>
      </c>
    </row>
    <row r="2289" spans="1:14" x14ac:dyDescent="0.25">
      <c r="A2289">
        <v>13086530</v>
      </c>
      <c r="B2289" t="s">
        <v>28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40"/>
        <v>3</v>
      </c>
      <c r="L2289">
        <f t="shared" si="141"/>
        <v>31</v>
      </c>
      <c r="M2289">
        <f t="shared" si="142"/>
        <v>0</v>
      </c>
      <c r="N2289">
        <f t="shared" si="143"/>
        <v>0</v>
      </c>
    </row>
    <row r="2290" spans="1:14" x14ac:dyDescent="0.25">
      <c r="A2290">
        <v>13086530</v>
      </c>
      <c r="B2290" t="s">
        <v>28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40"/>
        <v>4</v>
      </c>
      <c r="L2290">
        <f t="shared" si="141"/>
        <v>1</v>
      </c>
      <c r="M2290">
        <f t="shared" si="142"/>
        <v>0</v>
      </c>
      <c r="N2290">
        <f t="shared" si="143"/>
        <v>0</v>
      </c>
    </row>
    <row r="2291" spans="1:14" x14ac:dyDescent="0.25">
      <c r="A2291">
        <v>13086530</v>
      </c>
      <c r="B2291" t="s">
        <v>28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40"/>
        <v>4</v>
      </c>
      <c r="L2291">
        <f t="shared" si="141"/>
        <v>2</v>
      </c>
      <c r="M2291">
        <f t="shared" si="142"/>
        <v>0</v>
      </c>
      <c r="N2291">
        <f t="shared" si="143"/>
        <v>0</v>
      </c>
    </row>
    <row r="2292" spans="1:14" x14ac:dyDescent="0.25">
      <c r="A2292">
        <v>13086530</v>
      </c>
      <c r="B2292" t="s">
        <v>28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40"/>
        <v>4</v>
      </c>
      <c r="L2292">
        <f t="shared" si="141"/>
        <v>3</v>
      </c>
      <c r="M2292">
        <f t="shared" si="142"/>
        <v>0</v>
      </c>
      <c r="N2292">
        <f t="shared" si="143"/>
        <v>0</v>
      </c>
    </row>
    <row r="2293" spans="1:14" x14ac:dyDescent="0.25">
      <c r="A2293">
        <v>13086530</v>
      </c>
      <c r="B2293" t="s">
        <v>28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40"/>
        <v>4</v>
      </c>
      <c r="L2293">
        <f t="shared" si="141"/>
        <v>4</v>
      </c>
      <c r="M2293">
        <f t="shared" si="142"/>
        <v>0</v>
      </c>
      <c r="N2293">
        <f t="shared" si="143"/>
        <v>0</v>
      </c>
    </row>
    <row r="2294" spans="1:14" x14ac:dyDescent="0.25">
      <c r="A2294">
        <v>13086530</v>
      </c>
      <c r="B2294" t="s">
        <v>28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40"/>
        <v>4</v>
      </c>
      <c r="L2294">
        <f t="shared" si="141"/>
        <v>5</v>
      </c>
      <c r="M2294">
        <f t="shared" si="142"/>
        <v>0</v>
      </c>
      <c r="N2294">
        <f t="shared" si="143"/>
        <v>0</v>
      </c>
    </row>
    <row r="2295" spans="1:14" x14ac:dyDescent="0.25">
      <c r="A2295">
        <v>13086530</v>
      </c>
      <c r="B2295" t="s">
        <v>28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40"/>
        <v>4</v>
      </c>
      <c r="L2295">
        <f t="shared" si="141"/>
        <v>6</v>
      </c>
      <c r="M2295">
        <f t="shared" si="142"/>
        <v>0</v>
      </c>
      <c r="N2295">
        <f t="shared" si="143"/>
        <v>0</v>
      </c>
    </row>
    <row r="2296" spans="1:14" x14ac:dyDescent="0.25">
      <c r="A2296">
        <v>13086530</v>
      </c>
      <c r="B2296" t="s">
        <v>28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40"/>
        <v>4</v>
      </c>
      <c r="L2296">
        <f t="shared" si="141"/>
        <v>7</v>
      </c>
      <c r="M2296">
        <f t="shared" si="142"/>
        <v>0</v>
      </c>
      <c r="N2296">
        <f t="shared" si="143"/>
        <v>0</v>
      </c>
    </row>
    <row r="2297" spans="1:14" x14ac:dyDescent="0.25">
      <c r="A2297">
        <v>13086530</v>
      </c>
      <c r="B2297" t="s">
        <v>28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40"/>
        <v>4</v>
      </c>
      <c r="L2297">
        <f t="shared" si="141"/>
        <v>8</v>
      </c>
      <c r="M2297">
        <f t="shared" si="142"/>
        <v>0</v>
      </c>
      <c r="N2297">
        <f t="shared" si="143"/>
        <v>0</v>
      </c>
    </row>
    <row r="2298" spans="1:14" x14ac:dyDescent="0.25">
      <c r="A2298">
        <v>13086530</v>
      </c>
      <c r="B2298" t="s">
        <v>28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40"/>
        <v>4</v>
      </c>
      <c r="L2298">
        <f t="shared" si="141"/>
        <v>9</v>
      </c>
      <c r="M2298">
        <f t="shared" si="142"/>
        <v>0</v>
      </c>
      <c r="N2298">
        <f t="shared" si="143"/>
        <v>511.74299999999999</v>
      </c>
    </row>
    <row r="2299" spans="1:14" x14ac:dyDescent="0.25">
      <c r="A2299">
        <v>13086530</v>
      </c>
      <c r="B2299" t="s">
        <v>28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40"/>
        <v>4</v>
      </c>
      <c r="L2299">
        <f t="shared" si="141"/>
        <v>10</v>
      </c>
      <c r="M2299">
        <f t="shared" si="142"/>
        <v>0</v>
      </c>
      <c r="N2299">
        <f t="shared" si="143"/>
        <v>759.68050000000005</v>
      </c>
    </row>
    <row r="2300" spans="1:14" x14ac:dyDescent="0.25">
      <c r="A2300">
        <v>13086530</v>
      </c>
      <c r="B2300" t="s">
        <v>28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40"/>
        <v>4</v>
      </c>
      <c r="L2300">
        <f t="shared" si="141"/>
        <v>11</v>
      </c>
      <c r="M2300">
        <f t="shared" si="142"/>
        <v>0</v>
      </c>
      <c r="N2300">
        <f t="shared" si="143"/>
        <v>759.68050000000005</v>
      </c>
    </row>
    <row r="2301" spans="1:14" x14ac:dyDescent="0.25">
      <c r="A2301">
        <v>13086530</v>
      </c>
      <c r="B2301" t="s">
        <v>28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40"/>
        <v>4</v>
      </c>
      <c r="L2301">
        <f t="shared" si="141"/>
        <v>12</v>
      </c>
      <c r="M2301">
        <f t="shared" si="142"/>
        <v>0</v>
      </c>
      <c r="N2301">
        <f t="shared" si="143"/>
        <v>753.73</v>
      </c>
    </row>
    <row r="2302" spans="1:14" x14ac:dyDescent="0.25">
      <c r="A2302">
        <v>13086530</v>
      </c>
      <c r="B2302" t="s">
        <v>28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40"/>
        <v>4</v>
      </c>
      <c r="L2302">
        <f t="shared" si="141"/>
        <v>13</v>
      </c>
      <c r="M2302">
        <f t="shared" si="142"/>
        <v>0</v>
      </c>
      <c r="N2302">
        <f t="shared" si="143"/>
        <v>757.697</v>
      </c>
    </row>
    <row r="2303" spans="1:14" x14ac:dyDescent="0.25">
      <c r="A2303">
        <v>13086530</v>
      </c>
      <c r="B2303" t="s">
        <v>28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40"/>
        <v>4</v>
      </c>
      <c r="L2303">
        <f t="shared" si="141"/>
        <v>14</v>
      </c>
      <c r="M2303">
        <f t="shared" si="142"/>
        <v>0</v>
      </c>
      <c r="N2303">
        <f t="shared" si="143"/>
        <v>1098.8589999999999</v>
      </c>
    </row>
    <row r="2304" spans="1:14" x14ac:dyDescent="0.25">
      <c r="A2304">
        <v>13086530</v>
      </c>
      <c r="B2304" t="s">
        <v>28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40"/>
        <v>4</v>
      </c>
      <c r="L2304">
        <f t="shared" si="141"/>
        <v>15</v>
      </c>
      <c r="M2304">
        <f t="shared" si="142"/>
        <v>0</v>
      </c>
      <c r="N2304">
        <f t="shared" si="143"/>
        <v>1445.9715000000001</v>
      </c>
    </row>
    <row r="2305" spans="1:14" x14ac:dyDescent="0.25">
      <c r="A2305">
        <v>13086530</v>
      </c>
      <c r="B2305" t="s">
        <v>28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40"/>
        <v>4</v>
      </c>
      <c r="L2305">
        <f t="shared" si="141"/>
        <v>16</v>
      </c>
      <c r="M2305">
        <f t="shared" si="142"/>
        <v>0</v>
      </c>
      <c r="N2305">
        <f t="shared" si="143"/>
        <v>1519.3610000000001</v>
      </c>
    </row>
    <row r="2306" spans="1:14" x14ac:dyDescent="0.25">
      <c r="A2306">
        <v>13086530</v>
      </c>
      <c r="B2306" t="s">
        <v>28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40"/>
        <v>4</v>
      </c>
      <c r="L2306">
        <f t="shared" si="141"/>
        <v>17</v>
      </c>
      <c r="M2306">
        <f t="shared" si="142"/>
        <v>0</v>
      </c>
      <c r="N2306">
        <f t="shared" si="143"/>
        <v>1523.328</v>
      </c>
    </row>
    <row r="2307" spans="1:14" x14ac:dyDescent="0.25">
      <c r="A2307">
        <v>13086530</v>
      </c>
      <c r="B2307" t="s">
        <v>28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44">MONTH(C2307)</f>
        <v>4</v>
      </c>
      <c r="L2307">
        <f t="shared" ref="L2307:L2370" si="145">DAY(C2307)</f>
        <v>18</v>
      </c>
      <c r="M2307">
        <f t="shared" ref="M2307:M2370" si="146">F2307*1.9835</f>
        <v>0</v>
      </c>
      <c r="N2307">
        <f t="shared" ref="N2307:N2370" si="147">(D2307-F2307)*1.9835</f>
        <v>1533.2455</v>
      </c>
    </row>
    <row r="2308" spans="1:14" x14ac:dyDescent="0.25">
      <c r="A2308">
        <v>13086530</v>
      </c>
      <c r="B2308" t="s">
        <v>28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44"/>
        <v>4</v>
      </c>
      <c r="L2308">
        <f t="shared" si="145"/>
        <v>19</v>
      </c>
      <c r="M2308">
        <f t="shared" si="146"/>
        <v>0</v>
      </c>
      <c r="N2308">
        <f t="shared" si="147"/>
        <v>1543.163</v>
      </c>
    </row>
    <row r="2309" spans="1:14" x14ac:dyDescent="0.25">
      <c r="A2309">
        <v>13086530</v>
      </c>
      <c r="B2309" t="s">
        <v>28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44"/>
        <v>4</v>
      </c>
      <c r="L2309">
        <f t="shared" si="145"/>
        <v>20</v>
      </c>
      <c r="M2309">
        <f t="shared" si="146"/>
        <v>0</v>
      </c>
      <c r="N2309">
        <f t="shared" si="147"/>
        <v>1566.9650000000001</v>
      </c>
    </row>
    <row r="2310" spans="1:14" x14ac:dyDescent="0.25">
      <c r="A2310">
        <v>13086530</v>
      </c>
      <c r="B2310" t="s">
        <v>28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44"/>
        <v>4</v>
      </c>
      <c r="L2310">
        <f t="shared" si="145"/>
        <v>21</v>
      </c>
      <c r="M2310">
        <f t="shared" si="146"/>
        <v>0</v>
      </c>
      <c r="N2310">
        <f t="shared" si="147"/>
        <v>1590.7670000000001</v>
      </c>
    </row>
    <row r="2311" spans="1:14" x14ac:dyDescent="0.25">
      <c r="A2311">
        <v>13086530</v>
      </c>
      <c r="B2311" t="s">
        <v>28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44"/>
        <v>4</v>
      </c>
      <c r="L2311">
        <f t="shared" si="145"/>
        <v>22</v>
      </c>
      <c r="M2311">
        <f t="shared" si="146"/>
        <v>0</v>
      </c>
      <c r="N2311">
        <f t="shared" si="147"/>
        <v>1521.3444999999999</v>
      </c>
    </row>
    <row r="2312" spans="1:14" x14ac:dyDescent="0.25">
      <c r="A2312">
        <v>13086530</v>
      </c>
      <c r="B2312" t="s">
        <v>28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44"/>
        <v>4</v>
      </c>
      <c r="L2312">
        <f t="shared" si="145"/>
        <v>23</v>
      </c>
      <c r="M2312">
        <f t="shared" si="146"/>
        <v>0</v>
      </c>
      <c r="N2312">
        <f t="shared" si="147"/>
        <v>1985.4835</v>
      </c>
    </row>
    <row r="2313" spans="1:14" x14ac:dyDescent="0.25">
      <c r="A2313">
        <v>13086530</v>
      </c>
      <c r="B2313" t="s">
        <v>28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44"/>
        <v>4</v>
      </c>
      <c r="L2313">
        <f t="shared" si="145"/>
        <v>24</v>
      </c>
      <c r="M2313">
        <f t="shared" si="146"/>
        <v>0</v>
      </c>
      <c r="N2313">
        <f t="shared" si="147"/>
        <v>2162.0149999999999</v>
      </c>
    </row>
    <row r="2314" spans="1:14" x14ac:dyDescent="0.25">
      <c r="A2314">
        <v>13086530</v>
      </c>
      <c r="B2314" t="s">
        <v>28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44"/>
        <v>4</v>
      </c>
      <c r="L2314">
        <f t="shared" si="145"/>
        <v>25</v>
      </c>
      <c r="M2314">
        <f t="shared" si="146"/>
        <v>0</v>
      </c>
      <c r="N2314">
        <f t="shared" si="147"/>
        <v>2171.9324999999999</v>
      </c>
    </row>
    <row r="2315" spans="1:14" x14ac:dyDescent="0.25">
      <c r="A2315">
        <v>13086530</v>
      </c>
      <c r="B2315" t="s">
        <v>28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44"/>
        <v>4</v>
      </c>
      <c r="L2315">
        <f t="shared" si="145"/>
        <v>26</v>
      </c>
      <c r="M2315">
        <f t="shared" si="146"/>
        <v>0</v>
      </c>
      <c r="N2315">
        <f t="shared" si="147"/>
        <v>2173.9160000000002</v>
      </c>
    </row>
    <row r="2316" spans="1:14" x14ac:dyDescent="0.25">
      <c r="A2316">
        <v>13086530</v>
      </c>
      <c r="B2316" t="s">
        <v>28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44"/>
        <v>4</v>
      </c>
      <c r="L2316">
        <f t="shared" si="145"/>
        <v>27</v>
      </c>
      <c r="M2316">
        <f t="shared" si="146"/>
        <v>0</v>
      </c>
      <c r="N2316">
        <f t="shared" si="147"/>
        <v>2169.9490000000001</v>
      </c>
    </row>
    <row r="2317" spans="1:14" x14ac:dyDescent="0.25">
      <c r="A2317">
        <v>13086530</v>
      </c>
      <c r="B2317" t="s">
        <v>28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44"/>
        <v>4</v>
      </c>
      <c r="L2317">
        <f t="shared" si="145"/>
        <v>28</v>
      </c>
      <c r="M2317">
        <f t="shared" si="146"/>
        <v>0</v>
      </c>
      <c r="N2317">
        <f t="shared" si="147"/>
        <v>2167.9655000000002</v>
      </c>
    </row>
    <row r="2318" spans="1:14" x14ac:dyDescent="0.25">
      <c r="A2318">
        <v>13086530</v>
      </c>
      <c r="B2318" t="s">
        <v>28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44"/>
        <v>4</v>
      </c>
      <c r="L2318">
        <f t="shared" si="145"/>
        <v>29</v>
      </c>
      <c r="M2318">
        <f t="shared" si="146"/>
        <v>0</v>
      </c>
      <c r="N2318">
        <f t="shared" si="147"/>
        <v>2411.9360000000001</v>
      </c>
    </row>
    <row r="2319" spans="1:14" x14ac:dyDescent="0.25">
      <c r="A2319">
        <v>13086530</v>
      </c>
      <c r="B2319" t="s">
        <v>28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44"/>
        <v>4</v>
      </c>
      <c r="L2319">
        <f t="shared" si="145"/>
        <v>30</v>
      </c>
      <c r="M2319">
        <f t="shared" si="146"/>
        <v>0</v>
      </c>
      <c r="N2319">
        <f t="shared" si="147"/>
        <v>2534.913</v>
      </c>
    </row>
    <row r="2320" spans="1:14" x14ac:dyDescent="0.25">
      <c r="A2320">
        <v>13086530</v>
      </c>
      <c r="B2320" t="s">
        <v>28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44"/>
        <v>5</v>
      </c>
      <c r="L2320">
        <f t="shared" si="145"/>
        <v>1</v>
      </c>
      <c r="M2320">
        <f t="shared" si="146"/>
        <v>0</v>
      </c>
      <c r="N2320">
        <f t="shared" si="147"/>
        <v>2536.8964999999998</v>
      </c>
    </row>
    <row r="2321" spans="1:14" x14ac:dyDescent="0.25">
      <c r="A2321">
        <v>13086530</v>
      </c>
      <c r="B2321" t="s">
        <v>28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44"/>
        <v>5</v>
      </c>
      <c r="L2321">
        <f t="shared" si="145"/>
        <v>2</v>
      </c>
      <c r="M2321">
        <f t="shared" si="146"/>
        <v>0</v>
      </c>
      <c r="N2321">
        <f t="shared" si="147"/>
        <v>2538.88</v>
      </c>
    </row>
    <row r="2322" spans="1:14" x14ac:dyDescent="0.25">
      <c r="A2322">
        <v>13086530</v>
      </c>
      <c r="B2322" t="s">
        <v>28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44"/>
        <v>5</v>
      </c>
      <c r="L2322">
        <f t="shared" si="145"/>
        <v>3</v>
      </c>
      <c r="M2322">
        <f t="shared" si="146"/>
        <v>0</v>
      </c>
      <c r="N2322">
        <f t="shared" si="147"/>
        <v>2544.8305</v>
      </c>
    </row>
    <row r="2323" spans="1:14" x14ac:dyDescent="0.25">
      <c r="A2323">
        <v>13086530</v>
      </c>
      <c r="B2323" t="s">
        <v>28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44"/>
        <v>5</v>
      </c>
      <c r="L2323">
        <f t="shared" si="145"/>
        <v>4</v>
      </c>
      <c r="M2323">
        <f t="shared" si="146"/>
        <v>0</v>
      </c>
      <c r="N2323">
        <f t="shared" si="147"/>
        <v>2542.8470000000002</v>
      </c>
    </row>
    <row r="2324" spans="1:14" x14ac:dyDescent="0.25">
      <c r="A2324">
        <v>13086530</v>
      </c>
      <c r="B2324" t="s">
        <v>28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44"/>
        <v>5</v>
      </c>
      <c r="L2324">
        <f t="shared" si="145"/>
        <v>5</v>
      </c>
      <c r="M2324">
        <f t="shared" si="146"/>
        <v>0</v>
      </c>
      <c r="N2324">
        <f t="shared" si="147"/>
        <v>2544.8305</v>
      </c>
    </row>
    <row r="2325" spans="1:14" x14ac:dyDescent="0.25">
      <c r="A2325">
        <v>13086530</v>
      </c>
      <c r="B2325" t="s">
        <v>28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44"/>
        <v>5</v>
      </c>
      <c r="L2325">
        <f t="shared" si="145"/>
        <v>6</v>
      </c>
      <c r="M2325">
        <f t="shared" si="146"/>
        <v>0</v>
      </c>
      <c r="N2325">
        <f t="shared" si="147"/>
        <v>2550.7809999999999</v>
      </c>
    </row>
    <row r="2326" spans="1:14" x14ac:dyDescent="0.25">
      <c r="A2326">
        <v>13086530</v>
      </c>
      <c r="B2326" t="s">
        <v>28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44"/>
        <v>5</v>
      </c>
      <c r="L2326">
        <f t="shared" si="145"/>
        <v>7</v>
      </c>
      <c r="M2326">
        <f t="shared" si="146"/>
        <v>0</v>
      </c>
      <c r="N2326">
        <f t="shared" si="147"/>
        <v>2548.7975000000001</v>
      </c>
    </row>
    <row r="2327" spans="1:14" x14ac:dyDescent="0.25">
      <c r="A2327">
        <v>13086530</v>
      </c>
      <c r="B2327" t="s">
        <v>28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44"/>
        <v>5</v>
      </c>
      <c r="L2327">
        <f t="shared" si="145"/>
        <v>8</v>
      </c>
      <c r="M2327">
        <f t="shared" si="146"/>
        <v>0</v>
      </c>
      <c r="N2327">
        <f t="shared" si="147"/>
        <v>2554.748</v>
      </c>
    </row>
    <row r="2328" spans="1:14" x14ac:dyDescent="0.25">
      <c r="A2328">
        <v>13086530</v>
      </c>
      <c r="B2328" t="s">
        <v>28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44"/>
        <v>5</v>
      </c>
      <c r="L2328">
        <f t="shared" si="145"/>
        <v>9</v>
      </c>
      <c r="M2328">
        <f t="shared" si="146"/>
        <v>0</v>
      </c>
      <c r="N2328">
        <f t="shared" si="147"/>
        <v>2556.7314999999999</v>
      </c>
    </row>
    <row r="2329" spans="1:14" x14ac:dyDescent="0.25">
      <c r="A2329">
        <v>13086530</v>
      </c>
      <c r="B2329" t="s">
        <v>28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44"/>
        <v>5</v>
      </c>
      <c r="L2329">
        <f t="shared" si="145"/>
        <v>10</v>
      </c>
      <c r="M2329">
        <f t="shared" si="146"/>
        <v>0</v>
      </c>
      <c r="N2329">
        <f t="shared" si="147"/>
        <v>2558.7150000000001</v>
      </c>
    </row>
    <row r="2330" spans="1:14" x14ac:dyDescent="0.25">
      <c r="A2330">
        <v>13086530</v>
      </c>
      <c r="B2330" t="s">
        <v>28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44"/>
        <v>5</v>
      </c>
      <c r="L2330">
        <f t="shared" si="145"/>
        <v>11</v>
      </c>
      <c r="M2330">
        <f t="shared" si="146"/>
        <v>0</v>
      </c>
      <c r="N2330">
        <f t="shared" si="147"/>
        <v>2560.6985</v>
      </c>
    </row>
    <row r="2331" spans="1:14" x14ac:dyDescent="0.25">
      <c r="A2331">
        <v>13086530</v>
      </c>
      <c r="B2331" t="s">
        <v>28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44"/>
        <v>5</v>
      </c>
      <c r="L2331">
        <f t="shared" si="145"/>
        <v>12</v>
      </c>
      <c r="M2331">
        <f t="shared" si="146"/>
        <v>0</v>
      </c>
      <c r="N2331">
        <f t="shared" si="147"/>
        <v>2560.6985</v>
      </c>
    </row>
    <row r="2332" spans="1:14" x14ac:dyDescent="0.25">
      <c r="A2332">
        <v>13086530</v>
      </c>
      <c r="B2332" t="s">
        <v>28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44"/>
        <v>5</v>
      </c>
      <c r="L2332">
        <f t="shared" si="145"/>
        <v>13</v>
      </c>
      <c r="M2332">
        <f t="shared" si="146"/>
        <v>0</v>
      </c>
      <c r="N2332">
        <f t="shared" si="147"/>
        <v>2350.4475000000002</v>
      </c>
    </row>
    <row r="2333" spans="1:14" x14ac:dyDescent="0.25">
      <c r="A2333">
        <v>13086530</v>
      </c>
      <c r="B2333" t="s">
        <v>28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44"/>
        <v>5</v>
      </c>
      <c r="L2333">
        <f t="shared" si="145"/>
        <v>14</v>
      </c>
      <c r="M2333">
        <f t="shared" si="146"/>
        <v>0</v>
      </c>
      <c r="N2333">
        <f t="shared" si="147"/>
        <v>1987.4670000000001</v>
      </c>
    </row>
    <row r="2334" spans="1:14" x14ac:dyDescent="0.25">
      <c r="A2334">
        <v>13086530</v>
      </c>
      <c r="B2334" t="s">
        <v>28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44"/>
        <v>5</v>
      </c>
      <c r="L2334">
        <f t="shared" si="145"/>
        <v>15</v>
      </c>
      <c r="M2334">
        <f t="shared" si="146"/>
        <v>0</v>
      </c>
      <c r="N2334">
        <f t="shared" si="147"/>
        <v>1880.3579999999999</v>
      </c>
    </row>
    <row r="2335" spans="1:14" x14ac:dyDescent="0.25">
      <c r="A2335">
        <v>13086530</v>
      </c>
      <c r="B2335" t="s">
        <v>28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44"/>
        <v>5</v>
      </c>
      <c r="L2335">
        <f t="shared" si="145"/>
        <v>16</v>
      </c>
      <c r="M2335">
        <f t="shared" si="146"/>
        <v>0</v>
      </c>
      <c r="N2335">
        <f t="shared" si="147"/>
        <v>1880.3579999999999</v>
      </c>
    </row>
    <row r="2336" spans="1:14" x14ac:dyDescent="0.25">
      <c r="A2336">
        <v>13086530</v>
      </c>
      <c r="B2336" t="s">
        <v>28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44"/>
        <v>5</v>
      </c>
      <c r="L2336">
        <f t="shared" si="145"/>
        <v>17</v>
      </c>
      <c r="M2336">
        <f t="shared" si="146"/>
        <v>0</v>
      </c>
      <c r="N2336">
        <f t="shared" si="147"/>
        <v>1884.325</v>
      </c>
    </row>
    <row r="2337" spans="1:14" x14ac:dyDescent="0.25">
      <c r="A2337">
        <v>13086530</v>
      </c>
      <c r="B2337" t="s">
        <v>28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44"/>
        <v>5</v>
      </c>
      <c r="L2337">
        <f t="shared" si="145"/>
        <v>18</v>
      </c>
      <c r="M2337">
        <f t="shared" si="146"/>
        <v>0</v>
      </c>
      <c r="N2337">
        <f t="shared" si="147"/>
        <v>1878.3745000000001</v>
      </c>
    </row>
    <row r="2338" spans="1:14" x14ac:dyDescent="0.25">
      <c r="A2338">
        <v>13086530</v>
      </c>
      <c r="B2338" t="s">
        <v>28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44"/>
        <v>5</v>
      </c>
      <c r="L2338">
        <f t="shared" si="145"/>
        <v>19</v>
      </c>
      <c r="M2338">
        <f t="shared" si="146"/>
        <v>0</v>
      </c>
      <c r="N2338">
        <f t="shared" si="147"/>
        <v>1874.4075</v>
      </c>
    </row>
    <row r="2339" spans="1:14" x14ac:dyDescent="0.25">
      <c r="A2339">
        <v>13086530</v>
      </c>
      <c r="B2339" t="s">
        <v>28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44"/>
        <v>5</v>
      </c>
      <c r="L2339">
        <f t="shared" si="145"/>
        <v>20</v>
      </c>
      <c r="M2339">
        <f t="shared" si="146"/>
        <v>0</v>
      </c>
      <c r="N2339">
        <f t="shared" si="147"/>
        <v>1874.4075</v>
      </c>
    </row>
    <row r="2340" spans="1:14" x14ac:dyDescent="0.25">
      <c r="A2340">
        <v>13086530</v>
      </c>
      <c r="B2340" t="s">
        <v>28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44"/>
        <v>5</v>
      </c>
      <c r="L2340">
        <f t="shared" si="145"/>
        <v>21</v>
      </c>
      <c r="M2340">
        <f t="shared" si="146"/>
        <v>0</v>
      </c>
      <c r="N2340">
        <f t="shared" si="147"/>
        <v>1878.3745000000001</v>
      </c>
    </row>
    <row r="2341" spans="1:14" x14ac:dyDescent="0.25">
      <c r="A2341">
        <v>13086530</v>
      </c>
      <c r="B2341" t="s">
        <v>28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44"/>
        <v>5</v>
      </c>
      <c r="L2341">
        <f t="shared" si="145"/>
        <v>22</v>
      </c>
      <c r="M2341">
        <f t="shared" si="146"/>
        <v>0</v>
      </c>
      <c r="N2341">
        <f t="shared" si="147"/>
        <v>1882.3415</v>
      </c>
    </row>
    <row r="2342" spans="1:14" x14ac:dyDescent="0.25">
      <c r="A2342">
        <v>13086530</v>
      </c>
      <c r="B2342" t="s">
        <v>28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44"/>
        <v>5</v>
      </c>
      <c r="L2342">
        <f t="shared" si="145"/>
        <v>23</v>
      </c>
      <c r="M2342">
        <f t="shared" si="146"/>
        <v>0</v>
      </c>
      <c r="N2342">
        <f t="shared" si="147"/>
        <v>1878.3745000000001</v>
      </c>
    </row>
    <row r="2343" spans="1:14" x14ac:dyDescent="0.25">
      <c r="A2343">
        <v>13086530</v>
      </c>
      <c r="B2343" t="s">
        <v>28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44"/>
        <v>5</v>
      </c>
      <c r="L2343">
        <f t="shared" si="145"/>
        <v>24</v>
      </c>
      <c r="M2343">
        <f t="shared" si="146"/>
        <v>0</v>
      </c>
      <c r="N2343">
        <f t="shared" si="147"/>
        <v>1872.424</v>
      </c>
    </row>
    <row r="2344" spans="1:14" x14ac:dyDescent="0.25">
      <c r="A2344">
        <v>13086530</v>
      </c>
      <c r="B2344" t="s">
        <v>28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44"/>
        <v>5</v>
      </c>
      <c r="L2344">
        <f t="shared" si="145"/>
        <v>25</v>
      </c>
      <c r="M2344">
        <f t="shared" si="146"/>
        <v>0</v>
      </c>
      <c r="N2344">
        <f t="shared" si="147"/>
        <v>1872.424</v>
      </c>
    </row>
    <row r="2345" spans="1:14" x14ac:dyDescent="0.25">
      <c r="A2345">
        <v>13086530</v>
      </c>
      <c r="B2345" t="s">
        <v>28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44"/>
        <v>5</v>
      </c>
      <c r="L2345">
        <f t="shared" si="145"/>
        <v>26</v>
      </c>
      <c r="M2345">
        <f t="shared" si="146"/>
        <v>0</v>
      </c>
      <c r="N2345">
        <f t="shared" si="147"/>
        <v>1870.4404999999999</v>
      </c>
    </row>
    <row r="2346" spans="1:14" x14ac:dyDescent="0.25">
      <c r="A2346">
        <v>13086530</v>
      </c>
      <c r="B2346" t="s">
        <v>28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44"/>
        <v>5</v>
      </c>
      <c r="L2346">
        <f t="shared" si="145"/>
        <v>27</v>
      </c>
      <c r="M2346">
        <f t="shared" si="146"/>
        <v>0</v>
      </c>
      <c r="N2346">
        <f t="shared" si="147"/>
        <v>2017.2195000000002</v>
      </c>
    </row>
    <row r="2347" spans="1:14" x14ac:dyDescent="0.25">
      <c r="A2347">
        <v>13086530</v>
      </c>
      <c r="B2347" t="s">
        <v>28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44"/>
        <v>5</v>
      </c>
      <c r="L2347">
        <f t="shared" si="145"/>
        <v>28</v>
      </c>
      <c r="M2347">
        <f t="shared" si="146"/>
        <v>0</v>
      </c>
      <c r="N2347">
        <f t="shared" si="147"/>
        <v>2130.279</v>
      </c>
    </row>
    <row r="2348" spans="1:14" x14ac:dyDescent="0.25">
      <c r="A2348">
        <v>13086530</v>
      </c>
      <c r="B2348" t="s">
        <v>28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44"/>
        <v>5</v>
      </c>
      <c r="L2348">
        <f t="shared" si="145"/>
        <v>29</v>
      </c>
      <c r="M2348">
        <f t="shared" si="146"/>
        <v>0</v>
      </c>
      <c r="N2348">
        <f t="shared" si="147"/>
        <v>2128.2955000000002</v>
      </c>
    </row>
    <row r="2349" spans="1:14" x14ac:dyDescent="0.25">
      <c r="A2349">
        <v>13086530</v>
      </c>
      <c r="B2349" t="s">
        <v>28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44"/>
        <v>5</v>
      </c>
      <c r="L2349">
        <f t="shared" si="145"/>
        <v>30</v>
      </c>
      <c r="M2349">
        <f t="shared" si="146"/>
        <v>0</v>
      </c>
      <c r="N2349">
        <f t="shared" si="147"/>
        <v>2126.3119999999999</v>
      </c>
    </row>
    <row r="2350" spans="1:14" x14ac:dyDescent="0.25">
      <c r="A2350">
        <v>13086530</v>
      </c>
      <c r="B2350" t="s">
        <v>28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44"/>
        <v>5</v>
      </c>
      <c r="L2350">
        <f t="shared" si="145"/>
        <v>31</v>
      </c>
      <c r="M2350">
        <f t="shared" si="146"/>
        <v>0</v>
      </c>
      <c r="N2350">
        <f t="shared" si="147"/>
        <v>2114.4110000000001</v>
      </c>
    </row>
    <row r="2351" spans="1:14" x14ac:dyDescent="0.25">
      <c r="A2351">
        <v>13086530</v>
      </c>
      <c r="B2351" t="s">
        <v>28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44"/>
        <v>6</v>
      </c>
      <c r="L2351">
        <f t="shared" si="145"/>
        <v>1</v>
      </c>
      <c r="M2351">
        <f t="shared" si="146"/>
        <v>0</v>
      </c>
      <c r="N2351">
        <f t="shared" si="147"/>
        <v>2108.4605000000001</v>
      </c>
    </row>
    <row r="2352" spans="1:14" x14ac:dyDescent="0.25">
      <c r="A2352">
        <v>13086530</v>
      </c>
      <c r="B2352" t="s">
        <v>28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44"/>
        <v>6</v>
      </c>
      <c r="L2352">
        <f t="shared" si="145"/>
        <v>2</v>
      </c>
      <c r="M2352">
        <f t="shared" si="146"/>
        <v>0</v>
      </c>
      <c r="N2352">
        <f t="shared" si="147"/>
        <v>2304.8270000000002</v>
      </c>
    </row>
    <row r="2353" spans="1:14" x14ac:dyDescent="0.25">
      <c r="A2353">
        <v>13086530</v>
      </c>
      <c r="B2353" t="s">
        <v>28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44"/>
        <v>6</v>
      </c>
      <c r="L2353">
        <f t="shared" si="145"/>
        <v>3</v>
      </c>
      <c r="M2353">
        <f t="shared" si="146"/>
        <v>0</v>
      </c>
      <c r="N2353">
        <f t="shared" si="147"/>
        <v>2421.8535000000002</v>
      </c>
    </row>
    <row r="2354" spans="1:14" x14ac:dyDescent="0.25">
      <c r="A2354">
        <v>13086530</v>
      </c>
      <c r="B2354" t="s">
        <v>28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44"/>
        <v>6</v>
      </c>
      <c r="L2354">
        <f t="shared" si="145"/>
        <v>4</v>
      </c>
      <c r="M2354">
        <f t="shared" si="146"/>
        <v>0</v>
      </c>
      <c r="N2354">
        <f t="shared" si="147"/>
        <v>2409.9524999999999</v>
      </c>
    </row>
    <row r="2355" spans="1:14" x14ac:dyDescent="0.25">
      <c r="A2355">
        <v>13086530</v>
      </c>
      <c r="B2355" t="s">
        <v>28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44"/>
        <v>6</v>
      </c>
      <c r="L2355">
        <f t="shared" si="145"/>
        <v>5</v>
      </c>
      <c r="M2355">
        <f t="shared" si="146"/>
        <v>0</v>
      </c>
      <c r="N2355">
        <f t="shared" si="147"/>
        <v>2404.002</v>
      </c>
    </row>
    <row r="2356" spans="1:14" x14ac:dyDescent="0.25">
      <c r="A2356">
        <v>13086530</v>
      </c>
      <c r="B2356" t="s">
        <v>28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44"/>
        <v>6</v>
      </c>
      <c r="L2356">
        <f t="shared" si="145"/>
        <v>6</v>
      </c>
      <c r="M2356">
        <f t="shared" si="146"/>
        <v>0</v>
      </c>
      <c r="N2356">
        <f t="shared" si="147"/>
        <v>2400.0349999999999</v>
      </c>
    </row>
    <row r="2357" spans="1:14" x14ac:dyDescent="0.25">
      <c r="A2357">
        <v>13086530</v>
      </c>
      <c r="B2357" t="s">
        <v>28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44"/>
        <v>6</v>
      </c>
      <c r="L2357">
        <f t="shared" si="145"/>
        <v>7</v>
      </c>
      <c r="M2357">
        <f t="shared" si="146"/>
        <v>0</v>
      </c>
      <c r="N2357">
        <f t="shared" si="147"/>
        <v>2398.0515</v>
      </c>
    </row>
    <row r="2358" spans="1:14" x14ac:dyDescent="0.25">
      <c r="A2358">
        <v>13086530</v>
      </c>
      <c r="B2358" t="s">
        <v>28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44"/>
        <v>6</v>
      </c>
      <c r="L2358">
        <f t="shared" si="145"/>
        <v>8</v>
      </c>
      <c r="M2358">
        <f t="shared" si="146"/>
        <v>0</v>
      </c>
      <c r="N2358">
        <f t="shared" si="147"/>
        <v>2386.1505000000002</v>
      </c>
    </row>
    <row r="2359" spans="1:14" x14ac:dyDescent="0.25">
      <c r="A2359">
        <v>13086530</v>
      </c>
      <c r="B2359" t="s">
        <v>28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44"/>
        <v>6</v>
      </c>
      <c r="L2359">
        <f t="shared" si="145"/>
        <v>9</v>
      </c>
      <c r="M2359">
        <f t="shared" si="146"/>
        <v>0</v>
      </c>
      <c r="N2359">
        <f t="shared" si="147"/>
        <v>2384.1669999999999</v>
      </c>
    </row>
    <row r="2360" spans="1:14" x14ac:dyDescent="0.25">
      <c r="A2360">
        <v>13086530</v>
      </c>
      <c r="B2360" t="s">
        <v>28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44"/>
        <v>6</v>
      </c>
      <c r="L2360">
        <f t="shared" si="145"/>
        <v>10</v>
      </c>
      <c r="M2360">
        <f t="shared" si="146"/>
        <v>0</v>
      </c>
      <c r="N2360">
        <f t="shared" si="147"/>
        <v>2386.1505000000002</v>
      </c>
    </row>
    <row r="2361" spans="1:14" x14ac:dyDescent="0.25">
      <c r="A2361">
        <v>13086530</v>
      </c>
      <c r="B2361" t="s">
        <v>28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44"/>
        <v>6</v>
      </c>
      <c r="L2361">
        <f t="shared" si="145"/>
        <v>11</v>
      </c>
      <c r="M2361">
        <f t="shared" si="146"/>
        <v>0</v>
      </c>
      <c r="N2361">
        <f t="shared" si="147"/>
        <v>2386.1505000000002</v>
      </c>
    </row>
    <row r="2362" spans="1:14" x14ac:dyDescent="0.25">
      <c r="A2362">
        <v>13086530</v>
      </c>
      <c r="B2362" t="s">
        <v>28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44"/>
        <v>6</v>
      </c>
      <c r="L2362">
        <f t="shared" si="145"/>
        <v>12</v>
      </c>
      <c r="M2362">
        <f t="shared" si="146"/>
        <v>0</v>
      </c>
      <c r="N2362">
        <f t="shared" si="147"/>
        <v>2392.1010000000001</v>
      </c>
    </row>
    <row r="2363" spans="1:14" x14ac:dyDescent="0.25">
      <c r="A2363">
        <v>13086530</v>
      </c>
      <c r="B2363" t="s">
        <v>28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44"/>
        <v>6</v>
      </c>
      <c r="L2363">
        <f t="shared" si="145"/>
        <v>13</v>
      </c>
      <c r="M2363">
        <f t="shared" si="146"/>
        <v>0</v>
      </c>
      <c r="N2363">
        <f t="shared" si="147"/>
        <v>2398.0515</v>
      </c>
    </row>
    <row r="2364" spans="1:14" x14ac:dyDescent="0.25">
      <c r="A2364">
        <v>13086530</v>
      </c>
      <c r="B2364" t="s">
        <v>28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44"/>
        <v>6</v>
      </c>
      <c r="L2364">
        <f t="shared" si="145"/>
        <v>14</v>
      </c>
      <c r="M2364">
        <f t="shared" si="146"/>
        <v>0</v>
      </c>
      <c r="N2364">
        <f t="shared" si="147"/>
        <v>2404.002</v>
      </c>
    </row>
    <row r="2365" spans="1:14" x14ac:dyDescent="0.25">
      <c r="A2365">
        <v>13086530</v>
      </c>
      <c r="B2365" t="s">
        <v>28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44"/>
        <v>6</v>
      </c>
      <c r="L2365">
        <f t="shared" si="145"/>
        <v>15</v>
      </c>
      <c r="M2365">
        <f t="shared" si="146"/>
        <v>0</v>
      </c>
      <c r="N2365">
        <f t="shared" si="147"/>
        <v>2405.9855000000002</v>
      </c>
    </row>
    <row r="2366" spans="1:14" x14ac:dyDescent="0.25">
      <c r="A2366">
        <v>13086530</v>
      </c>
      <c r="B2366" t="s">
        <v>28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44"/>
        <v>6</v>
      </c>
      <c r="L2366">
        <f t="shared" si="145"/>
        <v>16</v>
      </c>
      <c r="M2366">
        <f t="shared" si="146"/>
        <v>0</v>
      </c>
      <c r="N2366">
        <f t="shared" si="147"/>
        <v>2411.9360000000001</v>
      </c>
    </row>
    <row r="2367" spans="1:14" x14ac:dyDescent="0.25">
      <c r="A2367">
        <v>13086530</v>
      </c>
      <c r="B2367" t="s">
        <v>28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44"/>
        <v>6</v>
      </c>
      <c r="L2367">
        <f t="shared" si="145"/>
        <v>17</v>
      </c>
      <c r="M2367">
        <f t="shared" si="146"/>
        <v>0</v>
      </c>
      <c r="N2367">
        <f t="shared" si="147"/>
        <v>2413.9195</v>
      </c>
    </row>
    <row r="2368" spans="1:14" x14ac:dyDescent="0.25">
      <c r="A2368">
        <v>13086530</v>
      </c>
      <c r="B2368" t="s">
        <v>28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44"/>
        <v>6</v>
      </c>
      <c r="L2368">
        <f t="shared" si="145"/>
        <v>18</v>
      </c>
      <c r="M2368">
        <f t="shared" si="146"/>
        <v>0</v>
      </c>
      <c r="N2368">
        <f t="shared" si="147"/>
        <v>2409.9524999999999</v>
      </c>
    </row>
    <row r="2369" spans="1:14" x14ac:dyDescent="0.25">
      <c r="A2369">
        <v>13086530</v>
      </c>
      <c r="B2369" t="s">
        <v>28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44"/>
        <v>6</v>
      </c>
      <c r="L2369">
        <f t="shared" si="145"/>
        <v>19</v>
      </c>
      <c r="M2369">
        <f t="shared" si="146"/>
        <v>0</v>
      </c>
      <c r="N2369">
        <f t="shared" si="147"/>
        <v>2419.87</v>
      </c>
    </row>
    <row r="2370" spans="1:14" x14ac:dyDescent="0.25">
      <c r="A2370">
        <v>13086530</v>
      </c>
      <c r="B2370" t="s">
        <v>28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44"/>
        <v>6</v>
      </c>
      <c r="L2370">
        <f t="shared" si="145"/>
        <v>20</v>
      </c>
      <c r="M2370">
        <f t="shared" si="146"/>
        <v>0</v>
      </c>
      <c r="N2370">
        <f t="shared" si="147"/>
        <v>2413.9195</v>
      </c>
    </row>
    <row r="2371" spans="1:14" x14ac:dyDescent="0.25">
      <c r="A2371">
        <v>13086530</v>
      </c>
      <c r="B2371" t="s">
        <v>28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48">MONTH(C2371)</f>
        <v>6</v>
      </c>
      <c r="L2371">
        <f t="shared" ref="L2371:L2434" si="149">DAY(C2371)</f>
        <v>21</v>
      </c>
      <c r="M2371">
        <f t="shared" ref="M2371:M2434" si="150">F2371*1.9835</f>
        <v>0</v>
      </c>
      <c r="N2371">
        <f t="shared" ref="N2371:N2434" si="151">(D2371-F2371)*1.9835</f>
        <v>2417.8865000000001</v>
      </c>
    </row>
    <row r="2372" spans="1:14" x14ac:dyDescent="0.25">
      <c r="A2372">
        <v>13086530</v>
      </c>
      <c r="B2372" t="s">
        <v>28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48"/>
        <v>6</v>
      </c>
      <c r="L2372">
        <f t="shared" si="149"/>
        <v>22</v>
      </c>
      <c r="M2372">
        <f t="shared" si="150"/>
        <v>0</v>
      </c>
      <c r="N2372">
        <f t="shared" si="151"/>
        <v>2421.8535000000002</v>
      </c>
    </row>
    <row r="2373" spans="1:14" x14ac:dyDescent="0.25">
      <c r="A2373">
        <v>13086530</v>
      </c>
      <c r="B2373" t="s">
        <v>28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48"/>
        <v>6</v>
      </c>
      <c r="L2373">
        <f t="shared" si="149"/>
        <v>23</v>
      </c>
      <c r="M2373">
        <f t="shared" si="150"/>
        <v>0</v>
      </c>
      <c r="N2373">
        <f t="shared" si="151"/>
        <v>2560.6985</v>
      </c>
    </row>
    <row r="2374" spans="1:14" x14ac:dyDescent="0.25">
      <c r="A2374">
        <v>13086530</v>
      </c>
      <c r="B2374" t="s">
        <v>28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48"/>
        <v>6</v>
      </c>
      <c r="L2374">
        <f t="shared" si="149"/>
        <v>24</v>
      </c>
      <c r="M2374">
        <f t="shared" si="150"/>
        <v>0</v>
      </c>
      <c r="N2374">
        <f t="shared" si="151"/>
        <v>2634.0880000000002</v>
      </c>
    </row>
    <row r="2375" spans="1:14" x14ac:dyDescent="0.25">
      <c r="A2375">
        <v>13086530</v>
      </c>
      <c r="B2375" t="s">
        <v>28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48"/>
        <v>6</v>
      </c>
      <c r="L2375">
        <f t="shared" si="149"/>
        <v>25</v>
      </c>
      <c r="M2375">
        <f t="shared" si="150"/>
        <v>0</v>
      </c>
      <c r="N2375">
        <f t="shared" si="151"/>
        <v>2634.0880000000002</v>
      </c>
    </row>
    <row r="2376" spans="1:14" x14ac:dyDescent="0.25">
      <c r="A2376">
        <v>13086530</v>
      </c>
      <c r="B2376" t="s">
        <v>28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48"/>
        <v>6</v>
      </c>
      <c r="L2376">
        <f t="shared" si="149"/>
        <v>26</v>
      </c>
      <c r="M2376">
        <f t="shared" si="150"/>
        <v>0</v>
      </c>
      <c r="N2376">
        <f t="shared" si="151"/>
        <v>2644.0055000000002</v>
      </c>
    </row>
    <row r="2377" spans="1:14" x14ac:dyDescent="0.25">
      <c r="A2377">
        <v>13086530</v>
      </c>
      <c r="B2377" t="s">
        <v>28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48"/>
        <v>6</v>
      </c>
      <c r="L2377">
        <f t="shared" si="149"/>
        <v>27</v>
      </c>
      <c r="M2377">
        <f t="shared" si="150"/>
        <v>0</v>
      </c>
      <c r="N2377">
        <f t="shared" si="151"/>
        <v>2644.0055000000002</v>
      </c>
    </row>
    <row r="2378" spans="1:14" x14ac:dyDescent="0.25">
      <c r="A2378">
        <v>13086530</v>
      </c>
      <c r="B2378" t="s">
        <v>28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48"/>
        <v>6</v>
      </c>
      <c r="L2378">
        <f t="shared" si="149"/>
        <v>28</v>
      </c>
      <c r="M2378">
        <f t="shared" si="150"/>
        <v>0</v>
      </c>
      <c r="N2378">
        <f t="shared" si="151"/>
        <v>2644.0055000000002</v>
      </c>
    </row>
    <row r="2379" spans="1:14" x14ac:dyDescent="0.25">
      <c r="A2379">
        <v>13086530</v>
      </c>
      <c r="B2379" t="s">
        <v>28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48"/>
        <v>6</v>
      </c>
      <c r="L2379">
        <f t="shared" si="149"/>
        <v>29</v>
      </c>
      <c r="M2379">
        <f t="shared" si="150"/>
        <v>0</v>
      </c>
      <c r="N2379">
        <f t="shared" si="151"/>
        <v>2644.0055000000002</v>
      </c>
    </row>
    <row r="2380" spans="1:14" x14ac:dyDescent="0.25">
      <c r="A2380">
        <v>13086530</v>
      </c>
      <c r="B2380" t="s">
        <v>28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48"/>
        <v>6</v>
      </c>
      <c r="L2380">
        <f t="shared" si="149"/>
        <v>30</v>
      </c>
      <c r="M2380">
        <f t="shared" si="150"/>
        <v>0</v>
      </c>
      <c r="N2380">
        <f t="shared" si="151"/>
        <v>2647.9724999999999</v>
      </c>
    </row>
    <row r="2381" spans="1:14" x14ac:dyDescent="0.25">
      <c r="A2381">
        <v>13086530</v>
      </c>
      <c r="B2381" t="s">
        <v>28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48"/>
        <v>7</v>
      </c>
      <c r="L2381">
        <f t="shared" si="149"/>
        <v>1</v>
      </c>
      <c r="M2381">
        <f t="shared" si="150"/>
        <v>0</v>
      </c>
      <c r="N2381">
        <f t="shared" si="151"/>
        <v>2644.0055000000002</v>
      </c>
    </row>
    <row r="2382" spans="1:14" x14ac:dyDescent="0.25">
      <c r="A2382">
        <v>13086530</v>
      </c>
      <c r="B2382" t="s">
        <v>28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48"/>
        <v>7</v>
      </c>
      <c r="L2382">
        <f t="shared" si="149"/>
        <v>2</v>
      </c>
      <c r="M2382">
        <f t="shared" si="150"/>
        <v>0</v>
      </c>
      <c r="N2382">
        <f t="shared" si="151"/>
        <v>2647.9724999999999</v>
      </c>
    </row>
    <row r="2383" spans="1:14" x14ac:dyDescent="0.25">
      <c r="A2383">
        <v>13086530</v>
      </c>
      <c r="B2383" t="s">
        <v>28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48"/>
        <v>7</v>
      </c>
      <c r="L2383">
        <f t="shared" si="149"/>
        <v>3</v>
      </c>
      <c r="M2383">
        <f t="shared" si="150"/>
        <v>0</v>
      </c>
      <c r="N2383">
        <f t="shared" si="151"/>
        <v>2790.7845000000002</v>
      </c>
    </row>
    <row r="2384" spans="1:14" x14ac:dyDescent="0.25">
      <c r="A2384">
        <v>13086530</v>
      </c>
      <c r="B2384" t="s">
        <v>28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48"/>
        <v>7</v>
      </c>
      <c r="L2384">
        <f t="shared" si="149"/>
        <v>4</v>
      </c>
      <c r="M2384">
        <f t="shared" si="150"/>
        <v>0</v>
      </c>
      <c r="N2384">
        <f t="shared" si="151"/>
        <v>2858.2235000000001</v>
      </c>
    </row>
    <row r="2385" spans="1:14" x14ac:dyDescent="0.25">
      <c r="A2385">
        <v>13086530</v>
      </c>
      <c r="B2385" t="s">
        <v>28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48"/>
        <v>7</v>
      </c>
      <c r="L2385">
        <f t="shared" si="149"/>
        <v>5</v>
      </c>
      <c r="M2385">
        <f t="shared" si="150"/>
        <v>0</v>
      </c>
      <c r="N2385">
        <f t="shared" si="151"/>
        <v>2858.2235000000001</v>
      </c>
    </row>
    <row r="2386" spans="1:14" x14ac:dyDescent="0.25">
      <c r="A2386">
        <v>13086530</v>
      </c>
      <c r="B2386" t="s">
        <v>28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48"/>
        <v>7</v>
      </c>
      <c r="L2386">
        <f t="shared" si="149"/>
        <v>6</v>
      </c>
      <c r="M2386">
        <f t="shared" si="150"/>
        <v>0</v>
      </c>
      <c r="N2386">
        <f t="shared" si="151"/>
        <v>2858.2235000000001</v>
      </c>
    </row>
    <row r="2387" spans="1:14" x14ac:dyDescent="0.25">
      <c r="A2387">
        <v>13086530</v>
      </c>
      <c r="B2387" t="s">
        <v>28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48"/>
        <v>7</v>
      </c>
      <c r="L2387">
        <f t="shared" si="149"/>
        <v>7</v>
      </c>
      <c r="M2387">
        <f t="shared" si="150"/>
        <v>0</v>
      </c>
      <c r="N2387">
        <f t="shared" si="151"/>
        <v>2852.2730000000001</v>
      </c>
    </row>
    <row r="2388" spans="1:14" x14ac:dyDescent="0.25">
      <c r="A2388">
        <v>13086530</v>
      </c>
      <c r="B2388" t="s">
        <v>28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48"/>
        <v>7</v>
      </c>
      <c r="L2388">
        <f t="shared" si="149"/>
        <v>8</v>
      </c>
      <c r="M2388">
        <f t="shared" si="150"/>
        <v>0</v>
      </c>
      <c r="N2388">
        <f t="shared" si="151"/>
        <v>2858.2235000000001</v>
      </c>
    </row>
    <row r="2389" spans="1:14" x14ac:dyDescent="0.25">
      <c r="A2389">
        <v>13086530</v>
      </c>
      <c r="B2389" t="s">
        <v>28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48"/>
        <v>7</v>
      </c>
      <c r="L2389">
        <f t="shared" si="149"/>
        <v>9</v>
      </c>
      <c r="M2389">
        <f t="shared" si="150"/>
        <v>0</v>
      </c>
      <c r="N2389">
        <f t="shared" si="151"/>
        <v>2983.1840000000002</v>
      </c>
    </row>
    <row r="2390" spans="1:14" x14ac:dyDescent="0.25">
      <c r="A2390">
        <v>13086530</v>
      </c>
      <c r="B2390" t="s">
        <v>28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48"/>
        <v>7</v>
      </c>
      <c r="L2390">
        <f t="shared" si="149"/>
        <v>10</v>
      </c>
      <c r="M2390">
        <f t="shared" si="150"/>
        <v>0</v>
      </c>
      <c r="N2390">
        <f t="shared" si="151"/>
        <v>3068.4745000000003</v>
      </c>
    </row>
    <row r="2391" spans="1:14" x14ac:dyDescent="0.25">
      <c r="A2391">
        <v>13086530</v>
      </c>
      <c r="B2391" t="s">
        <v>28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48"/>
        <v>7</v>
      </c>
      <c r="L2391">
        <f t="shared" si="149"/>
        <v>11</v>
      </c>
      <c r="M2391">
        <f t="shared" si="150"/>
        <v>0</v>
      </c>
      <c r="N2391">
        <f t="shared" si="151"/>
        <v>3062.5239999999999</v>
      </c>
    </row>
    <row r="2392" spans="1:14" x14ac:dyDescent="0.25">
      <c r="A2392">
        <v>13086530</v>
      </c>
      <c r="B2392" t="s">
        <v>28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48"/>
        <v>7</v>
      </c>
      <c r="L2392">
        <f t="shared" si="149"/>
        <v>12</v>
      </c>
      <c r="M2392">
        <f t="shared" si="150"/>
        <v>0</v>
      </c>
      <c r="N2392">
        <f t="shared" si="151"/>
        <v>3048.6395000000002</v>
      </c>
    </row>
    <row r="2393" spans="1:14" x14ac:dyDescent="0.25">
      <c r="A2393">
        <v>13086530</v>
      </c>
      <c r="B2393" t="s">
        <v>28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48"/>
        <v>7</v>
      </c>
      <c r="L2393">
        <f t="shared" si="149"/>
        <v>13</v>
      </c>
      <c r="M2393">
        <f t="shared" si="150"/>
        <v>0</v>
      </c>
      <c r="N2393">
        <f t="shared" si="151"/>
        <v>3044.6725000000001</v>
      </c>
    </row>
    <row r="2394" spans="1:14" x14ac:dyDescent="0.25">
      <c r="A2394">
        <v>13086530</v>
      </c>
      <c r="B2394" t="s">
        <v>28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48"/>
        <v>7</v>
      </c>
      <c r="L2394">
        <f t="shared" si="149"/>
        <v>14</v>
      </c>
      <c r="M2394">
        <f t="shared" si="150"/>
        <v>0</v>
      </c>
      <c r="N2394">
        <f t="shared" si="151"/>
        <v>3038.7220000000002</v>
      </c>
    </row>
    <row r="2395" spans="1:14" x14ac:dyDescent="0.25">
      <c r="A2395">
        <v>13086530</v>
      </c>
      <c r="B2395" t="s">
        <v>28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48"/>
        <v>7</v>
      </c>
      <c r="L2395">
        <f t="shared" si="149"/>
        <v>15</v>
      </c>
      <c r="M2395">
        <f t="shared" si="150"/>
        <v>569.2645</v>
      </c>
      <c r="N2395">
        <f t="shared" si="151"/>
        <v>2455.5729999999999</v>
      </c>
    </row>
    <row r="2396" spans="1:14" x14ac:dyDescent="0.25">
      <c r="A2396">
        <v>13086530</v>
      </c>
      <c r="B2396" t="s">
        <v>28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48"/>
        <v>7</v>
      </c>
      <c r="L2396">
        <f t="shared" si="149"/>
        <v>16</v>
      </c>
      <c r="M2396">
        <f t="shared" si="150"/>
        <v>1670.107</v>
      </c>
      <c r="N2396">
        <f t="shared" si="151"/>
        <v>1416.2190000000001</v>
      </c>
    </row>
    <row r="2397" spans="1:14" x14ac:dyDescent="0.25">
      <c r="A2397">
        <v>13086530</v>
      </c>
      <c r="B2397" t="s">
        <v>28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48"/>
        <v>7</v>
      </c>
      <c r="L2397">
        <f t="shared" si="149"/>
        <v>17</v>
      </c>
      <c r="M2397">
        <f t="shared" si="150"/>
        <v>1983.5</v>
      </c>
      <c r="N2397">
        <f t="shared" si="151"/>
        <v>1132.5785000000001</v>
      </c>
    </row>
    <row r="2398" spans="1:14" x14ac:dyDescent="0.25">
      <c r="A2398">
        <v>13086530</v>
      </c>
      <c r="B2398" t="s">
        <v>28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48"/>
        <v>7</v>
      </c>
      <c r="L2398">
        <f t="shared" si="149"/>
        <v>18</v>
      </c>
      <c r="M2398">
        <f t="shared" si="150"/>
        <v>3116.0785000000001</v>
      </c>
      <c r="N2398">
        <f t="shared" si="151"/>
        <v>0</v>
      </c>
    </row>
    <row r="2399" spans="1:14" x14ac:dyDescent="0.25">
      <c r="A2399">
        <v>13086530</v>
      </c>
      <c r="B2399" t="s">
        <v>28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48"/>
        <v>7</v>
      </c>
      <c r="L2399">
        <f t="shared" si="149"/>
        <v>19</v>
      </c>
      <c r="M2399">
        <f t="shared" si="150"/>
        <v>3112.1115</v>
      </c>
      <c r="N2399">
        <f t="shared" si="151"/>
        <v>0</v>
      </c>
    </row>
    <row r="2400" spans="1:14" x14ac:dyDescent="0.25">
      <c r="A2400">
        <v>13086530</v>
      </c>
      <c r="B2400" t="s">
        <v>28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48"/>
        <v>7</v>
      </c>
      <c r="L2400">
        <f t="shared" si="149"/>
        <v>20</v>
      </c>
      <c r="M2400">
        <f t="shared" si="150"/>
        <v>3090.2930000000001</v>
      </c>
      <c r="N2400">
        <f t="shared" si="151"/>
        <v>0</v>
      </c>
    </row>
    <row r="2401" spans="1:14" x14ac:dyDescent="0.25">
      <c r="A2401">
        <v>13086530</v>
      </c>
      <c r="B2401" t="s">
        <v>28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48"/>
        <v>7</v>
      </c>
      <c r="L2401">
        <f t="shared" si="149"/>
        <v>21</v>
      </c>
      <c r="M2401">
        <f t="shared" si="150"/>
        <v>3076.4085</v>
      </c>
      <c r="N2401">
        <f t="shared" si="151"/>
        <v>0</v>
      </c>
    </row>
    <row r="2402" spans="1:14" x14ac:dyDescent="0.25">
      <c r="A2402">
        <v>13086530</v>
      </c>
      <c r="B2402" t="s">
        <v>28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48"/>
        <v>7</v>
      </c>
      <c r="L2402">
        <f t="shared" si="149"/>
        <v>22</v>
      </c>
      <c r="M2402">
        <f t="shared" si="150"/>
        <v>3068.4745000000003</v>
      </c>
      <c r="N2402">
        <f t="shared" si="151"/>
        <v>0</v>
      </c>
    </row>
    <row r="2403" spans="1:14" x14ac:dyDescent="0.25">
      <c r="A2403">
        <v>13086530</v>
      </c>
      <c r="B2403" t="s">
        <v>28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48"/>
        <v>7</v>
      </c>
      <c r="L2403">
        <f t="shared" si="149"/>
        <v>23</v>
      </c>
      <c r="M2403">
        <f t="shared" si="150"/>
        <v>3058.5570000000002</v>
      </c>
      <c r="N2403">
        <f t="shared" si="151"/>
        <v>0</v>
      </c>
    </row>
    <row r="2404" spans="1:14" x14ac:dyDescent="0.25">
      <c r="A2404">
        <v>13086530</v>
      </c>
      <c r="B2404" t="s">
        <v>28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48"/>
        <v>7</v>
      </c>
      <c r="L2404">
        <f t="shared" si="149"/>
        <v>24</v>
      </c>
      <c r="M2404">
        <f t="shared" si="150"/>
        <v>3056.5735</v>
      </c>
      <c r="N2404">
        <f t="shared" si="151"/>
        <v>0</v>
      </c>
    </row>
    <row r="2405" spans="1:14" x14ac:dyDescent="0.25">
      <c r="A2405">
        <v>13086530</v>
      </c>
      <c r="B2405" t="s">
        <v>28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48"/>
        <v>7</v>
      </c>
      <c r="L2405">
        <f t="shared" si="149"/>
        <v>25</v>
      </c>
      <c r="M2405">
        <f t="shared" si="150"/>
        <v>3060.5405000000001</v>
      </c>
      <c r="N2405">
        <f t="shared" si="151"/>
        <v>0</v>
      </c>
    </row>
    <row r="2406" spans="1:14" x14ac:dyDescent="0.25">
      <c r="A2406">
        <v>13086530</v>
      </c>
      <c r="B2406" t="s">
        <v>28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48"/>
        <v>7</v>
      </c>
      <c r="L2406">
        <f t="shared" si="149"/>
        <v>26</v>
      </c>
      <c r="M2406">
        <f t="shared" si="150"/>
        <v>3056.5735</v>
      </c>
      <c r="N2406">
        <f t="shared" si="151"/>
        <v>0</v>
      </c>
    </row>
    <row r="2407" spans="1:14" x14ac:dyDescent="0.25">
      <c r="A2407">
        <v>13086530</v>
      </c>
      <c r="B2407" t="s">
        <v>28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48"/>
        <v>7</v>
      </c>
      <c r="L2407">
        <f t="shared" si="149"/>
        <v>27</v>
      </c>
      <c r="M2407">
        <f t="shared" si="150"/>
        <v>3054.59</v>
      </c>
      <c r="N2407">
        <f t="shared" si="151"/>
        <v>0</v>
      </c>
    </row>
    <row r="2408" spans="1:14" x14ac:dyDescent="0.25">
      <c r="A2408">
        <v>13086530</v>
      </c>
      <c r="B2408" t="s">
        <v>28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48"/>
        <v>7</v>
      </c>
      <c r="L2408">
        <f t="shared" si="149"/>
        <v>28</v>
      </c>
      <c r="M2408">
        <f t="shared" si="150"/>
        <v>3054.59</v>
      </c>
      <c r="N2408">
        <f t="shared" si="151"/>
        <v>0</v>
      </c>
    </row>
    <row r="2409" spans="1:14" x14ac:dyDescent="0.25">
      <c r="A2409">
        <v>13086530</v>
      </c>
      <c r="B2409" t="s">
        <v>28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48"/>
        <v>7</v>
      </c>
      <c r="L2409">
        <f t="shared" si="149"/>
        <v>29</v>
      </c>
      <c r="M2409">
        <f t="shared" si="150"/>
        <v>3052.6064999999999</v>
      </c>
      <c r="N2409">
        <f t="shared" si="151"/>
        <v>0</v>
      </c>
    </row>
    <row r="2410" spans="1:14" x14ac:dyDescent="0.25">
      <c r="A2410">
        <v>13086530</v>
      </c>
      <c r="B2410" t="s">
        <v>28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48"/>
        <v>7</v>
      </c>
      <c r="L2410">
        <f t="shared" si="149"/>
        <v>30</v>
      </c>
      <c r="M2410">
        <f t="shared" si="150"/>
        <v>2997.0684999999999</v>
      </c>
      <c r="N2410">
        <f t="shared" si="151"/>
        <v>0</v>
      </c>
    </row>
    <row r="2411" spans="1:14" x14ac:dyDescent="0.25">
      <c r="A2411">
        <v>13086530</v>
      </c>
      <c r="B2411" t="s">
        <v>28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48"/>
        <v>7</v>
      </c>
      <c r="L2411">
        <f t="shared" si="149"/>
        <v>31</v>
      </c>
      <c r="M2411">
        <f t="shared" si="150"/>
        <v>2961.3654999999999</v>
      </c>
      <c r="N2411">
        <f t="shared" si="151"/>
        <v>0</v>
      </c>
    </row>
    <row r="2412" spans="1:14" x14ac:dyDescent="0.25">
      <c r="A2412">
        <v>13086530</v>
      </c>
      <c r="B2412" t="s">
        <v>28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48"/>
        <v>8</v>
      </c>
      <c r="L2412">
        <f t="shared" si="149"/>
        <v>1</v>
      </c>
      <c r="M2412">
        <f t="shared" si="150"/>
        <v>2961.3654999999999</v>
      </c>
      <c r="N2412">
        <f t="shared" si="151"/>
        <v>0</v>
      </c>
    </row>
    <row r="2413" spans="1:14" x14ac:dyDescent="0.25">
      <c r="A2413">
        <v>13086530</v>
      </c>
      <c r="B2413" t="s">
        <v>28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48"/>
        <v>8</v>
      </c>
      <c r="L2413">
        <f t="shared" si="149"/>
        <v>2</v>
      </c>
      <c r="M2413">
        <f t="shared" si="150"/>
        <v>2959.3820000000001</v>
      </c>
      <c r="N2413">
        <f t="shared" si="151"/>
        <v>0</v>
      </c>
    </row>
    <row r="2414" spans="1:14" x14ac:dyDescent="0.25">
      <c r="A2414">
        <v>13086530</v>
      </c>
      <c r="B2414" t="s">
        <v>28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48"/>
        <v>8</v>
      </c>
      <c r="L2414">
        <f t="shared" si="149"/>
        <v>3</v>
      </c>
      <c r="M2414">
        <f t="shared" si="150"/>
        <v>2955.415</v>
      </c>
      <c r="N2414">
        <f t="shared" si="151"/>
        <v>0</v>
      </c>
    </row>
    <row r="2415" spans="1:14" x14ac:dyDescent="0.25">
      <c r="A2415">
        <v>13086530</v>
      </c>
      <c r="B2415" t="s">
        <v>28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48"/>
        <v>8</v>
      </c>
      <c r="L2415">
        <f t="shared" si="149"/>
        <v>4</v>
      </c>
      <c r="M2415">
        <f t="shared" si="150"/>
        <v>2856.2400000000002</v>
      </c>
      <c r="N2415">
        <f t="shared" si="151"/>
        <v>0</v>
      </c>
    </row>
    <row r="2416" spans="1:14" x14ac:dyDescent="0.25">
      <c r="A2416">
        <v>13086530</v>
      </c>
      <c r="B2416" t="s">
        <v>28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48"/>
        <v>8</v>
      </c>
      <c r="L2416">
        <f t="shared" si="149"/>
        <v>5</v>
      </c>
      <c r="M2416">
        <f t="shared" si="150"/>
        <v>2804.6689999999999</v>
      </c>
      <c r="N2416">
        <f t="shared" si="151"/>
        <v>0</v>
      </c>
    </row>
    <row r="2417" spans="1:14" x14ac:dyDescent="0.25">
      <c r="A2417">
        <v>13086530</v>
      </c>
      <c r="B2417" t="s">
        <v>28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48"/>
        <v>8</v>
      </c>
      <c r="L2417">
        <f t="shared" si="149"/>
        <v>6</v>
      </c>
      <c r="M2417">
        <f t="shared" si="150"/>
        <v>2802.6855</v>
      </c>
      <c r="N2417">
        <f t="shared" si="151"/>
        <v>0</v>
      </c>
    </row>
    <row r="2418" spans="1:14" x14ac:dyDescent="0.25">
      <c r="A2418">
        <v>13086530</v>
      </c>
      <c r="B2418" t="s">
        <v>28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48"/>
        <v>8</v>
      </c>
      <c r="L2418">
        <f t="shared" si="149"/>
        <v>7</v>
      </c>
      <c r="M2418">
        <f t="shared" si="150"/>
        <v>2806.6525000000001</v>
      </c>
      <c r="N2418">
        <f t="shared" si="151"/>
        <v>0</v>
      </c>
    </row>
    <row r="2419" spans="1:14" x14ac:dyDescent="0.25">
      <c r="A2419">
        <v>13086530</v>
      </c>
      <c r="B2419" t="s">
        <v>28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48"/>
        <v>8</v>
      </c>
      <c r="L2419">
        <f t="shared" si="149"/>
        <v>8</v>
      </c>
      <c r="M2419">
        <f t="shared" si="150"/>
        <v>2806.6525000000001</v>
      </c>
      <c r="N2419">
        <f t="shared" si="151"/>
        <v>0</v>
      </c>
    </row>
    <row r="2420" spans="1:14" x14ac:dyDescent="0.25">
      <c r="A2420">
        <v>13086530</v>
      </c>
      <c r="B2420" t="s">
        <v>28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48"/>
        <v>8</v>
      </c>
      <c r="L2420">
        <f t="shared" si="149"/>
        <v>9</v>
      </c>
      <c r="M2420">
        <f t="shared" si="150"/>
        <v>2814.5864999999999</v>
      </c>
      <c r="N2420">
        <f t="shared" si="151"/>
        <v>0</v>
      </c>
    </row>
    <row r="2421" spans="1:14" x14ac:dyDescent="0.25">
      <c r="A2421">
        <v>13086530</v>
      </c>
      <c r="B2421" t="s">
        <v>28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48"/>
        <v>8</v>
      </c>
      <c r="L2421">
        <f t="shared" si="149"/>
        <v>10</v>
      </c>
      <c r="M2421">
        <f t="shared" si="150"/>
        <v>2808.636</v>
      </c>
      <c r="N2421">
        <f t="shared" si="151"/>
        <v>0</v>
      </c>
    </row>
    <row r="2422" spans="1:14" x14ac:dyDescent="0.25">
      <c r="A2422">
        <v>13086530</v>
      </c>
      <c r="B2422" t="s">
        <v>28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48"/>
        <v>8</v>
      </c>
      <c r="L2422">
        <f t="shared" si="149"/>
        <v>11</v>
      </c>
      <c r="M2422">
        <f t="shared" si="150"/>
        <v>2802.6855</v>
      </c>
      <c r="N2422">
        <f t="shared" si="151"/>
        <v>0</v>
      </c>
    </row>
    <row r="2423" spans="1:14" x14ac:dyDescent="0.25">
      <c r="A2423">
        <v>13086530</v>
      </c>
      <c r="B2423" t="s">
        <v>28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48"/>
        <v>8</v>
      </c>
      <c r="L2423">
        <f t="shared" si="149"/>
        <v>12</v>
      </c>
      <c r="M2423">
        <f t="shared" si="150"/>
        <v>2792.768</v>
      </c>
      <c r="N2423">
        <f t="shared" si="151"/>
        <v>0</v>
      </c>
    </row>
    <row r="2424" spans="1:14" x14ac:dyDescent="0.25">
      <c r="A2424">
        <v>13086530</v>
      </c>
      <c r="B2424" t="s">
        <v>28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48"/>
        <v>8</v>
      </c>
      <c r="L2424">
        <f t="shared" si="149"/>
        <v>13</v>
      </c>
      <c r="M2424">
        <f t="shared" si="150"/>
        <v>2792.768</v>
      </c>
      <c r="N2424">
        <f t="shared" si="151"/>
        <v>0</v>
      </c>
    </row>
    <row r="2425" spans="1:14" x14ac:dyDescent="0.25">
      <c r="A2425">
        <v>13086530</v>
      </c>
      <c r="B2425" t="s">
        <v>28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48"/>
        <v>8</v>
      </c>
      <c r="L2425">
        <f t="shared" si="149"/>
        <v>14</v>
      </c>
      <c r="M2425">
        <f t="shared" si="150"/>
        <v>2796.7350000000001</v>
      </c>
      <c r="N2425">
        <f t="shared" si="151"/>
        <v>0</v>
      </c>
    </row>
    <row r="2426" spans="1:14" x14ac:dyDescent="0.25">
      <c r="A2426">
        <v>13086530</v>
      </c>
      <c r="B2426" t="s">
        <v>28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48"/>
        <v>8</v>
      </c>
      <c r="L2426">
        <f t="shared" si="149"/>
        <v>15</v>
      </c>
      <c r="M2426">
        <f t="shared" si="150"/>
        <v>2790.7845000000002</v>
      </c>
      <c r="N2426">
        <f t="shared" si="151"/>
        <v>0</v>
      </c>
    </row>
    <row r="2427" spans="1:14" x14ac:dyDescent="0.25">
      <c r="A2427">
        <v>13086530</v>
      </c>
      <c r="B2427" t="s">
        <v>28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48"/>
        <v>8</v>
      </c>
      <c r="L2427">
        <f t="shared" si="149"/>
        <v>16</v>
      </c>
      <c r="M2427">
        <f t="shared" si="150"/>
        <v>2790.7845000000002</v>
      </c>
      <c r="N2427">
        <f t="shared" si="151"/>
        <v>0</v>
      </c>
    </row>
    <row r="2428" spans="1:14" x14ac:dyDescent="0.25">
      <c r="A2428">
        <v>13086530</v>
      </c>
      <c r="B2428" t="s">
        <v>28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48"/>
        <v>8</v>
      </c>
      <c r="L2428">
        <f t="shared" si="149"/>
        <v>17</v>
      </c>
      <c r="M2428">
        <f t="shared" si="150"/>
        <v>2790.7845000000002</v>
      </c>
      <c r="N2428">
        <f t="shared" si="151"/>
        <v>0</v>
      </c>
    </row>
    <row r="2429" spans="1:14" x14ac:dyDescent="0.25">
      <c r="A2429">
        <v>13086530</v>
      </c>
      <c r="B2429" t="s">
        <v>28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48"/>
        <v>8</v>
      </c>
      <c r="L2429">
        <f t="shared" si="149"/>
        <v>18</v>
      </c>
      <c r="M2429">
        <f t="shared" si="150"/>
        <v>2788.8009999999999</v>
      </c>
      <c r="N2429">
        <f t="shared" si="151"/>
        <v>0</v>
      </c>
    </row>
    <row r="2430" spans="1:14" x14ac:dyDescent="0.25">
      <c r="A2430">
        <v>13086530</v>
      </c>
      <c r="B2430" t="s">
        <v>28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48"/>
        <v>8</v>
      </c>
      <c r="L2430">
        <f t="shared" si="149"/>
        <v>19</v>
      </c>
      <c r="M2430">
        <f t="shared" si="150"/>
        <v>2788.8009999999999</v>
      </c>
      <c r="N2430">
        <f t="shared" si="151"/>
        <v>0</v>
      </c>
    </row>
    <row r="2431" spans="1:14" x14ac:dyDescent="0.25">
      <c r="A2431">
        <v>13086530</v>
      </c>
      <c r="B2431" t="s">
        <v>28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48"/>
        <v>8</v>
      </c>
      <c r="L2431">
        <f t="shared" si="149"/>
        <v>20</v>
      </c>
      <c r="M2431">
        <f t="shared" si="150"/>
        <v>2786.8175000000001</v>
      </c>
      <c r="N2431">
        <f t="shared" si="151"/>
        <v>0</v>
      </c>
    </row>
    <row r="2432" spans="1:14" x14ac:dyDescent="0.25">
      <c r="A2432">
        <v>13086530</v>
      </c>
      <c r="B2432" t="s">
        <v>28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48"/>
        <v>8</v>
      </c>
      <c r="L2432">
        <f t="shared" si="149"/>
        <v>21</v>
      </c>
      <c r="M2432">
        <f t="shared" si="150"/>
        <v>2790.7845000000002</v>
      </c>
      <c r="N2432">
        <f t="shared" si="151"/>
        <v>0</v>
      </c>
    </row>
    <row r="2433" spans="1:14" x14ac:dyDescent="0.25">
      <c r="A2433">
        <v>13086530</v>
      </c>
      <c r="B2433" t="s">
        <v>28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48"/>
        <v>8</v>
      </c>
      <c r="L2433">
        <f t="shared" si="149"/>
        <v>22</v>
      </c>
      <c r="M2433">
        <f t="shared" si="150"/>
        <v>2790.7845000000002</v>
      </c>
      <c r="N2433">
        <f t="shared" si="151"/>
        <v>0</v>
      </c>
    </row>
    <row r="2434" spans="1:14" x14ac:dyDescent="0.25">
      <c r="A2434">
        <v>13086530</v>
      </c>
      <c r="B2434" t="s">
        <v>28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48"/>
        <v>8</v>
      </c>
      <c r="L2434">
        <f t="shared" si="149"/>
        <v>23</v>
      </c>
      <c r="M2434">
        <f t="shared" si="150"/>
        <v>2788.8009999999999</v>
      </c>
      <c r="N2434">
        <f t="shared" si="151"/>
        <v>0</v>
      </c>
    </row>
    <row r="2435" spans="1:14" x14ac:dyDescent="0.25">
      <c r="A2435">
        <v>13086530</v>
      </c>
      <c r="B2435" t="s">
        <v>28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52">MONTH(C2435)</f>
        <v>8</v>
      </c>
      <c r="L2435">
        <f t="shared" ref="L2435:L2498" si="153">DAY(C2435)</f>
        <v>24</v>
      </c>
      <c r="M2435">
        <f t="shared" ref="M2435:M2498" si="154">F2435*1.9835</f>
        <v>2792.768</v>
      </c>
      <c r="N2435">
        <f t="shared" ref="N2435:N2498" si="155">(D2435-F2435)*1.9835</f>
        <v>0</v>
      </c>
    </row>
    <row r="2436" spans="1:14" x14ac:dyDescent="0.25">
      <c r="A2436">
        <v>13086530</v>
      </c>
      <c r="B2436" t="s">
        <v>28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52"/>
        <v>8</v>
      </c>
      <c r="L2436">
        <f t="shared" si="153"/>
        <v>25</v>
      </c>
      <c r="M2436">
        <f t="shared" si="154"/>
        <v>2788.8009999999999</v>
      </c>
      <c r="N2436">
        <f t="shared" si="155"/>
        <v>0</v>
      </c>
    </row>
    <row r="2437" spans="1:14" x14ac:dyDescent="0.25">
      <c r="A2437">
        <v>13086530</v>
      </c>
      <c r="B2437" t="s">
        <v>28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52"/>
        <v>8</v>
      </c>
      <c r="L2437">
        <f t="shared" si="153"/>
        <v>26</v>
      </c>
      <c r="M2437">
        <f t="shared" si="154"/>
        <v>2719.3785000000003</v>
      </c>
      <c r="N2437">
        <f t="shared" si="155"/>
        <v>0</v>
      </c>
    </row>
    <row r="2438" spans="1:14" x14ac:dyDescent="0.25">
      <c r="A2438">
        <v>13086530</v>
      </c>
      <c r="B2438" t="s">
        <v>28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52"/>
        <v>8</v>
      </c>
      <c r="L2438">
        <f t="shared" si="153"/>
        <v>27</v>
      </c>
      <c r="M2438">
        <f t="shared" si="154"/>
        <v>2683.6754999999998</v>
      </c>
      <c r="N2438">
        <f t="shared" si="155"/>
        <v>0</v>
      </c>
    </row>
    <row r="2439" spans="1:14" x14ac:dyDescent="0.25">
      <c r="A2439">
        <v>13086530</v>
      </c>
      <c r="B2439" t="s">
        <v>28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52"/>
        <v>8</v>
      </c>
      <c r="L2439">
        <f t="shared" si="153"/>
        <v>28</v>
      </c>
      <c r="M2439">
        <f t="shared" si="154"/>
        <v>2681.692</v>
      </c>
      <c r="N2439">
        <f t="shared" si="155"/>
        <v>0</v>
      </c>
    </row>
    <row r="2440" spans="1:14" x14ac:dyDescent="0.25">
      <c r="A2440">
        <v>13086530</v>
      </c>
      <c r="B2440" t="s">
        <v>28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52"/>
        <v>8</v>
      </c>
      <c r="L2440">
        <f t="shared" si="153"/>
        <v>29</v>
      </c>
      <c r="M2440">
        <f t="shared" si="154"/>
        <v>2679.7085000000002</v>
      </c>
      <c r="N2440">
        <f t="shared" si="155"/>
        <v>0</v>
      </c>
    </row>
    <row r="2441" spans="1:14" x14ac:dyDescent="0.25">
      <c r="A2441">
        <v>13086530</v>
      </c>
      <c r="B2441" t="s">
        <v>28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52"/>
        <v>8</v>
      </c>
      <c r="L2441">
        <f t="shared" si="153"/>
        <v>30</v>
      </c>
      <c r="M2441">
        <f t="shared" si="154"/>
        <v>2677.7249999999999</v>
      </c>
      <c r="N2441">
        <f t="shared" si="155"/>
        <v>0</v>
      </c>
    </row>
    <row r="2442" spans="1:14" x14ac:dyDescent="0.25">
      <c r="A2442">
        <v>13086530</v>
      </c>
      <c r="B2442" t="s">
        <v>28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52"/>
        <v>8</v>
      </c>
      <c r="L2442">
        <f t="shared" si="153"/>
        <v>31</v>
      </c>
      <c r="M2442">
        <f t="shared" si="154"/>
        <v>2675.7415000000001</v>
      </c>
      <c r="N2442">
        <f t="shared" si="155"/>
        <v>0</v>
      </c>
    </row>
    <row r="2443" spans="1:14" x14ac:dyDescent="0.25">
      <c r="A2443">
        <v>13086530</v>
      </c>
      <c r="B2443" t="s">
        <v>28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52"/>
        <v>9</v>
      </c>
      <c r="L2443">
        <f t="shared" si="153"/>
        <v>1</v>
      </c>
      <c r="M2443">
        <f t="shared" si="154"/>
        <v>2673.7580000000003</v>
      </c>
      <c r="N2443">
        <f t="shared" si="155"/>
        <v>0</v>
      </c>
    </row>
    <row r="2444" spans="1:14" x14ac:dyDescent="0.25">
      <c r="A2444">
        <v>13086530</v>
      </c>
      <c r="B2444" t="s">
        <v>28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52"/>
        <v>9</v>
      </c>
      <c r="L2444">
        <f t="shared" si="153"/>
        <v>2</v>
      </c>
      <c r="M2444">
        <f t="shared" si="154"/>
        <v>2671.7745</v>
      </c>
      <c r="N2444">
        <f t="shared" si="155"/>
        <v>0</v>
      </c>
    </row>
    <row r="2445" spans="1:14" x14ac:dyDescent="0.25">
      <c r="A2445">
        <v>13086530</v>
      </c>
      <c r="B2445" t="s">
        <v>28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52"/>
        <v>9</v>
      </c>
      <c r="L2445">
        <f t="shared" si="153"/>
        <v>3</v>
      </c>
      <c r="M2445">
        <f t="shared" si="154"/>
        <v>2667.8074999999999</v>
      </c>
      <c r="N2445">
        <f t="shared" si="155"/>
        <v>0</v>
      </c>
    </row>
    <row r="2446" spans="1:14" x14ac:dyDescent="0.25">
      <c r="A2446">
        <v>13086530</v>
      </c>
      <c r="B2446" t="s">
        <v>28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52"/>
        <v>9</v>
      </c>
      <c r="L2446">
        <f t="shared" si="153"/>
        <v>4</v>
      </c>
      <c r="M2446">
        <f t="shared" si="154"/>
        <v>2665.8240000000001</v>
      </c>
      <c r="N2446">
        <f t="shared" si="155"/>
        <v>0</v>
      </c>
    </row>
    <row r="2447" spans="1:14" x14ac:dyDescent="0.25">
      <c r="A2447">
        <v>13086530</v>
      </c>
      <c r="B2447" t="s">
        <v>28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52"/>
        <v>9</v>
      </c>
      <c r="L2447">
        <f t="shared" si="153"/>
        <v>5</v>
      </c>
      <c r="M2447">
        <f t="shared" si="154"/>
        <v>2663.8405000000002</v>
      </c>
      <c r="N2447">
        <f t="shared" si="155"/>
        <v>0</v>
      </c>
    </row>
    <row r="2448" spans="1:14" x14ac:dyDescent="0.25">
      <c r="A2448">
        <v>13086530</v>
      </c>
      <c r="B2448" t="s">
        <v>28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52"/>
        <v>9</v>
      </c>
      <c r="L2448">
        <f t="shared" si="153"/>
        <v>6</v>
      </c>
      <c r="M2448">
        <f t="shared" si="154"/>
        <v>2665.8240000000001</v>
      </c>
      <c r="N2448">
        <f t="shared" si="155"/>
        <v>0</v>
      </c>
    </row>
    <row r="2449" spans="1:14" x14ac:dyDescent="0.25">
      <c r="A2449">
        <v>13086530</v>
      </c>
      <c r="B2449" t="s">
        <v>28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52"/>
        <v>9</v>
      </c>
      <c r="L2449">
        <f t="shared" si="153"/>
        <v>7</v>
      </c>
      <c r="M2449">
        <f t="shared" si="154"/>
        <v>2663.8405000000002</v>
      </c>
      <c r="N2449">
        <f t="shared" si="155"/>
        <v>0</v>
      </c>
    </row>
    <row r="2450" spans="1:14" x14ac:dyDescent="0.25">
      <c r="A2450">
        <v>13086530</v>
      </c>
      <c r="B2450" t="s">
        <v>28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52"/>
        <v>9</v>
      </c>
      <c r="L2450">
        <f t="shared" si="153"/>
        <v>8</v>
      </c>
      <c r="M2450">
        <f t="shared" si="154"/>
        <v>2657.89</v>
      </c>
      <c r="N2450">
        <f t="shared" si="155"/>
        <v>0</v>
      </c>
    </row>
    <row r="2451" spans="1:14" x14ac:dyDescent="0.25">
      <c r="A2451">
        <v>13086530</v>
      </c>
      <c r="B2451" t="s">
        <v>28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52"/>
        <v>9</v>
      </c>
      <c r="L2451">
        <f t="shared" si="153"/>
        <v>9</v>
      </c>
      <c r="M2451">
        <f t="shared" si="154"/>
        <v>2659.8735000000001</v>
      </c>
      <c r="N2451">
        <f t="shared" si="155"/>
        <v>0</v>
      </c>
    </row>
    <row r="2452" spans="1:14" x14ac:dyDescent="0.25">
      <c r="A2452">
        <v>13086530</v>
      </c>
      <c r="B2452" t="s">
        <v>28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52"/>
        <v>9</v>
      </c>
      <c r="L2452">
        <f t="shared" si="153"/>
        <v>10</v>
      </c>
      <c r="M2452">
        <f t="shared" si="154"/>
        <v>2657.89</v>
      </c>
      <c r="N2452">
        <f t="shared" si="155"/>
        <v>0</v>
      </c>
    </row>
    <row r="2453" spans="1:14" x14ac:dyDescent="0.25">
      <c r="A2453">
        <v>13086530</v>
      </c>
      <c r="B2453" t="s">
        <v>28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52"/>
        <v>9</v>
      </c>
      <c r="L2453">
        <f t="shared" si="153"/>
        <v>11</v>
      </c>
      <c r="M2453">
        <f t="shared" si="154"/>
        <v>2649.9560000000001</v>
      </c>
      <c r="N2453">
        <f t="shared" si="155"/>
        <v>0</v>
      </c>
    </row>
    <row r="2454" spans="1:14" x14ac:dyDescent="0.25">
      <c r="A2454">
        <v>13086530</v>
      </c>
      <c r="B2454" t="s">
        <v>28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52"/>
        <v>9</v>
      </c>
      <c r="L2454">
        <f t="shared" si="153"/>
        <v>12</v>
      </c>
      <c r="M2454">
        <f t="shared" si="154"/>
        <v>2653.9230000000002</v>
      </c>
      <c r="N2454">
        <f t="shared" si="155"/>
        <v>0</v>
      </c>
    </row>
    <row r="2455" spans="1:14" x14ac:dyDescent="0.25">
      <c r="A2455">
        <v>13086530</v>
      </c>
      <c r="B2455" t="s">
        <v>28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52"/>
        <v>9</v>
      </c>
      <c r="L2455">
        <f t="shared" si="153"/>
        <v>13</v>
      </c>
      <c r="M2455">
        <f t="shared" si="154"/>
        <v>2546.8139999999999</v>
      </c>
      <c r="N2455">
        <f t="shared" si="155"/>
        <v>0</v>
      </c>
    </row>
    <row r="2456" spans="1:14" x14ac:dyDescent="0.25">
      <c r="A2456">
        <v>13086530</v>
      </c>
      <c r="B2456" t="s">
        <v>28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52"/>
        <v>9</v>
      </c>
      <c r="L2456">
        <f t="shared" si="153"/>
        <v>14</v>
      </c>
      <c r="M2456">
        <f t="shared" si="154"/>
        <v>2515.078</v>
      </c>
      <c r="N2456">
        <f t="shared" si="155"/>
        <v>0</v>
      </c>
    </row>
    <row r="2457" spans="1:14" x14ac:dyDescent="0.25">
      <c r="A2457">
        <v>13086530</v>
      </c>
      <c r="B2457" t="s">
        <v>28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52"/>
        <v>9</v>
      </c>
      <c r="L2457">
        <f t="shared" si="153"/>
        <v>15</v>
      </c>
      <c r="M2457">
        <f t="shared" si="154"/>
        <v>2336.5630000000001</v>
      </c>
      <c r="N2457">
        <f t="shared" si="155"/>
        <v>0</v>
      </c>
    </row>
    <row r="2458" spans="1:14" x14ac:dyDescent="0.25">
      <c r="A2458">
        <v>13086530</v>
      </c>
      <c r="B2458" t="s">
        <v>28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52"/>
        <v>9</v>
      </c>
      <c r="L2458">
        <f t="shared" si="153"/>
        <v>16</v>
      </c>
      <c r="M2458">
        <f t="shared" si="154"/>
        <v>2284.9920000000002</v>
      </c>
      <c r="N2458">
        <f t="shared" si="155"/>
        <v>0</v>
      </c>
    </row>
    <row r="2459" spans="1:14" x14ac:dyDescent="0.25">
      <c r="A2459">
        <v>13086530</v>
      </c>
      <c r="B2459" t="s">
        <v>28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52"/>
        <v>9</v>
      </c>
      <c r="L2459">
        <f t="shared" si="153"/>
        <v>17</v>
      </c>
      <c r="M2459">
        <f t="shared" si="154"/>
        <v>2316.7280000000001</v>
      </c>
      <c r="N2459">
        <f t="shared" si="155"/>
        <v>0</v>
      </c>
    </row>
    <row r="2460" spans="1:14" x14ac:dyDescent="0.25">
      <c r="A2460">
        <v>13086530</v>
      </c>
      <c r="B2460" t="s">
        <v>28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52"/>
        <v>9</v>
      </c>
      <c r="L2460">
        <f t="shared" si="153"/>
        <v>18</v>
      </c>
      <c r="M2460">
        <f t="shared" si="154"/>
        <v>2328.6289999999999</v>
      </c>
      <c r="N2460">
        <f t="shared" si="155"/>
        <v>0</v>
      </c>
    </row>
    <row r="2461" spans="1:14" x14ac:dyDescent="0.25">
      <c r="A2461">
        <v>13086530</v>
      </c>
      <c r="B2461" t="s">
        <v>28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52"/>
        <v>9</v>
      </c>
      <c r="L2461">
        <f t="shared" si="153"/>
        <v>19</v>
      </c>
      <c r="M2461">
        <f t="shared" si="154"/>
        <v>2336.5630000000001</v>
      </c>
      <c r="N2461">
        <f t="shared" si="155"/>
        <v>0</v>
      </c>
    </row>
    <row r="2462" spans="1:14" x14ac:dyDescent="0.25">
      <c r="A2462">
        <v>13086530</v>
      </c>
      <c r="B2462" t="s">
        <v>28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52"/>
        <v>9</v>
      </c>
      <c r="L2462">
        <f t="shared" si="153"/>
        <v>20</v>
      </c>
      <c r="M2462">
        <f t="shared" si="154"/>
        <v>2340.5300000000002</v>
      </c>
      <c r="N2462">
        <f t="shared" si="155"/>
        <v>0</v>
      </c>
    </row>
    <row r="2463" spans="1:14" x14ac:dyDescent="0.25">
      <c r="A2463">
        <v>13086530</v>
      </c>
      <c r="B2463" t="s">
        <v>28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52"/>
        <v>9</v>
      </c>
      <c r="L2463">
        <f t="shared" si="153"/>
        <v>21</v>
      </c>
      <c r="M2463">
        <f t="shared" si="154"/>
        <v>2336.5630000000001</v>
      </c>
      <c r="N2463">
        <f t="shared" si="155"/>
        <v>0</v>
      </c>
    </row>
    <row r="2464" spans="1:14" x14ac:dyDescent="0.25">
      <c r="A2464">
        <v>13086530</v>
      </c>
      <c r="B2464" t="s">
        <v>28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52"/>
        <v>9</v>
      </c>
      <c r="L2464">
        <f t="shared" si="153"/>
        <v>22</v>
      </c>
      <c r="M2464">
        <f t="shared" si="154"/>
        <v>2326.6455000000001</v>
      </c>
      <c r="N2464">
        <f t="shared" si="155"/>
        <v>0</v>
      </c>
    </row>
    <row r="2465" spans="1:14" x14ac:dyDescent="0.25">
      <c r="A2465">
        <v>13086530</v>
      </c>
      <c r="B2465" t="s">
        <v>28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52"/>
        <v>9</v>
      </c>
      <c r="L2465">
        <f t="shared" si="153"/>
        <v>23</v>
      </c>
      <c r="M2465">
        <f t="shared" si="154"/>
        <v>2334.5794999999998</v>
      </c>
      <c r="N2465">
        <f t="shared" si="155"/>
        <v>0</v>
      </c>
    </row>
    <row r="2466" spans="1:14" x14ac:dyDescent="0.25">
      <c r="A2466">
        <v>13086530</v>
      </c>
      <c r="B2466" t="s">
        <v>28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52"/>
        <v>9</v>
      </c>
      <c r="L2466">
        <f t="shared" si="153"/>
        <v>24</v>
      </c>
      <c r="M2466">
        <f t="shared" si="154"/>
        <v>2102.5100000000002</v>
      </c>
      <c r="N2466">
        <f t="shared" si="155"/>
        <v>0</v>
      </c>
    </row>
    <row r="2467" spans="1:14" x14ac:dyDescent="0.25">
      <c r="A2467">
        <v>13086530</v>
      </c>
      <c r="B2467" t="s">
        <v>28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52"/>
        <v>9</v>
      </c>
      <c r="L2467">
        <f t="shared" si="153"/>
        <v>25</v>
      </c>
      <c r="M2467">
        <f t="shared" si="154"/>
        <v>2080.6914999999999</v>
      </c>
      <c r="N2467">
        <f t="shared" si="155"/>
        <v>0</v>
      </c>
    </row>
    <row r="2468" spans="1:14" x14ac:dyDescent="0.25">
      <c r="A2468">
        <v>13086530</v>
      </c>
      <c r="B2468" t="s">
        <v>28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52"/>
        <v>9</v>
      </c>
      <c r="L2468">
        <f t="shared" si="153"/>
        <v>26</v>
      </c>
      <c r="M2468">
        <f t="shared" si="154"/>
        <v>2122.3450000000003</v>
      </c>
      <c r="N2468">
        <f t="shared" si="155"/>
        <v>0</v>
      </c>
    </row>
    <row r="2469" spans="1:14" x14ac:dyDescent="0.25">
      <c r="A2469">
        <v>13086530</v>
      </c>
      <c r="B2469" t="s">
        <v>28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52"/>
        <v>9</v>
      </c>
      <c r="L2469">
        <f t="shared" si="153"/>
        <v>27</v>
      </c>
      <c r="M2469">
        <f t="shared" si="154"/>
        <v>2130.279</v>
      </c>
      <c r="N2469">
        <f t="shared" si="155"/>
        <v>0</v>
      </c>
    </row>
    <row r="2470" spans="1:14" x14ac:dyDescent="0.25">
      <c r="A2470">
        <v>13086530</v>
      </c>
      <c r="B2470" t="s">
        <v>28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52"/>
        <v>9</v>
      </c>
      <c r="L2470">
        <f t="shared" si="153"/>
        <v>28</v>
      </c>
      <c r="M2470">
        <f t="shared" si="154"/>
        <v>2013.2525000000001</v>
      </c>
      <c r="N2470">
        <f t="shared" si="155"/>
        <v>0</v>
      </c>
    </row>
    <row r="2471" spans="1:14" x14ac:dyDescent="0.25">
      <c r="A2471">
        <v>13086530</v>
      </c>
      <c r="B2471" t="s">
        <v>28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52"/>
        <v>9</v>
      </c>
      <c r="L2471">
        <f t="shared" si="153"/>
        <v>29</v>
      </c>
      <c r="M2471">
        <f t="shared" si="154"/>
        <v>1961.6815000000001</v>
      </c>
      <c r="N2471">
        <f t="shared" si="155"/>
        <v>0</v>
      </c>
    </row>
    <row r="2472" spans="1:14" x14ac:dyDescent="0.25">
      <c r="A2472">
        <v>13086530</v>
      </c>
      <c r="B2472" t="s">
        <v>28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52"/>
        <v>9</v>
      </c>
      <c r="L2472">
        <f t="shared" si="153"/>
        <v>30</v>
      </c>
      <c r="M2472">
        <f t="shared" si="154"/>
        <v>1844.655</v>
      </c>
      <c r="N2472">
        <f t="shared" si="155"/>
        <v>0</v>
      </c>
    </row>
    <row r="2473" spans="1:14" x14ac:dyDescent="0.25">
      <c r="A2473">
        <v>13086530</v>
      </c>
      <c r="B2473" t="s">
        <v>28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52"/>
        <v>10</v>
      </c>
      <c r="L2473">
        <f t="shared" si="153"/>
        <v>1</v>
      </c>
      <c r="M2473">
        <f t="shared" si="154"/>
        <v>1767.2985000000001</v>
      </c>
      <c r="N2473">
        <f t="shared" si="155"/>
        <v>0</v>
      </c>
    </row>
    <row r="2474" spans="1:14" x14ac:dyDescent="0.25">
      <c r="A2474">
        <v>13086530</v>
      </c>
      <c r="B2474" t="s">
        <v>28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52"/>
        <v>10</v>
      </c>
      <c r="L2474">
        <f t="shared" si="153"/>
        <v>2</v>
      </c>
      <c r="M2474">
        <f t="shared" si="154"/>
        <v>1787.1335000000001</v>
      </c>
      <c r="N2474">
        <f t="shared" si="155"/>
        <v>0</v>
      </c>
    </row>
    <row r="2475" spans="1:14" x14ac:dyDescent="0.25">
      <c r="A2475">
        <v>13086530</v>
      </c>
      <c r="B2475" t="s">
        <v>28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52"/>
        <v>10</v>
      </c>
      <c r="L2475">
        <f t="shared" si="153"/>
        <v>3</v>
      </c>
      <c r="M2475">
        <f t="shared" si="154"/>
        <v>1799.0345</v>
      </c>
      <c r="N2475">
        <f t="shared" si="155"/>
        <v>0</v>
      </c>
    </row>
    <row r="2476" spans="1:14" x14ac:dyDescent="0.25">
      <c r="A2476">
        <v>13086530</v>
      </c>
      <c r="B2476" t="s">
        <v>28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52"/>
        <v>10</v>
      </c>
      <c r="L2476">
        <f t="shared" si="153"/>
        <v>4</v>
      </c>
      <c r="M2476">
        <f t="shared" si="154"/>
        <v>1814.9025000000001</v>
      </c>
      <c r="N2476">
        <f t="shared" si="155"/>
        <v>0</v>
      </c>
    </row>
    <row r="2477" spans="1:14" x14ac:dyDescent="0.25">
      <c r="A2477">
        <v>13086530</v>
      </c>
      <c r="B2477" t="s">
        <v>28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52"/>
        <v>10</v>
      </c>
      <c r="L2477">
        <f t="shared" si="153"/>
        <v>5</v>
      </c>
      <c r="M2477">
        <f t="shared" si="154"/>
        <v>1795.0675000000001</v>
      </c>
      <c r="N2477">
        <f t="shared" si="155"/>
        <v>0</v>
      </c>
    </row>
    <row r="2478" spans="1:14" x14ac:dyDescent="0.25">
      <c r="A2478">
        <v>13086530</v>
      </c>
      <c r="B2478" t="s">
        <v>28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52"/>
        <v>10</v>
      </c>
      <c r="L2478">
        <f t="shared" si="153"/>
        <v>6</v>
      </c>
      <c r="M2478">
        <f t="shared" si="154"/>
        <v>1799.0345</v>
      </c>
      <c r="N2478">
        <f t="shared" si="155"/>
        <v>0</v>
      </c>
    </row>
    <row r="2479" spans="1:14" x14ac:dyDescent="0.25">
      <c r="A2479">
        <v>13086530</v>
      </c>
      <c r="B2479" t="s">
        <v>28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52"/>
        <v>10</v>
      </c>
      <c r="L2479">
        <f t="shared" si="153"/>
        <v>7</v>
      </c>
      <c r="M2479">
        <f t="shared" si="154"/>
        <v>1824.82</v>
      </c>
      <c r="N2479">
        <f t="shared" si="155"/>
        <v>0</v>
      </c>
    </row>
    <row r="2480" spans="1:14" x14ac:dyDescent="0.25">
      <c r="A2480">
        <v>13086530</v>
      </c>
      <c r="B2480" t="s">
        <v>28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52"/>
        <v>10</v>
      </c>
      <c r="L2480">
        <f t="shared" si="153"/>
        <v>8</v>
      </c>
      <c r="M2480">
        <f t="shared" si="154"/>
        <v>1844.655</v>
      </c>
      <c r="N2480">
        <f t="shared" si="155"/>
        <v>0</v>
      </c>
    </row>
    <row r="2481" spans="1:14" x14ac:dyDescent="0.25">
      <c r="A2481">
        <v>13086530</v>
      </c>
      <c r="B2481" t="s">
        <v>28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52"/>
        <v>10</v>
      </c>
      <c r="L2481">
        <f t="shared" si="153"/>
        <v>9</v>
      </c>
      <c r="M2481">
        <f t="shared" si="154"/>
        <v>1852.5889999999999</v>
      </c>
      <c r="N2481">
        <f t="shared" si="155"/>
        <v>0</v>
      </c>
    </row>
    <row r="2482" spans="1:14" x14ac:dyDescent="0.25">
      <c r="A2482">
        <v>13086530</v>
      </c>
      <c r="B2482" t="s">
        <v>28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52"/>
        <v>10</v>
      </c>
      <c r="L2482">
        <f t="shared" si="153"/>
        <v>10</v>
      </c>
      <c r="M2482">
        <f t="shared" si="154"/>
        <v>1858.5395000000001</v>
      </c>
      <c r="N2482">
        <f t="shared" si="155"/>
        <v>0</v>
      </c>
    </row>
    <row r="2483" spans="1:14" x14ac:dyDescent="0.25">
      <c r="A2483">
        <v>13086530</v>
      </c>
      <c r="B2483" t="s">
        <v>28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52"/>
        <v>10</v>
      </c>
      <c r="L2483">
        <f t="shared" si="153"/>
        <v>11</v>
      </c>
      <c r="M2483">
        <f t="shared" si="154"/>
        <v>1852.5889999999999</v>
      </c>
      <c r="N2483">
        <f t="shared" si="155"/>
        <v>0</v>
      </c>
    </row>
    <row r="2484" spans="1:14" x14ac:dyDescent="0.25">
      <c r="A2484">
        <v>13086530</v>
      </c>
      <c r="B2484" t="s">
        <v>28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52"/>
        <v>10</v>
      </c>
      <c r="L2484">
        <f t="shared" si="153"/>
        <v>12</v>
      </c>
      <c r="M2484">
        <f t="shared" si="154"/>
        <v>1850.6055000000001</v>
      </c>
      <c r="N2484">
        <f t="shared" si="155"/>
        <v>0</v>
      </c>
    </row>
    <row r="2485" spans="1:14" x14ac:dyDescent="0.25">
      <c r="A2485">
        <v>13086530</v>
      </c>
      <c r="B2485" t="s">
        <v>28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52"/>
        <v>10</v>
      </c>
      <c r="L2485">
        <f t="shared" si="153"/>
        <v>13</v>
      </c>
      <c r="M2485">
        <f t="shared" si="154"/>
        <v>1848.6220000000001</v>
      </c>
      <c r="N2485">
        <f t="shared" si="155"/>
        <v>0</v>
      </c>
    </row>
    <row r="2486" spans="1:14" x14ac:dyDescent="0.25">
      <c r="A2486">
        <v>13086530</v>
      </c>
      <c r="B2486" t="s">
        <v>28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52"/>
        <v>10</v>
      </c>
      <c r="L2486">
        <f t="shared" si="153"/>
        <v>14</v>
      </c>
      <c r="M2486">
        <f t="shared" si="154"/>
        <v>1846.6385</v>
      </c>
      <c r="N2486">
        <f t="shared" si="155"/>
        <v>0</v>
      </c>
    </row>
    <row r="2487" spans="1:14" x14ac:dyDescent="0.25">
      <c r="A2487">
        <v>13086530</v>
      </c>
      <c r="B2487" t="s">
        <v>28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52"/>
        <v>10</v>
      </c>
      <c r="L2487">
        <f t="shared" si="153"/>
        <v>15</v>
      </c>
      <c r="M2487">
        <f t="shared" si="154"/>
        <v>1606.635</v>
      </c>
      <c r="N2487">
        <f t="shared" si="155"/>
        <v>0</v>
      </c>
    </row>
    <row r="2488" spans="1:14" x14ac:dyDescent="0.25">
      <c r="A2488">
        <v>13086530</v>
      </c>
      <c r="B2488" t="s">
        <v>28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52"/>
        <v>10</v>
      </c>
      <c r="L2488">
        <f t="shared" si="153"/>
        <v>16</v>
      </c>
      <c r="M2488">
        <f t="shared" si="154"/>
        <v>1497.5425</v>
      </c>
      <c r="N2488">
        <f t="shared" si="155"/>
        <v>0</v>
      </c>
    </row>
    <row r="2489" spans="1:14" x14ac:dyDescent="0.25">
      <c r="A2489">
        <v>13086530</v>
      </c>
      <c r="B2489" t="s">
        <v>28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52"/>
        <v>10</v>
      </c>
      <c r="L2489">
        <f t="shared" si="153"/>
        <v>17</v>
      </c>
      <c r="M2489">
        <f t="shared" si="154"/>
        <v>1535.229</v>
      </c>
      <c r="N2489">
        <f t="shared" si="155"/>
        <v>0</v>
      </c>
    </row>
    <row r="2490" spans="1:14" x14ac:dyDescent="0.25">
      <c r="A2490">
        <v>13086530</v>
      </c>
      <c r="B2490" t="s">
        <v>28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52"/>
        <v>10</v>
      </c>
      <c r="L2490">
        <f t="shared" si="153"/>
        <v>18</v>
      </c>
      <c r="M2490">
        <f t="shared" si="154"/>
        <v>1517.3775000000001</v>
      </c>
      <c r="N2490">
        <f t="shared" si="155"/>
        <v>0</v>
      </c>
    </row>
    <row r="2491" spans="1:14" x14ac:dyDescent="0.25">
      <c r="A2491">
        <v>13086530</v>
      </c>
      <c r="B2491" t="s">
        <v>28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52"/>
        <v>10</v>
      </c>
      <c r="L2491">
        <f t="shared" si="153"/>
        <v>19</v>
      </c>
      <c r="M2491">
        <f t="shared" si="154"/>
        <v>1519.3610000000001</v>
      </c>
      <c r="N2491">
        <f t="shared" si="155"/>
        <v>0</v>
      </c>
    </row>
    <row r="2492" spans="1:14" x14ac:dyDescent="0.25">
      <c r="A2492">
        <v>13086530</v>
      </c>
      <c r="B2492" t="s">
        <v>28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52"/>
        <v>10</v>
      </c>
      <c r="L2492">
        <f t="shared" si="153"/>
        <v>20</v>
      </c>
      <c r="M2492">
        <f t="shared" si="154"/>
        <v>1511.4270000000001</v>
      </c>
      <c r="N2492">
        <f t="shared" si="155"/>
        <v>0</v>
      </c>
    </row>
    <row r="2493" spans="1:14" x14ac:dyDescent="0.25">
      <c r="A2493">
        <v>13086530</v>
      </c>
      <c r="B2493" t="s">
        <v>28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52"/>
        <v>10</v>
      </c>
      <c r="L2493">
        <f t="shared" si="153"/>
        <v>21</v>
      </c>
      <c r="M2493">
        <f t="shared" si="154"/>
        <v>1509.4435000000001</v>
      </c>
      <c r="N2493">
        <f t="shared" si="155"/>
        <v>0</v>
      </c>
    </row>
    <row r="2494" spans="1:14" x14ac:dyDescent="0.25">
      <c r="A2494">
        <v>13086530</v>
      </c>
      <c r="B2494" t="s">
        <v>28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52"/>
        <v>10</v>
      </c>
      <c r="L2494">
        <f t="shared" si="153"/>
        <v>22</v>
      </c>
      <c r="M2494">
        <f t="shared" si="154"/>
        <v>1507.46</v>
      </c>
      <c r="N2494">
        <f t="shared" si="155"/>
        <v>0</v>
      </c>
    </row>
    <row r="2495" spans="1:14" x14ac:dyDescent="0.25">
      <c r="A2495">
        <v>13086530</v>
      </c>
      <c r="B2495" t="s">
        <v>28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52"/>
        <v>10</v>
      </c>
      <c r="L2495">
        <f t="shared" si="153"/>
        <v>23</v>
      </c>
      <c r="M2495">
        <f t="shared" si="154"/>
        <v>1507.46</v>
      </c>
      <c r="N2495">
        <f t="shared" si="155"/>
        <v>0</v>
      </c>
    </row>
    <row r="2496" spans="1:14" x14ac:dyDescent="0.25">
      <c r="A2496">
        <v>13086530</v>
      </c>
      <c r="B2496" t="s">
        <v>28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52"/>
        <v>10</v>
      </c>
      <c r="L2496">
        <f t="shared" si="153"/>
        <v>24</v>
      </c>
      <c r="M2496">
        <f t="shared" si="154"/>
        <v>1505.4765</v>
      </c>
      <c r="N2496">
        <f t="shared" si="155"/>
        <v>0</v>
      </c>
    </row>
    <row r="2497" spans="1:14" x14ac:dyDescent="0.25">
      <c r="A2497">
        <v>13086530</v>
      </c>
      <c r="B2497" t="s">
        <v>28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52"/>
        <v>10</v>
      </c>
      <c r="L2497">
        <f t="shared" si="153"/>
        <v>25</v>
      </c>
      <c r="M2497">
        <f t="shared" si="154"/>
        <v>1503.4929999999999</v>
      </c>
      <c r="N2497">
        <f t="shared" si="155"/>
        <v>0</v>
      </c>
    </row>
    <row r="2498" spans="1:14" x14ac:dyDescent="0.25">
      <c r="A2498">
        <v>13086530</v>
      </c>
      <c r="B2498" t="s">
        <v>28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52"/>
        <v>10</v>
      </c>
      <c r="L2498">
        <f t="shared" si="153"/>
        <v>26</v>
      </c>
      <c r="M2498">
        <f t="shared" si="154"/>
        <v>1501.5095000000001</v>
      </c>
      <c r="N2498">
        <f t="shared" si="155"/>
        <v>0</v>
      </c>
    </row>
    <row r="2499" spans="1:14" x14ac:dyDescent="0.25">
      <c r="A2499">
        <v>13086530</v>
      </c>
      <c r="B2499" t="s">
        <v>28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56">MONTH(C2499)</f>
        <v>10</v>
      </c>
      <c r="L2499">
        <f t="shared" ref="L2499:L2562" si="157">DAY(C2499)</f>
        <v>27</v>
      </c>
      <c r="M2499">
        <f t="shared" ref="M2499:M2562" si="158">F2499*1.9835</f>
        <v>634.72</v>
      </c>
      <c r="N2499">
        <f t="shared" ref="N2499:N2562" si="159">(D2499-F2499)*1.9835</f>
        <v>0</v>
      </c>
    </row>
    <row r="2500" spans="1:14" x14ac:dyDescent="0.25">
      <c r="A2500">
        <v>13086530</v>
      </c>
      <c r="B2500" t="s">
        <v>28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56"/>
        <v>10</v>
      </c>
      <c r="L2500">
        <f t="shared" si="157"/>
        <v>28</v>
      </c>
      <c r="M2500">
        <f t="shared" si="158"/>
        <v>1428.1200000000001</v>
      </c>
      <c r="N2500">
        <f t="shared" si="159"/>
        <v>0</v>
      </c>
    </row>
    <row r="2501" spans="1:14" x14ac:dyDescent="0.25">
      <c r="A2501">
        <v>13086530</v>
      </c>
      <c r="B2501" t="s">
        <v>28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56"/>
        <v>10</v>
      </c>
      <c r="L2501">
        <f t="shared" si="157"/>
        <v>29</v>
      </c>
      <c r="M2501">
        <f t="shared" si="158"/>
        <v>1465.8065000000001</v>
      </c>
      <c r="N2501">
        <f t="shared" si="159"/>
        <v>0</v>
      </c>
    </row>
    <row r="2502" spans="1:14" x14ac:dyDescent="0.25">
      <c r="A2502">
        <v>13086530</v>
      </c>
      <c r="B2502" t="s">
        <v>28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56"/>
        <v>10</v>
      </c>
      <c r="L2502">
        <f t="shared" si="157"/>
        <v>30</v>
      </c>
      <c r="M2502">
        <f t="shared" si="158"/>
        <v>898.52549999999997</v>
      </c>
      <c r="N2502">
        <f t="shared" si="159"/>
        <v>565.29750000000001</v>
      </c>
    </row>
    <row r="2503" spans="1:14" x14ac:dyDescent="0.25">
      <c r="A2503">
        <v>13086530</v>
      </c>
      <c r="B2503" t="s">
        <v>28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56"/>
        <v>10</v>
      </c>
      <c r="L2503">
        <f t="shared" si="157"/>
        <v>31</v>
      </c>
      <c r="M2503">
        <f t="shared" si="158"/>
        <v>914.39350000000002</v>
      </c>
      <c r="N2503">
        <f t="shared" si="159"/>
        <v>519.67700000000002</v>
      </c>
    </row>
    <row r="2504" spans="1:14" x14ac:dyDescent="0.25">
      <c r="A2504">
        <v>13086530</v>
      </c>
      <c r="B2504" t="s">
        <v>28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56"/>
        <v>11</v>
      </c>
      <c r="L2504">
        <f t="shared" si="157"/>
        <v>1</v>
      </c>
      <c r="M2504">
        <f t="shared" si="158"/>
        <v>985.79949999999997</v>
      </c>
      <c r="N2504">
        <f t="shared" si="159"/>
        <v>434.38650000000001</v>
      </c>
    </row>
    <row r="2505" spans="1:14" x14ac:dyDescent="0.25">
      <c r="A2505">
        <v>13086530</v>
      </c>
      <c r="B2505" t="s">
        <v>28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56"/>
        <v>11</v>
      </c>
      <c r="L2505">
        <f t="shared" si="157"/>
        <v>2</v>
      </c>
      <c r="M2505">
        <f t="shared" si="158"/>
        <v>1190.1000000000001</v>
      </c>
      <c r="N2505">
        <f t="shared" si="159"/>
        <v>261.822</v>
      </c>
    </row>
    <row r="2506" spans="1:14" x14ac:dyDescent="0.25">
      <c r="A2506">
        <v>13086530</v>
      </c>
      <c r="B2506" t="s">
        <v>28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56"/>
        <v>11</v>
      </c>
      <c r="L2506">
        <f t="shared" si="157"/>
        <v>3</v>
      </c>
      <c r="M2506">
        <f t="shared" si="158"/>
        <v>0</v>
      </c>
      <c r="N2506">
        <f t="shared" si="159"/>
        <v>1436.0540000000001</v>
      </c>
    </row>
    <row r="2507" spans="1:14" x14ac:dyDescent="0.25">
      <c r="A2507">
        <v>13086530</v>
      </c>
      <c r="B2507" t="s">
        <v>28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56"/>
        <v>11</v>
      </c>
      <c r="L2507">
        <f t="shared" si="157"/>
        <v>4</v>
      </c>
      <c r="M2507">
        <f t="shared" si="158"/>
        <v>0</v>
      </c>
      <c r="N2507">
        <f t="shared" si="159"/>
        <v>1402.3344999999999</v>
      </c>
    </row>
    <row r="2508" spans="1:14" x14ac:dyDescent="0.25">
      <c r="A2508">
        <v>13086530</v>
      </c>
      <c r="B2508" t="s">
        <v>28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56"/>
        <v>11</v>
      </c>
      <c r="L2508">
        <f t="shared" si="157"/>
        <v>5</v>
      </c>
      <c r="M2508">
        <f t="shared" si="158"/>
        <v>0</v>
      </c>
      <c r="N2508">
        <f t="shared" si="159"/>
        <v>1380.5160000000001</v>
      </c>
    </row>
    <row r="2509" spans="1:14" x14ac:dyDescent="0.25">
      <c r="A2509">
        <v>13086530</v>
      </c>
      <c r="B2509" t="s">
        <v>28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56"/>
        <v>11</v>
      </c>
      <c r="L2509">
        <f t="shared" si="157"/>
        <v>6</v>
      </c>
      <c r="M2509">
        <f t="shared" si="158"/>
        <v>0</v>
      </c>
      <c r="N2509">
        <f t="shared" si="159"/>
        <v>1358.6975</v>
      </c>
    </row>
    <row r="2510" spans="1:14" x14ac:dyDescent="0.25">
      <c r="A2510">
        <v>13086530</v>
      </c>
      <c r="B2510" t="s">
        <v>28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56"/>
        <v>11</v>
      </c>
      <c r="L2510">
        <f t="shared" si="157"/>
        <v>7</v>
      </c>
      <c r="M2510">
        <f t="shared" si="158"/>
        <v>0</v>
      </c>
      <c r="N2510">
        <f t="shared" si="159"/>
        <v>1326.9615000000001</v>
      </c>
    </row>
    <row r="2511" spans="1:14" x14ac:dyDescent="0.25">
      <c r="A2511">
        <v>13086530</v>
      </c>
      <c r="B2511" t="s">
        <v>28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56"/>
        <v>11</v>
      </c>
      <c r="L2511">
        <f t="shared" si="157"/>
        <v>8</v>
      </c>
      <c r="M2511">
        <f t="shared" si="158"/>
        <v>0</v>
      </c>
      <c r="N2511">
        <f t="shared" si="159"/>
        <v>1255.5554999999999</v>
      </c>
    </row>
    <row r="2512" spans="1:14" x14ac:dyDescent="0.25">
      <c r="A2512">
        <v>13086530</v>
      </c>
      <c r="B2512" t="s">
        <v>28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56"/>
        <v>11</v>
      </c>
      <c r="L2512">
        <f t="shared" si="157"/>
        <v>9</v>
      </c>
      <c r="M2512">
        <f t="shared" si="158"/>
        <v>0</v>
      </c>
      <c r="N2512">
        <f t="shared" si="159"/>
        <v>1233.7370000000001</v>
      </c>
    </row>
    <row r="2513" spans="1:14" x14ac:dyDescent="0.25">
      <c r="A2513">
        <v>13086530</v>
      </c>
      <c r="B2513" t="s">
        <v>28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56"/>
        <v>11</v>
      </c>
      <c r="L2513">
        <f t="shared" si="157"/>
        <v>10</v>
      </c>
      <c r="M2513">
        <f t="shared" si="158"/>
        <v>0</v>
      </c>
      <c r="N2513">
        <f t="shared" si="159"/>
        <v>670.423</v>
      </c>
    </row>
    <row r="2514" spans="1:14" x14ac:dyDescent="0.25">
      <c r="A2514">
        <v>13086530</v>
      </c>
      <c r="B2514" t="s">
        <v>28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56"/>
        <v>11</v>
      </c>
      <c r="L2514">
        <f t="shared" si="157"/>
        <v>11</v>
      </c>
      <c r="M2514">
        <f t="shared" si="158"/>
        <v>0</v>
      </c>
      <c r="N2514">
        <f t="shared" si="159"/>
        <v>240.0035</v>
      </c>
    </row>
    <row r="2515" spans="1:14" x14ac:dyDescent="0.25">
      <c r="A2515">
        <v>13086530</v>
      </c>
      <c r="B2515" t="s">
        <v>28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56"/>
        <v>11</v>
      </c>
      <c r="L2515">
        <f t="shared" si="157"/>
        <v>12</v>
      </c>
      <c r="M2515">
        <f t="shared" si="158"/>
        <v>0</v>
      </c>
      <c r="N2515">
        <f t="shared" si="159"/>
        <v>0</v>
      </c>
    </row>
    <row r="2516" spans="1:14" x14ac:dyDescent="0.25">
      <c r="A2516">
        <v>13086530</v>
      </c>
      <c r="B2516" t="s">
        <v>28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56"/>
        <v>11</v>
      </c>
      <c r="L2516">
        <f t="shared" si="157"/>
        <v>13</v>
      </c>
      <c r="M2516">
        <f t="shared" si="158"/>
        <v>0</v>
      </c>
      <c r="N2516">
        <f t="shared" si="159"/>
        <v>0</v>
      </c>
    </row>
    <row r="2517" spans="1:14" x14ac:dyDescent="0.25">
      <c r="A2517">
        <v>13086530</v>
      </c>
      <c r="B2517" t="s">
        <v>28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56"/>
        <v>11</v>
      </c>
      <c r="L2517">
        <f t="shared" si="157"/>
        <v>14</v>
      </c>
      <c r="M2517">
        <f t="shared" si="158"/>
        <v>0</v>
      </c>
      <c r="N2517">
        <f t="shared" si="159"/>
        <v>0</v>
      </c>
    </row>
    <row r="2518" spans="1:14" x14ac:dyDescent="0.25">
      <c r="A2518">
        <v>13086530</v>
      </c>
      <c r="B2518" t="s">
        <v>28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56"/>
        <v>11</v>
      </c>
      <c r="L2518">
        <f t="shared" si="157"/>
        <v>15</v>
      </c>
      <c r="M2518">
        <f t="shared" si="158"/>
        <v>0</v>
      </c>
      <c r="N2518">
        <f t="shared" si="159"/>
        <v>0</v>
      </c>
    </row>
    <row r="2519" spans="1:14" x14ac:dyDescent="0.25">
      <c r="A2519">
        <v>13086530</v>
      </c>
      <c r="B2519" t="s">
        <v>28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56"/>
        <v>11</v>
      </c>
      <c r="L2519">
        <f t="shared" si="157"/>
        <v>16</v>
      </c>
      <c r="M2519">
        <f t="shared" si="158"/>
        <v>0</v>
      </c>
      <c r="N2519">
        <f t="shared" si="159"/>
        <v>0</v>
      </c>
    </row>
    <row r="2520" spans="1:14" x14ac:dyDescent="0.25">
      <c r="A2520">
        <v>13086530</v>
      </c>
      <c r="B2520" t="s">
        <v>28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56"/>
        <v>11</v>
      </c>
      <c r="L2520">
        <f t="shared" si="157"/>
        <v>17</v>
      </c>
      <c r="M2520">
        <f t="shared" si="158"/>
        <v>0</v>
      </c>
      <c r="N2520">
        <f t="shared" si="159"/>
        <v>0</v>
      </c>
    </row>
    <row r="2521" spans="1:14" x14ac:dyDescent="0.25">
      <c r="A2521">
        <v>13086530</v>
      </c>
      <c r="B2521" t="s">
        <v>28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56"/>
        <v>11</v>
      </c>
      <c r="L2521">
        <f t="shared" si="157"/>
        <v>18</v>
      </c>
      <c r="M2521">
        <f t="shared" si="158"/>
        <v>0</v>
      </c>
      <c r="N2521">
        <f t="shared" si="159"/>
        <v>0</v>
      </c>
    </row>
    <row r="2522" spans="1:14" x14ac:dyDescent="0.25">
      <c r="A2522">
        <v>13086530</v>
      </c>
      <c r="B2522" t="s">
        <v>28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56"/>
        <v>11</v>
      </c>
      <c r="L2522">
        <f t="shared" si="157"/>
        <v>19</v>
      </c>
      <c r="M2522">
        <f t="shared" si="158"/>
        <v>0</v>
      </c>
      <c r="N2522">
        <f t="shared" si="159"/>
        <v>0</v>
      </c>
    </row>
    <row r="2523" spans="1:14" x14ac:dyDescent="0.25">
      <c r="A2523">
        <v>13086530</v>
      </c>
      <c r="B2523" t="s">
        <v>28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56"/>
        <v>11</v>
      </c>
      <c r="L2523">
        <f t="shared" si="157"/>
        <v>20</v>
      </c>
      <c r="M2523">
        <f t="shared" si="158"/>
        <v>0</v>
      </c>
      <c r="N2523">
        <f t="shared" si="159"/>
        <v>0</v>
      </c>
    </row>
    <row r="2524" spans="1:14" x14ac:dyDescent="0.25">
      <c r="A2524">
        <v>13086530</v>
      </c>
      <c r="B2524" t="s">
        <v>28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56"/>
        <v>11</v>
      </c>
      <c r="L2524">
        <f t="shared" si="157"/>
        <v>21</v>
      </c>
      <c r="M2524">
        <f t="shared" si="158"/>
        <v>0</v>
      </c>
      <c r="N2524">
        <f t="shared" si="159"/>
        <v>0</v>
      </c>
    </row>
    <row r="2525" spans="1:14" x14ac:dyDescent="0.25">
      <c r="A2525">
        <v>13086530</v>
      </c>
      <c r="B2525" t="s">
        <v>28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56"/>
        <v>11</v>
      </c>
      <c r="L2525">
        <f t="shared" si="157"/>
        <v>22</v>
      </c>
      <c r="M2525">
        <f t="shared" si="158"/>
        <v>0</v>
      </c>
      <c r="N2525">
        <f t="shared" si="159"/>
        <v>0</v>
      </c>
    </row>
    <row r="2526" spans="1:14" x14ac:dyDescent="0.25">
      <c r="A2526">
        <v>13086530</v>
      </c>
      <c r="B2526" t="s">
        <v>28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56"/>
        <v>11</v>
      </c>
      <c r="L2526">
        <f t="shared" si="157"/>
        <v>23</v>
      </c>
      <c r="M2526">
        <f t="shared" si="158"/>
        <v>0</v>
      </c>
      <c r="N2526">
        <f t="shared" si="159"/>
        <v>0</v>
      </c>
    </row>
    <row r="2527" spans="1:14" x14ac:dyDescent="0.25">
      <c r="A2527">
        <v>13086530</v>
      </c>
      <c r="B2527" t="s">
        <v>28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56"/>
        <v>11</v>
      </c>
      <c r="L2527">
        <f t="shared" si="157"/>
        <v>24</v>
      </c>
      <c r="M2527">
        <f t="shared" si="158"/>
        <v>0</v>
      </c>
      <c r="N2527">
        <f t="shared" si="159"/>
        <v>0</v>
      </c>
    </row>
    <row r="2528" spans="1:14" x14ac:dyDescent="0.25">
      <c r="A2528">
        <v>13086530</v>
      </c>
      <c r="B2528" t="s">
        <v>28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56"/>
        <v>11</v>
      </c>
      <c r="L2528">
        <f t="shared" si="157"/>
        <v>25</v>
      </c>
      <c r="M2528">
        <f t="shared" si="158"/>
        <v>0</v>
      </c>
      <c r="N2528">
        <f t="shared" si="159"/>
        <v>0</v>
      </c>
    </row>
    <row r="2529" spans="1:14" x14ac:dyDescent="0.25">
      <c r="A2529">
        <v>13086530</v>
      </c>
      <c r="B2529" t="s">
        <v>28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56"/>
        <v>11</v>
      </c>
      <c r="L2529">
        <f t="shared" si="157"/>
        <v>26</v>
      </c>
      <c r="M2529">
        <f t="shared" si="158"/>
        <v>0</v>
      </c>
      <c r="N2529">
        <f t="shared" si="159"/>
        <v>0</v>
      </c>
    </row>
    <row r="2530" spans="1:14" x14ac:dyDescent="0.25">
      <c r="A2530">
        <v>13086530</v>
      </c>
      <c r="B2530" t="s">
        <v>28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56"/>
        <v>11</v>
      </c>
      <c r="L2530">
        <f t="shared" si="157"/>
        <v>27</v>
      </c>
      <c r="M2530">
        <f t="shared" si="158"/>
        <v>0</v>
      </c>
      <c r="N2530">
        <f t="shared" si="159"/>
        <v>0</v>
      </c>
    </row>
    <row r="2531" spans="1:14" x14ac:dyDescent="0.25">
      <c r="A2531">
        <v>13086530</v>
      </c>
      <c r="B2531" t="s">
        <v>28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56"/>
        <v>11</v>
      </c>
      <c r="L2531">
        <f t="shared" si="157"/>
        <v>28</v>
      </c>
      <c r="M2531">
        <f t="shared" si="158"/>
        <v>0</v>
      </c>
      <c r="N2531">
        <f t="shared" si="159"/>
        <v>0</v>
      </c>
    </row>
    <row r="2532" spans="1:14" x14ac:dyDescent="0.25">
      <c r="A2532">
        <v>13086530</v>
      </c>
      <c r="B2532" t="s">
        <v>28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56"/>
        <v>11</v>
      </c>
      <c r="L2532">
        <f t="shared" si="157"/>
        <v>29</v>
      </c>
      <c r="M2532">
        <f t="shared" si="158"/>
        <v>0</v>
      </c>
      <c r="N2532">
        <f t="shared" si="159"/>
        <v>0</v>
      </c>
    </row>
    <row r="2533" spans="1:14" x14ac:dyDescent="0.25">
      <c r="A2533">
        <v>13086530</v>
      </c>
      <c r="B2533" t="s">
        <v>28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56"/>
        <v>11</v>
      </c>
      <c r="L2533">
        <f t="shared" si="157"/>
        <v>30</v>
      </c>
      <c r="M2533">
        <f t="shared" si="158"/>
        <v>0</v>
      </c>
      <c r="N2533">
        <f t="shared" si="159"/>
        <v>0</v>
      </c>
    </row>
    <row r="2534" spans="1:14" x14ac:dyDescent="0.25">
      <c r="A2534">
        <v>13086530</v>
      </c>
      <c r="B2534" t="s">
        <v>28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56"/>
        <v>12</v>
      </c>
      <c r="L2534">
        <f t="shared" si="157"/>
        <v>1</v>
      </c>
      <c r="M2534">
        <f t="shared" si="158"/>
        <v>0</v>
      </c>
      <c r="N2534">
        <f t="shared" si="159"/>
        <v>0</v>
      </c>
    </row>
    <row r="2535" spans="1:14" x14ac:dyDescent="0.25">
      <c r="A2535">
        <v>13086530</v>
      </c>
      <c r="B2535" t="s">
        <v>28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56"/>
        <v>12</v>
      </c>
      <c r="L2535">
        <f t="shared" si="157"/>
        <v>2</v>
      </c>
      <c r="M2535">
        <f t="shared" si="158"/>
        <v>0</v>
      </c>
      <c r="N2535">
        <f t="shared" si="159"/>
        <v>0</v>
      </c>
    </row>
    <row r="2536" spans="1:14" x14ac:dyDescent="0.25">
      <c r="A2536">
        <v>13086530</v>
      </c>
      <c r="B2536" t="s">
        <v>28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56"/>
        <v>12</v>
      </c>
      <c r="L2536">
        <f t="shared" si="157"/>
        <v>3</v>
      </c>
      <c r="M2536">
        <f t="shared" si="158"/>
        <v>0</v>
      </c>
      <c r="N2536">
        <f t="shared" si="159"/>
        <v>0</v>
      </c>
    </row>
    <row r="2537" spans="1:14" x14ac:dyDescent="0.25">
      <c r="A2537">
        <v>13086530</v>
      </c>
      <c r="B2537" t="s">
        <v>28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56"/>
        <v>12</v>
      </c>
      <c r="L2537">
        <f t="shared" si="157"/>
        <v>4</v>
      </c>
      <c r="M2537">
        <f t="shared" si="158"/>
        <v>0</v>
      </c>
      <c r="N2537">
        <f t="shared" si="159"/>
        <v>0</v>
      </c>
    </row>
    <row r="2538" spans="1:14" x14ac:dyDescent="0.25">
      <c r="A2538">
        <v>13086530</v>
      </c>
      <c r="B2538" t="s">
        <v>28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56"/>
        <v>12</v>
      </c>
      <c r="L2538">
        <f t="shared" si="157"/>
        <v>5</v>
      </c>
      <c r="M2538">
        <f t="shared" si="158"/>
        <v>0</v>
      </c>
      <c r="N2538">
        <f t="shared" si="159"/>
        <v>0</v>
      </c>
    </row>
    <row r="2539" spans="1:14" x14ac:dyDescent="0.25">
      <c r="A2539">
        <v>13086530</v>
      </c>
      <c r="B2539" t="s">
        <v>28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56"/>
        <v>12</v>
      </c>
      <c r="L2539">
        <f t="shared" si="157"/>
        <v>6</v>
      </c>
      <c r="M2539">
        <f t="shared" si="158"/>
        <v>0</v>
      </c>
      <c r="N2539">
        <f t="shared" si="159"/>
        <v>0</v>
      </c>
    </row>
    <row r="2540" spans="1:14" x14ac:dyDescent="0.25">
      <c r="A2540">
        <v>13086530</v>
      </c>
      <c r="B2540" t="s">
        <v>28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56"/>
        <v>12</v>
      </c>
      <c r="L2540">
        <f t="shared" si="157"/>
        <v>7</v>
      </c>
      <c r="M2540">
        <f t="shared" si="158"/>
        <v>0</v>
      </c>
      <c r="N2540">
        <f t="shared" si="159"/>
        <v>0</v>
      </c>
    </row>
    <row r="2541" spans="1:14" x14ac:dyDescent="0.25">
      <c r="A2541">
        <v>13086530</v>
      </c>
      <c r="B2541" t="s">
        <v>28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56"/>
        <v>12</v>
      </c>
      <c r="L2541">
        <f t="shared" si="157"/>
        <v>8</v>
      </c>
      <c r="M2541">
        <f t="shared" si="158"/>
        <v>0</v>
      </c>
      <c r="N2541">
        <f t="shared" si="159"/>
        <v>0</v>
      </c>
    </row>
    <row r="2542" spans="1:14" x14ac:dyDescent="0.25">
      <c r="A2542">
        <v>13086530</v>
      </c>
      <c r="B2542" t="s">
        <v>28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56"/>
        <v>12</v>
      </c>
      <c r="L2542">
        <f t="shared" si="157"/>
        <v>9</v>
      </c>
      <c r="M2542">
        <f t="shared" si="158"/>
        <v>0</v>
      </c>
      <c r="N2542">
        <f t="shared" si="159"/>
        <v>0</v>
      </c>
    </row>
    <row r="2543" spans="1:14" x14ac:dyDescent="0.25">
      <c r="A2543">
        <v>13086530</v>
      </c>
      <c r="B2543" t="s">
        <v>28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56"/>
        <v>12</v>
      </c>
      <c r="L2543">
        <f t="shared" si="157"/>
        <v>10</v>
      </c>
      <c r="M2543">
        <f t="shared" si="158"/>
        <v>0</v>
      </c>
      <c r="N2543">
        <f t="shared" si="159"/>
        <v>0</v>
      </c>
    </row>
    <row r="2544" spans="1:14" x14ac:dyDescent="0.25">
      <c r="A2544">
        <v>13086530</v>
      </c>
      <c r="B2544" t="s">
        <v>28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56"/>
        <v>12</v>
      </c>
      <c r="L2544">
        <f t="shared" si="157"/>
        <v>11</v>
      </c>
      <c r="M2544">
        <f t="shared" si="158"/>
        <v>0</v>
      </c>
      <c r="N2544">
        <f t="shared" si="159"/>
        <v>0</v>
      </c>
    </row>
    <row r="2545" spans="1:14" x14ac:dyDescent="0.25">
      <c r="A2545">
        <v>13086530</v>
      </c>
      <c r="B2545" t="s">
        <v>28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56"/>
        <v>12</v>
      </c>
      <c r="L2545">
        <f t="shared" si="157"/>
        <v>12</v>
      </c>
      <c r="M2545">
        <f t="shared" si="158"/>
        <v>0</v>
      </c>
      <c r="N2545">
        <f t="shared" si="159"/>
        <v>0</v>
      </c>
    </row>
    <row r="2546" spans="1:14" x14ac:dyDescent="0.25">
      <c r="A2546">
        <v>13086530</v>
      </c>
      <c r="B2546" t="s">
        <v>28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56"/>
        <v>12</v>
      </c>
      <c r="L2546">
        <f t="shared" si="157"/>
        <v>13</v>
      </c>
      <c r="M2546">
        <f t="shared" si="158"/>
        <v>0</v>
      </c>
      <c r="N2546">
        <f t="shared" si="159"/>
        <v>0</v>
      </c>
    </row>
    <row r="2547" spans="1:14" x14ac:dyDescent="0.25">
      <c r="A2547">
        <v>13086530</v>
      </c>
      <c r="B2547" t="s">
        <v>28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56"/>
        <v>12</v>
      </c>
      <c r="L2547">
        <f t="shared" si="157"/>
        <v>14</v>
      </c>
      <c r="M2547">
        <f t="shared" si="158"/>
        <v>0</v>
      </c>
      <c r="N2547">
        <f t="shared" si="159"/>
        <v>0</v>
      </c>
    </row>
    <row r="2548" spans="1:14" x14ac:dyDescent="0.25">
      <c r="A2548">
        <v>13086530</v>
      </c>
      <c r="B2548" t="s">
        <v>28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56"/>
        <v>12</v>
      </c>
      <c r="L2548">
        <f t="shared" si="157"/>
        <v>15</v>
      </c>
      <c r="M2548">
        <f t="shared" si="158"/>
        <v>0</v>
      </c>
      <c r="N2548">
        <f t="shared" si="159"/>
        <v>0</v>
      </c>
    </row>
    <row r="2549" spans="1:14" x14ac:dyDescent="0.25">
      <c r="A2549">
        <v>13086530</v>
      </c>
      <c r="B2549" t="s">
        <v>28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56"/>
        <v>12</v>
      </c>
      <c r="L2549">
        <f t="shared" si="157"/>
        <v>16</v>
      </c>
      <c r="M2549">
        <f t="shared" si="158"/>
        <v>0</v>
      </c>
      <c r="N2549">
        <f t="shared" si="159"/>
        <v>0</v>
      </c>
    </row>
    <row r="2550" spans="1:14" x14ac:dyDescent="0.25">
      <c r="A2550">
        <v>13086530</v>
      </c>
      <c r="B2550" t="s">
        <v>28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56"/>
        <v>12</v>
      </c>
      <c r="L2550">
        <f t="shared" si="157"/>
        <v>17</v>
      </c>
      <c r="M2550">
        <f t="shared" si="158"/>
        <v>0</v>
      </c>
      <c r="N2550">
        <f t="shared" si="159"/>
        <v>0</v>
      </c>
    </row>
    <row r="2551" spans="1:14" x14ac:dyDescent="0.25">
      <c r="A2551">
        <v>13086530</v>
      </c>
      <c r="B2551" t="s">
        <v>28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56"/>
        <v>12</v>
      </c>
      <c r="L2551">
        <f t="shared" si="157"/>
        <v>18</v>
      </c>
      <c r="M2551">
        <f t="shared" si="158"/>
        <v>0</v>
      </c>
      <c r="N2551">
        <f t="shared" si="159"/>
        <v>0</v>
      </c>
    </row>
    <row r="2552" spans="1:14" x14ac:dyDescent="0.25">
      <c r="A2552">
        <v>13086530</v>
      </c>
      <c r="B2552" t="s">
        <v>28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56"/>
        <v>12</v>
      </c>
      <c r="L2552">
        <f t="shared" si="157"/>
        <v>19</v>
      </c>
      <c r="M2552">
        <f t="shared" si="158"/>
        <v>0</v>
      </c>
      <c r="N2552">
        <f t="shared" si="159"/>
        <v>0</v>
      </c>
    </row>
    <row r="2553" spans="1:14" x14ac:dyDescent="0.25">
      <c r="A2553">
        <v>13086530</v>
      </c>
      <c r="B2553" t="s">
        <v>28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56"/>
        <v>12</v>
      </c>
      <c r="L2553">
        <f t="shared" si="157"/>
        <v>20</v>
      </c>
      <c r="M2553">
        <f t="shared" si="158"/>
        <v>0</v>
      </c>
      <c r="N2553">
        <f t="shared" si="159"/>
        <v>0</v>
      </c>
    </row>
    <row r="2554" spans="1:14" x14ac:dyDescent="0.25">
      <c r="A2554">
        <v>13086530</v>
      </c>
      <c r="B2554" t="s">
        <v>28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56"/>
        <v>12</v>
      </c>
      <c r="L2554">
        <f t="shared" si="157"/>
        <v>21</v>
      </c>
      <c r="M2554">
        <f t="shared" si="158"/>
        <v>0</v>
      </c>
      <c r="N2554">
        <f t="shared" si="159"/>
        <v>0</v>
      </c>
    </row>
    <row r="2555" spans="1:14" x14ac:dyDescent="0.25">
      <c r="A2555">
        <v>13086530</v>
      </c>
      <c r="B2555" t="s">
        <v>28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56"/>
        <v>12</v>
      </c>
      <c r="L2555">
        <f t="shared" si="157"/>
        <v>22</v>
      </c>
      <c r="M2555">
        <f t="shared" si="158"/>
        <v>0</v>
      </c>
      <c r="N2555">
        <f t="shared" si="159"/>
        <v>0</v>
      </c>
    </row>
    <row r="2556" spans="1:14" x14ac:dyDescent="0.25">
      <c r="A2556">
        <v>13086530</v>
      </c>
      <c r="B2556" t="s">
        <v>28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56"/>
        <v>12</v>
      </c>
      <c r="L2556">
        <f t="shared" si="157"/>
        <v>23</v>
      </c>
      <c r="M2556">
        <f t="shared" si="158"/>
        <v>0</v>
      </c>
      <c r="N2556">
        <f t="shared" si="159"/>
        <v>0</v>
      </c>
    </row>
    <row r="2557" spans="1:14" x14ac:dyDescent="0.25">
      <c r="A2557">
        <v>13086530</v>
      </c>
      <c r="B2557" t="s">
        <v>28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56"/>
        <v>12</v>
      </c>
      <c r="L2557">
        <f t="shared" si="157"/>
        <v>24</v>
      </c>
      <c r="M2557">
        <f t="shared" si="158"/>
        <v>0</v>
      </c>
      <c r="N2557">
        <f t="shared" si="159"/>
        <v>0</v>
      </c>
    </row>
    <row r="2558" spans="1:14" x14ac:dyDescent="0.25">
      <c r="A2558">
        <v>13086530</v>
      </c>
      <c r="B2558" t="s">
        <v>28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56"/>
        <v>12</v>
      </c>
      <c r="L2558">
        <f t="shared" si="157"/>
        <v>25</v>
      </c>
      <c r="M2558">
        <f t="shared" si="158"/>
        <v>0</v>
      </c>
      <c r="N2558">
        <f t="shared" si="159"/>
        <v>0</v>
      </c>
    </row>
    <row r="2559" spans="1:14" x14ac:dyDescent="0.25">
      <c r="A2559">
        <v>13086530</v>
      </c>
      <c r="B2559" t="s">
        <v>28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56"/>
        <v>12</v>
      </c>
      <c r="L2559">
        <f t="shared" si="157"/>
        <v>26</v>
      </c>
      <c r="M2559">
        <f t="shared" si="158"/>
        <v>0</v>
      </c>
      <c r="N2559">
        <f t="shared" si="159"/>
        <v>0</v>
      </c>
    </row>
    <row r="2560" spans="1:14" x14ac:dyDescent="0.25">
      <c r="A2560">
        <v>13086530</v>
      </c>
      <c r="B2560" t="s">
        <v>28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56"/>
        <v>12</v>
      </c>
      <c r="L2560">
        <f t="shared" si="157"/>
        <v>27</v>
      </c>
      <c r="M2560">
        <f t="shared" si="158"/>
        <v>0</v>
      </c>
      <c r="N2560">
        <f t="shared" si="159"/>
        <v>0</v>
      </c>
    </row>
    <row r="2561" spans="1:14" x14ac:dyDescent="0.25">
      <c r="A2561">
        <v>13086530</v>
      </c>
      <c r="B2561" t="s">
        <v>28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56"/>
        <v>12</v>
      </c>
      <c r="L2561">
        <f t="shared" si="157"/>
        <v>28</v>
      </c>
      <c r="M2561">
        <f t="shared" si="158"/>
        <v>0</v>
      </c>
      <c r="N2561">
        <f t="shared" si="159"/>
        <v>0</v>
      </c>
    </row>
    <row r="2562" spans="1:14" x14ac:dyDescent="0.25">
      <c r="A2562">
        <v>13086530</v>
      </c>
      <c r="B2562" t="s">
        <v>28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56"/>
        <v>12</v>
      </c>
      <c r="L2562">
        <f t="shared" si="157"/>
        <v>29</v>
      </c>
      <c r="M2562">
        <f t="shared" si="158"/>
        <v>0</v>
      </c>
      <c r="N2562">
        <f t="shared" si="159"/>
        <v>0</v>
      </c>
    </row>
    <row r="2563" spans="1:14" x14ac:dyDescent="0.25">
      <c r="A2563">
        <v>13086530</v>
      </c>
      <c r="B2563" t="s">
        <v>28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60">MONTH(C2563)</f>
        <v>12</v>
      </c>
      <c r="L2563">
        <f t="shared" ref="L2563:L2626" si="161">DAY(C2563)</f>
        <v>30</v>
      </c>
      <c r="M2563">
        <f t="shared" ref="M2563:M2626" si="162">F2563*1.9835</f>
        <v>0</v>
      </c>
      <c r="N2563">
        <f t="shared" ref="N2563:N2626" si="163">(D2563-F2563)*1.9835</f>
        <v>0</v>
      </c>
    </row>
    <row r="2564" spans="1:14" x14ac:dyDescent="0.25">
      <c r="A2564">
        <v>13086530</v>
      </c>
      <c r="B2564" t="s">
        <v>28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60"/>
        <v>12</v>
      </c>
      <c r="L2564">
        <f t="shared" si="161"/>
        <v>31</v>
      </c>
      <c r="M2564">
        <f t="shared" si="162"/>
        <v>0</v>
      </c>
      <c r="N2564">
        <f t="shared" si="163"/>
        <v>0</v>
      </c>
    </row>
    <row r="2565" spans="1:14" x14ac:dyDescent="0.25">
      <c r="A2565">
        <v>13086530</v>
      </c>
      <c r="B2565" t="s">
        <v>28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60"/>
        <v>1</v>
      </c>
      <c r="L2565">
        <f t="shared" si="161"/>
        <v>1</v>
      </c>
      <c r="M2565">
        <f t="shared" si="162"/>
        <v>0</v>
      </c>
      <c r="N2565">
        <f t="shared" si="163"/>
        <v>0</v>
      </c>
    </row>
    <row r="2566" spans="1:14" x14ac:dyDescent="0.25">
      <c r="A2566">
        <v>13086530</v>
      </c>
      <c r="B2566" t="s">
        <v>28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60"/>
        <v>1</v>
      </c>
      <c r="L2566">
        <f t="shared" si="161"/>
        <v>2</v>
      </c>
      <c r="M2566">
        <f t="shared" si="162"/>
        <v>0</v>
      </c>
      <c r="N2566">
        <f t="shared" si="163"/>
        <v>0</v>
      </c>
    </row>
    <row r="2567" spans="1:14" x14ac:dyDescent="0.25">
      <c r="A2567">
        <v>13086530</v>
      </c>
      <c r="B2567" t="s">
        <v>28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60"/>
        <v>1</v>
      </c>
      <c r="L2567">
        <f t="shared" si="161"/>
        <v>3</v>
      </c>
      <c r="M2567">
        <f t="shared" si="162"/>
        <v>0</v>
      </c>
      <c r="N2567">
        <f t="shared" si="163"/>
        <v>0</v>
      </c>
    </row>
    <row r="2568" spans="1:14" x14ac:dyDescent="0.25">
      <c r="A2568">
        <v>13086530</v>
      </c>
      <c r="B2568" t="s">
        <v>28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60"/>
        <v>1</v>
      </c>
      <c r="L2568">
        <f t="shared" si="161"/>
        <v>4</v>
      </c>
      <c r="M2568">
        <f t="shared" si="162"/>
        <v>0</v>
      </c>
      <c r="N2568">
        <f t="shared" si="163"/>
        <v>0</v>
      </c>
    </row>
    <row r="2569" spans="1:14" x14ac:dyDescent="0.25">
      <c r="A2569">
        <v>13086530</v>
      </c>
      <c r="B2569" t="s">
        <v>28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60"/>
        <v>1</v>
      </c>
      <c r="L2569">
        <f t="shared" si="161"/>
        <v>5</v>
      </c>
      <c r="M2569">
        <f t="shared" si="162"/>
        <v>0</v>
      </c>
      <c r="N2569">
        <f t="shared" si="163"/>
        <v>0</v>
      </c>
    </row>
    <row r="2570" spans="1:14" x14ac:dyDescent="0.25">
      <c r="A2570">
        <v>13086530</v>
      </c>
      <c r="B2570" t="s">
        <v>28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60"/>
        <v>1</v>
      </c>
      <c r="L2570">
        <f t="shared" si="161"/>
        <v>6</v>
      </c>
      <c r="M2570">
        <f t="shared" si="162"/>
        <v>0</v>
      </c>
      <c r="N2570">
        <f t="shared" si="163"/>
        <v>0</v>
      </c>
    </row>
    <row r="2571" spans="1:14" x14ac:dyDescent="0.25">
      <c r="A2571">
        <v>13086530</v>
      </c>
      <c r="B2571" t="s">
        <v>28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60"/>
        <v>1</v>
      </c>
      <c r="L2571">
        <f t="shared" si="161"/>
        <v>7</v>
      </c>
      <c r="M2571">
        <f t="shared" si="162"/>
        <v>0</v>
      </c>
      <c r="N2571">
        <f t="shared" si="163"/>
        <v>0</v>
      </c>
    </row>
    <row r="2572" spans="1:14" x14ac:dyDescent="0.25">
      <c r="A2572">
        <v>13086530</v>
      </c>
      <c r="B2572" t="s">
        <v>28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60"/>
        <v>1</v>
      </c>
      <c r="L2572">
        <f t="shared" si="161"/>
        <v>8</v>
      </c>
      <c r="M2572">
        <f t="shared" si="162"/>
        <v>0</v>
      </c>
      <c r="N2572">
        <f t="shared" si="163"/>
        <v>0</v>
      </c>
    </row>
    <row r="2573" spans="1:14" x14ac:dyDescent="0.25">
      <c r="A2573">
        <v>13086530</v>
      </c>
      <c r="B2573" t="s">
        <v>28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60"/>
        <v>1</v>
      </c>
      <c r="L2573">
        <f t="shared" si="161"/>
        <v>9</v>
      </c>
      <c r="M2573">
        <f t="shared" si="162"/>
        <v>0</v>
      </c>
      <c r="N2573">
        <f t="shared" si="163"/>
        <v>0</v>
      </c>
    </row>
    <row r="2574" spans="1:14" x14ac:dyDescent="0.25">
      <c r="A2574">
        <v>13086530</v>
      </c>
      <c r="B2574" t="s">
        <v>28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60"/>
        <v>1</v>
      </c>
      <c r="L2574">
        <f t="shared" si="161"/>
        <v>10</v>
      </c>
      <c r="M2574">
        <f t="shared" si="162"/>
        <v>0</v>
      </c>
      <c r="N2574">
        <f t="shared" si="163"/>
        <v>0</v>
      </c>
    </row>
    <row r="2575" spans="1:14" x14ac:dyDescent="0.25">
      <c r="A2575">
        <v>13086530</v>
      </c>
      <c r="B2575" t="s">
        <v>28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60"/>
        <v>1</v>
      </c>
      <c r="L2575">
        <f t="shared" si="161"/>
        <v>11</v>
      </c>
      <c r="M2575">
        <f t="shared" si="162"/>
        <v>0</v>
      </c>
      <c r="N2575">
        <f t="shared" si="163"/>
        <v>0</v>
      </c>
    </row>
    <row r="2576" spans="1:14" x14ac:dyDescent="0.25">
      <c r="A2576">
        <v>13086530</v>
      </c>
      <c r="B2576" t="s">
        <v>28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60"/>
        <v>1</v>
      </c>
      <c r="L2576">
        <f t="shared" si="161"/>
        <v>12</v>
      </c>
      <c r="M2576">
        <f t="shared" si="162"/>
        <v>0</v>
      </c>
      <c r="N2576">
        <f t="shared" si="163"/>
        <v>0</v>
      </c>
    </row>
    <row r="2577" spans="1:14" x14ac:dyDescent="0.25">
      <c r="A2577">
        <v>13086530</v>
      </c>
      <c r="B2577" t="s">
        <v>28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60"/>
        <v>1</v>
      </c>
      <c r="L2577">
        <f t="shared" si="161"/>
        <v>13</v>
      </c>
      <c r="M2577">
        <f t="shared" si="162"/>
        <v>0</v>
      </c>
      <c r="N2577">
        <f t="shared" si="163"/>
        <v>0</v>
      </c>
    </row>
    <row r="2578" spans="1:14" x14ac:dyDescent="0.25">
      <c r="A2578">
        <v>13086530</v>
      </c>
      <c r="B2578" t="s">
        <v>28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60"/>
        <v>1</v>
      </c>
      <c r="L2578">
        <f t="shared" si="161"/>
        <v>14</v>
      </c>
      <c r="M2578">
        <f t="shared" si="162"/>
        <v>0</v>
      </c>
      <c r="N2578">
        <f t="shared" si="163"/>
        <v>0</v>
      </c>
    </row>
    <row r="2579" spans="1:14" x14ac:dyDescent="0.25">
      <c r="A2579">
        <v>13086530</v>
      </c>
      <c r="B2579" t="s">
        <v>28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60"/>
        <v>1</v>
      </c>
      <c r="L2579">
        <f t="shared" si="161"/>
        <v>15</v>
      </c>
      <c r="M2579">
        <f t="shared" si="162"/>
        <v>0</v>
      </c>
      <c r="N2579">
        <f t="shared" si="163"/>
        <v>0</v>
      </c>
    </row>
    <row r="2580" spans="1:14" x14ac:dyDescent="0.25">
      <c r="A2580">
        <v>13086530</v>
      </c>
      <c r="B2580" t="s">
        <v>28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60"/>
        <v>1</v>
      </c>
      <c r="L2580">
        <f t="shared" si="161"/>
        <v>16</v>
      </c>
      <c r="M2580">
        <f t="shared" si="162"/>
        <v>0</v>
      </c>
      <c r="N2580">
        <f t="shared" si="163"/>
        <v>0</v>
      </c>
    </row>
    <row r="2581" spans="1:14" x14ac:dyDescent="0.25">
      <c r="A2581">
        <v>13086530</v>
      </c>
      <c r="B2581" t="s">
        <v>28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60"/>
        <v>1</v>
      </c>
      <c r="L2581">
        <f t="shared" si="161"/>
        <v>17</v>
      </c>
      <c r="M2581">
        <f t="shared" si="162"/>
        <v>0</v>
      </c>
      <c r="N2581">
        <f t="shared" si="163"/>
        <v>0</v>
      </c>
    </row>
    <row r="2582" spans="1:14" x14ac:dyDescent="0.25">
      <c r="A2582">
        <v>13086530</v>
      </c>
      <c r="B2582" t="s">
        <v>28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60"/>
        <v>1</v>
      </c>
      <c r="L2582">
        <f t="shared" si="161"/>
        <v>18</v>
      </c>
      <c r="M2582">
        <f t="shared" si="162"/>
        <v>0</v>
      </c>
      <c r="N2582">
        <f t="shared" si="163"/>
        <v>0</v>
      </c>
    </row>
    <row r="2583" spans="1:14" x14ac:dyDescent="0.25">
      <c r="A2583">
        <v>13086530</v>
      </c>
      <c r="B2583" t="s">
        <v>28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60"/>
        <v>1</v>
      </c>
      <c r="L2583">
        <f t="shared" si="161"/>
        <v>19</v>
      </c>
      <c r="M2583">
        <f t="shared" si="162"/>
        <v>0</v>
      </c>
      <c r="N2583">
        <f t="shared" si="163"/>
        <v>0</v>
      </c>
    </row>
    <row r="2584" spans="1:14" x14ac:dyDescent="0.25">
      <c r="A2584">
        <v>13086530</v>
      </c>
      <c r="B2584" t="s">
        <v>28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60"/>
        <v>1</v>
      </c>
      <c r="L2584">
        <f t="shared" si="161"/>
        <v>20</v>
      </c>
      <c r="M2584">
        <f t="shared" si="162"/>
        <v>0</v>
      </c>
      <c r="N2584">
        <f t="shared" si="163"/>
        <v>0</v>
      </c>
    </row>
    <row r="2585" spans="1:14" x14ac:dyDescent="0.25">
      <c r="A2585">
        <v>13086530</v>
      </c>
      <c r="B2585" t="s">
        <v>28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60"/>
        <v>1</v>
      </c>
      <c r="L2585">
        <f t="shared" si="161"/>
        <v>21</v>
      </c>
      <c r="M2585">
        <f t="shared" si="162"/>
        <v>0</v>
      </c>
      <c r="N2585">
        <f t="shared" si="163"/>
        <v>0</v>
      </c>
    </row>
    <row r="2586" spans="1:14" x14ac:dyDescent="0.25">
      <c r="A2586">
        <v>13086530</v>
      </c>
      <c r="B2586" t="s">
        <v>28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60"/>
        <v>1</v>
      </c>
      <c r="L2586">
        <f t="shared" si="161"/>
        <v>22</v>
      </c>
      <c r="M2586">
        <f t="shared" si="162"/>
        <v>0</v>
      </c>
      <c r="N2586">
        <f t="shared" si="163"/>
        <v>0</v>
      </c>
    </row>
    <row r="2587" spans="1:14" x14ac:dyDescent="0.25">
      <c r="A2587">
        <v>13086530</v>
      </c>
      <c r="B2587" t="s">
        <v>28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60"/>
        <v>1</v>
      </c>
      <c r="L2587">
        <f t="shared" si="161"/>
        <v>23</v>
      </c>
      <c r="M2587">
        <f t="shared" si="162"/>
        <v>0</v>
      </c>
      <c r="N2587">
        <f t="shared" si="163"/>
        <v>0</v>
      </c>
    </row>
    <row r="2588" spans="1:14" x14ac:dyDescent="0.25">
      <c r="A2588">
        <v>13086530</v>
      </c>
      <c r="B2588" t="s">
        <v>28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60"/>
        <v>1</v>
      </c>
      <c r="L2588">
        <f t="shared" si="161"/>
        <v>24</v>
      </c>
      <c r="M2588">
        <f t="shared" si="162"/>
        <v>0</v>
      </c>
      <c r="N2588">
        <f t="shared" si="163"/>
        <v>0</v>
      </c>
    </row>
    <row r="2589" spans="1:14" x14ac:dyDescent="0.25">
      <c r="A2589">
        <v>13086530</v>
      </c>
      <c r="B2589" t="s">
        <v>28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60"/>
        <v>1</v>
      </c>
      <c r="L2589">
        <f t="shared" si="161"/>
        <v>25</v>
      </c>
      <c r="M2589">
        <f t="shared" si="162"/>
        <v>0</v>
      </c>
      <c r="N2589">
        <f t="shared" si="163"/>
        <v>0</v>
      </c>
    </row>
    <row r="2590" spans="1:14" x14ac:dyDescent="0.25">
      <c r="A2590">
        <v>13086530</v>
      </c>
      <c r="B2590" t="s">
        <v>28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60"/>
        <v>1</v>
      </c>
      <c r="L2590">
        <f t="shared" si="161"/>
        <v>26</v>
      </c>
      <c r="M2590">
        <f t="shared" si="162"/>
        <v>0</v>
      </c>
      <c r="N2590">
        <f t="shared" si="163"/>
        <v>0</v>
      </c>
    </row>
    <row r="2591" spans="1:14" x14ac:dyDescent="0.25">
      <c r="A2591">
        <v>13086530</v>
      </c>
      <c r="B2591" t="s">
        <v>28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60"/>
        <v>1</v>
      </c>
      <c r="L2591">
        <f t="shared" si="161"/>
        <v>27</v>
      </c>
      <c r="M2591">
        <f t="shared" si="162"/>
        <v>0</v>
      </c>
      <c r="N2591">
        <f t="shared" si="163"/>
        <v>0</v>
      </c>
    </row>
    <row r="2592" spans="1:14" x14ac:dyDescent="0.25">
      <c r="A2592">
        <v>13086530</v>
      </c>
      <c r="B2592" t="s">
        <v>28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60"/>
        <v>1</v>
      </c>
      <c r="L2592">
        <f t="shared" si="161"/>
        <v>28</v>
      </c>
      <c r="M2592">
        <f t="shared" si="162"/>
        <v>0</v>
      </c>
      <c r="N2592">
        <f t="shared" si="163"/>
        <v>0</v>
      </c>
    </row>
    <row r="2593" spans="1:14" x14ac:dyDescent="0.25">
      <c r="A2593">
        <v>13086530</v>
      </c>
      <c r="B2593" t="s">
        <v>28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60"/>
        <v>1</v>
      </c>
      <c r="L2593">
        <f t="shared" si="161"/>
        <v>29</v>
      </c>
      <c r="M2593">
        <f t="shared" si="162"/>
        <v>0</v>
      </c>
      <c r="N2593">
        <f t="shared" si="163"/>
        <v>0</v>
      </c>
    </row>
    <row r="2594" spans="1:14" x14ac:dyDescent="0.25">
      <c r="A2594">
        <v>13086530</v>
      </c>
      <c r="B2594" t="s">
        <v>28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60"/>
        <v>1</v>
      </c>
      <c r="L2594">
        <f t="shared" si="161"/>
        <v>30</v>
      </c>
      <c r="M2594">
        <f t="shared" si="162"/>
        <v>0</v>
      </c>
      <c r="N2594">
        <f t="shared" si="163"/>
        <v>0</v>
      </c>
    </row>
    <row r="2595" spans="1:14" x14ac:dyDescent="0.25">
      <c r="A2595">
        <v>13086530</v>
      </c>
      <c r="B2595" t="s">
        <v>28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60"/>
        <v>1</v>
      </c>
      <c r="L2595">
        <f t="shared" si="161"/>
        <v>31</v>
      </c>
      <c r="M2595">
        <f t="shared" si="162"/>
        <v>0</v>
      </c>
      <c r="N2595">
        <f t="shared" si="163"/>
        <v>0</v>
      </c>
    </row>
    <row r="2596" spans="1:14" x14ac:dyDescent="0.25">
      <c r="A2596">
        <v>13086530</v>
      </c>
      <c r="B2596" t="s">
        <v>28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60"/>
        <v>2</v>
      </c>
      <c r="L2596">
        <f t="shared" si="161"/>
        <v>1</v>
      </c>
      <c r="M2596">
        <f t="shared" si="162"/>
        <v>0</v>
      </c>
      <c r="N2596">
        <f t="shared" si="163"/>
        <v>0</v>
      </c>
    </row>
    <row r="2597" spans="1:14" x14ac:dyDescent="0.25">
      <c r="A2597">
        <v>13086530</v>
      </c>
      <c r="B2597" t="s">
        <v>28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60"/>
        <v>2</v>
      </c>
      <c r="L2597">
        <f t="shared" si="161"/>
        <v>2</v>
      </c>
      <c r="M2597">
        <f t="shared" si="162"/>
        <v>0</v>
      </c>
      <c r="N2597">
        <f t="shared" si="163"/>
        <v>0</v>
      </c>
    </row>
    <row r="2598" spans="1:14" x14ac:dyDescent="0.25">
      <c r="A2598">
        <v>13086530</v>
      </c>
      <c r="B2598" t="s">
        <v>28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60"/>
        <v>2</v>
      </c>
      <c r="L2598">
        <f t="shared" si="161"/>
        <v>3</v>
      </c>
      <c r="M2598">
        <f t="shared" si="162"/>
        <v>0</v>
      </c>
      <c r="N2598">
        <f t="shared" si="163"/>
        <v>0</v>
      </c>
    </row>
    <row r="2599" spans="1:14" x14ac:dyDescent="0.25">
      <c r="A2599">
        <v>13086530</v>
      </c>
      <c r="B2599" t="s">
        <v>28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60"/>
        <v>2</v>
      </c>
      <c r="L2599">
        <f t="shared" si="161"/>
        <v>4</v>
      </c>
      <c r="M2599">
        <f t="shared" si="162"/>
        <v>0</v>
      </c>
      <c r="N2599">
        <f t="shared" si="163"/>
        <v>0</v>
      </c>
    </row>
    <row r="2600" spans="1:14" x14ac:dyDescent="0.25">
      <c r="A2600">
        <v>13086530</v>
      </c>
      <c r="B2600" t="s">
        <v>28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60"/>
        <v>2</v>
      </c>
      <c r="L2600">
        <f t="shared" si="161"/>
        <v>5</v>
      </c>
      <c r="M2600">
        <f t="shared" si="162"/>
        <v>0</v>
      </c>
      <c r="N2600">
        <f t="shared" si="163"/>
        <v>0</v>
      </c>
    </row>
    <row r="2601" spans="1:14" x14ac:dyDescent="0.25">
      <c r="A2601">
        <v>13086530</v>
      </c>
      <c r="B2601" t="s">
        <v>28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60"/>
        <v>2</v>
      </c>
      <c r="L2601">
        <f t="shared" si="161"/>
        <v>6</v>
      </c>
      <c r="M2601">
        <f t="shared" si="162"/>
        <v>0</v>
      </c>
      <c r="N2601">
        <f t="shared" si="163"/>
        <v>0</v>
      </c>
    </row>
    <row r="2602" spans="1:14" x14ac:dyDescent="0.25">
      <c r="A2602">
        <v>13086530</v>
      </c>
      <c r="B2602" t="s">
        <v>28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60"/>
        <v>2</v>
      </c>
      <c r="L2602">
        <f t="shared" si="161"/>
        <v>7</v>
      </c>
      <c r="M2602">
        <f t="shared" si="162"/>
        <v>0</v>
      </c>
      <c r="N2602">
        <f t="shared" si="163"/>
        <v>0</v>
      </c>
    </row>
    <row r="2603" spans="1:14" x14ac:dyDescent="0.25">
      <c r="A2603">
        <v>13086530</v>
      </c>
      <c r="B2603" t="s">
        <v>28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60"/>
        <v>2</v>
      </c>
      <c r="L2603">
        <f t="shared" si="161"/>
        <v>8</v>
      </c>
      <c r="M2603">
        <f t="shared" si="162"/>
        <v>0</v>
      </c>
      <c r="N2603">
        <f t="shared" si="163"/>
        <v>0</v>
      </c>
    </row>
    <row r="2604" spans="1:14" x14ac:dyDescent="0.25">
      <c r="A2604">
        <v>13086530</v>
      </c>
      <c r="B2604" t="s">
        <v>28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60"/>
        <v>2</v>
      </c>
      <c r="L2604">
        <f t="shared" si="161"/>
        <v>9</v>
      </c>
      <c r="M2604">
        <f t="shared" si="162"/>
        <v>0</v>
      </c>
      <c r="N2604">
        <f t="shared" si="163"/>
        <v>0</v>
      </c>
    </row>
    <row r="2605" spans="1:14" x14ac:dyDescent="0.25">
      <c r="A2605">
        <v>13086530</v>
      </c>
      <c r="B2605" t="s">
        <v>28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60"/>
        <v>2</v>
      </c>
      <c r="L2605">
        <f t="shared" si="161"/>
        <v>10</v>
      </c>
      <c r="M2605">
        <f t="shared" si="162"/>
        <v>0</v>
      </c>
      <c r="N2605">
        <f t="shared" si="163"/>
        <v>0</v>
      </c>
    </row>
    <row r="2606" spans="1:14" x14ac:dyDescent="0.25">
      <c r="A2606">
        <v>13086530</v>
      </c>
      <c r="B2606" t="s">
        <v>28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60"/>
        <v>2</v>
      </c>
      <c r="L2606">
        <f t="shared" si="161"/>
        <v>11</v>
      </c>
      <c r="M2606">
        <f t="shared" si="162"/>
        <v>0</v>
      </c>
      <c r="N2606">
        <f t="shared" si="163"/>
        <v>0</v>
      </c>
    </row>
    <row r="2607" spans="1:14" x14ac:dyDescent="0.25">
      <c r="A2607">
        <v>13086530</v>
      </c>
      <c r="B2607" t="s">
        <v>28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60"/>
        <v>2</v>
      </c>
      <c r="L2607">
        <f t="shared" si="161"/>
        <v>12</v>
      </c>
      <c r="M2607">
        <f t="shared" si="162"/>
        <v>0</v>
      </c>
      <c r="N2607">
        <f t="shared" si="163"/>
        <v>0</v>
      </c>
    </row>
    <row r="2608" spans="1:14" x14ac:dyDescent="0.25">
      <c r="A2608">
        <v>13086530</v>
      </c>
      <c r="B2608" t="s">
        <v>28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60"/>
        <v>2</v>
      </c>
      <c r="L2608">
        <f t="shared" si="161"/>
        <v>13</v>
      </c>
      <c r="M2608">
        <f t="shared" si="162"/>
        <v>0</v>
      </c>
      <c r="N2608">
        <f t="shared" si="163"/>
        <v>0</v>
      </c>
    </row>
    <row r="2609" spans="1:14" x14ac:dyDescent="0.25">
      <c r="A2609">
        <v>13086530</v>
      </c>
      <c r="B2609" t="s">
        <v>28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60"/>
        <v>2</v>
      </c>
      <c r="L2609">
        <f t="shared" si="161"/>
        <v>14</v>
      </c>
      <c r="M2609">
        <f t="shared" si="162"/>
        <v>0</v>
      </c>
      <c r="N2609">
        <f t="shared" si="163"/>
        <v>0</v>
      </c>
    </row>
    <row r="2610" spans="1:14" x14ac:dyDescent="0.25">
      <c r="A2610">
        <v>13086530</v>
      </c>
      <c r="B2610" t="s">
        <v>28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60"/>
        <v>2</v>
      </c>
      <c r="L2610">
        <f t="shared" si="161"/>
        <v>15</v>
      </c>
      <c r="M2610">
        <f t="shared" si="162"/>
        <v>0</v>
      </c>
      <c r="N2610">
        <f t="shared" si="163"/>
        <v>0</v>
      </c>
    </row>
    <row r="2611" spans="1:14" x14ac:dyDescent="0.25">
      <c r="A2611">
        <v>13086530</v>
      </c>
      <c r="B2611" t="s">
        <v>28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60"/>
        <v>2</v>
      </c>
      <c r="L2611">
        <f t="shared" si="161"/>
        <v>16</v>
      </c>
      <c r="M2611">
        <f t="shared" si="162"/>
        <v>0</v>
      </c>
      <c r="N2611">
        <f t="shared" si="163"/>
        <v>0</v>
      </c>
    </row>
    <row r="2612" spans="1:14" x14ac:dyDescent="0.25">
      <c r="A2612">
        <v>13086530</v>
      </c>
      <c r="B2612" t="s">
        <v>28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60"/>
        <v>2</v>
      </c>
      <c r="L2612">
        <f t="shared" si="161"/>
        <v>17</v>
      </c>
      <c r="M2612">
        <f t="shared" si="162"/>
        <v>0</v>
      </c>
      <c r="N2612">
        <f t="shared" si="163"/>
        <v>0</v>
      </c>
    </row>
    <row r="2613" spans="1:14" x14ac:dyDescent="0.25">
      <c r="A2613">
        <v>13086530</v>
      </c>
      <c r="B2613" t="s">
        <v>28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60"/>
        <v>2</v>
      </c>
      <c r="L2613">
        <f t="shared" si="161"/>
        <v>18</v>
      </c>
      <c r="M2613">
        <f t="shared" si="162"/>
        <v>0</v>
      </c>
      <c r="N2613">
        <f t="shared" si="163"/>
        <v>0</v>
      </c>
    </row>
    <row r="2614" spans="1:14" x14ac:dyDescent="0.25">
      <c r="A2614">
        <v>13086530</v>
      </c>
      <c r="B2614" t="s">
        <v>28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60"/>
        <v>2</v>
      </c>
      <c r="L2614">
        <f t="shared" si="161"/>
        <v>19</v>
      </c>
      <c r="M2614">
        <f t="shared" si="162"/>
        <v>0</v>
      </c>
      <c r="N2614">
        <f t="shared" si="163"/>
        <v>0</v>
      </c>
    </row>
    <row r="2615" spans="1:14" x14ac:dyDescent="0.25">
      <c r="A2615">
        <v>13086530</v>
      </c>
      <c r="B2615" t="s">
        <v>28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60"/>
        <v>2</v>
      </c>
      <c r="L2615">
        <f t="shared" si="161"/>
        <v>20</v>
      </c>
      <c r="M2615">
        <f t="shared" si="162"/>
        <v>0</v>
      </c>
      <c r="N2615">
        <f t="shared" si="163"/>
        <v>0</v>
      </c>
    </row>
    <row r="2616" spans="1:14" x14ac:dyDescent="0.25">
      <c r="A2616">
        <v>13086530</v>
      </c>
      <c r="B2616" t="s">
        <v>28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60"/>
        <v>2</v>
      </c>
      <c r="L2616">
        <f t="shared" si="161"/>
        <v>21</v>
      </c>
      <c r="M2616">
        <f t="shared" si="162"/>
        <v>0</v>
      </c>
      <c r="N2616">
        <f t="shared" si="163"/>
        <v>0</v>
      </c>
    </row>
    <row r="2617" spans="1:14" x14ac:dyDescent="0.25">
      <c r="A2617">
        <v>13086530</v>
      </c>
      <c r="B2617" t="s">
        <v>28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60"/>
        <v>2</v>
      </c>
      <c r="L2617">
        <f t="shared" si="161"/>
        <v>22</v>
      </c>
      <c r="M2617">
        <f t="shared" si="162"/>
        <v>0</v>
      </c>
      <c r="N2617">
        <f t="shared" si="163"/>
        <v>0</v>
      </c>
    </row>
    <row r="2618" spans="1:14" x14ac:dyDescent="0.25">
      <c r="A2618">
        <v>13086530</v>
      </c>
      <c r="B2618" t="s">
        <v>28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60"/>
        <v>2</v>
      </c>
      <c r="L2618">
        <f t="shared" si="161"/>
        <v>23</v>
      </c>
      <c r="M2618">
        <f t="shared" si="162"/>
        <v>0</v>
      </c>
      <c r="N2618">
        <f t="shared" si="163"/>
        <v>0</v>
      </c>
    </row>
    <row r="2619" spans="1:14" x14ac:dyDescent="0.25">
      <c r="A2619">
        <v>13086530</v>
      </c>
      <c r="B2619" t="s">
        <v>28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60"/>
        <v>2</v>
      </c>
      <c r="L2619">
        <f t="shared" si="161"/>
        <v>24</v>
      </c>
      <c r="M2619">
        <f t="shared" si="162"/>
        <v>0</v>
      </c>
      <c r="N2619">
        <f t="shared" si="163"/>
        <v>0</v>
      </c>
    </row>
    <row r="2620" spans="1:14" x14ac:dyDescent="0.25">
      <c r="A2620">
        <v>13086530</v>
      </c>
      <c r="B2620" t="s">
        <v>28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60"/>
        <v>2</v>
      </c>
      <c r="L2620">
        <f t="shared" si="161"/>
        <v>25</v>
      </c>
      <c r="M2620">
        <f t="shared" si="162"/>
        <v>0</v>
      </c>
      <c r="N2620">
        <f t="shared" si="163"/>
        <v>0</v>
      </c>
    </row>
    <row r="2621" spans="1:14" x14ac:dyDescent="0.25">
      <c r="A2621">
        <v>13086530</v>
      </c>
      <c r="B2621" t="s">
        <v>28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60"/>
        <v>2</v>
      </c>
      <c r="L2621">
        <f t="shared" si="161"/>
        <v>26</v>
      </c>
      <c r="M2621">
        <f t="shared" si="162"/>
        <v>0</v>
      </c>
      <c r="N2621">
        <f t="shared" si="163"/>
        <v>0</v>
      </c>
    </row>
    <row r="2622" spans="1:14" x14ac:dyDescent="0.25">
      <c r="A2622">
        <v>13086530</v>
      </c>
      <c r="B2622" t="s">
        <v>28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60"/>
        <v>2</v>
      </c>
      <c r="L2622">
        <f t="shared" si="161"/>
        <v>27</v>
      </c>
      <c r="M2622">
        <f t="shared" si="162"/>
        <v>0</v>
      </c>
      <c r="N2622">
        <f t="shared" si="163"/>
        <v>0</v>
      </c>
    </row>
    <row r="2623" spans="1:14" x14ac:dyDescent="0.25">
      <c r="A2623">
        <v>13086530</v>
      </c>
      <c r="B2623" t="s">
        <v>28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60"/>
        <v>2</v>
      </c>
      <c r="L2623">
        <f t="shared" si="161"/>
        <v>28</v>
      </c>
      <c r="M2623">
        <f t="shared" si="162"/>
        <v>0</v>
      </c>
      <c r="N2623">
        <f t="shared" si="163"/>
        <v>0</v>
      </c>
    </row>
    <row r="2624" spans="1:14" x14ac:dyDescent="0.25">
      <c r="A2624">
        <v>13086530</v>
      </c>
      <c r="B2624" t="s">
        <v>28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60"/>
        <v>3</v>
      </c>
      <c r="L2624">
        <f t="shared" si="161"/>
        <v>1</v>
      </c>
      <c r="M2624">
        <f t="shared" si="162"/>
        <v>0</v>
      </c>
      <c r="N2624">
        <f t="shared" si="163"/>
        <v>0</v>
      </c>
    </row>
    <row r="2625" spans="1:14" x14ac:dyDescent="0.25">
      <c r="A2625">
        <v>13086530</v>
      </c>
      <c r="B2625" t="s">
        <v>28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60"/>
        <v>3</v>
      </c>
      <c r="L2625">
        <f t="shared" si="161"/>
        <v>2</v>
      </c>
      <c r="M2625">
        <f t="shared" si="162"/>
        <v>0</v>
      </c>
      <c r="N2625">
        <f t="shared" si="163"/>
        <v>0</v>
      </c>
    </row>
    <row r="2626" spans="1:14" x14ac:dyDescent="0.25">
      <c r="A2626">
        <v>13086530</v>
      </c>
      <c r="B2626" t="s">
        <v>28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60"/>
        <v>3</v>
      </c>
      <c r="L2626">
        <f t="shared" si="161"/>
        <v>3</v>
      </c>
      <c r="M2626">
        <f t="shared" si="162"/>
        <v>0</v>
      </c>
      <c r="N2626">
        <f t="shared" si="163"/>
        <v>0</v>
      </c>
    </row>
    <row r="2627" spans="1:14" x14ac:dyDescent="0.25">
      <c r="A2627">
        <v>13086530</v>
      </c>
      <c r="B2627" t="s">
        <v>28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64">MONTH(C2627)</f>
        <v>3</v>
      </c>
      <c r="L2627">
        <f t="shared" ref="L2627:L2690" si="165">DAY(C2627)</f>
        <v>4</v>
      </c>
      <c r="M2627">
        <f t="shared" ref="M2627:M2690" si="166">F2627*1.9835</f>
        <v>0</v>
      </c>
      <c r="N2627">
        <f t="shared" ref="N2627:N2690" si="167">(D2627-F2627)*1.9835</f>
        <v>0</v>
      </c>
    </row>
    <row r="2628" spans="1:14" x14ac:dyDescent="0.25">
      <c r="A2628">
        <v>13086530</v>
      </c>
      <c r="B2628" t="s">
        <v>28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64"/>
        <v>3</v>
      </c>
      <c r="L2628">
        <f t="shared" si="165"/>
        <v>5</v>
      </c>
      <c r="M2628">
        <f t="shared" si="166"/>
        <v>0</v>
      </c>
      <c r="N2628">
        <f t="shared" si="167"/>
        <v>0</v>
      </c>
    </row>
    <row r="2629" spans="1:14" x14ac:dyDescent="0.25">
      <c r="A2629">
        <v>13086530</v>
      </c>
      <c r="B2629" t="s">
        <v>28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64"/>
        <v>3</v>
      </c>
      <c r="L2629">
        <f t="shared" si="165"/>
        <v>6</v>
      </c>
      <c r="M2629">
        <f t="shared" si="166"/>
        <v>0</v>
      </c>
      <c r="N2629">
        <f t="shared" si="167"/>
        <v>0</v>
      </c>
    </row>
    <row r="2630" spans="1:14" x14ac:dyDescent="0.25">
      <c r="A2630">
        <v>13086530</v>
      </c>
      <c r="B2630" t="s">
        <v>28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64"/>
        <v>3</v>
      </c>
      <c r="L2630">
        <f t="shared" si="165"/>
        <v>7</v>
      </c>
      <c r="M2630">
        <f t="shared" si="166"/>
        <v>0</v>
      </c>
      <c r="N2630">
        <f t="shared" si="167"/>
        <v>0</v>
      </c>
    </row>
    <row r="2631" spans="1:14" x14ac:dyDescent="0.25">
      <c r="A2631">
        <v>13086530</v>
      </c>
      <c r="B2631" t="s">
        <v>28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64"/>
        <v>3</v>
      </c>
      <c r="L2631">
        <f t="shared" si="165"/>
        <v>8</v>
      </c>
      <c r="M2631">
        <f t="shared" si="166"/>
        <v>0</v>
      </c>
      <c r="N2631">
        <f t="shared" si="167"/>
        <v>0</v>
      </c>
    </row>
    <row r="2632" spans="1:14" x14ac:dyDescent="0.25">
      <c r="A2632">
        <v>13086530</v>
      </c>
      <c r="B2632" t="s">
        <v>28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64"/>
        <v>3</v>
      </c>
      <c r="L2632">
        <f t="shared" si="165"/>
        <v>9</v>
      </c>
      <c r="M2632">
        <f t="shared" si="166"/>
        <v>0</v>
      </c>
      <c r="N2632">
        <f t="shared" si="167"/>
        <v>0</v>
      </c>
    </row>
    <row r="2633" spans="1:14" x14ac:dyDescent="0.25">
      <c r="A2633">
        <v>13086530</v>
      </c>
      <c r="B2633" t="s">
        <v>28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64"/>
        <v>3</v>
      </c>
      <c r="L2633">
        <f t="shared" si="165"/>
        <v>10</v>
      </c>
      <c r="M2633">
        <f t="shared" si="166"/>
        <v>0</v>
      </c>
      <c r="N2633">
        <f t="shared" si="167"/>
        <v>0</v>
      </c>
    </row>
    <row r="2634" spans="1:14" x14ac:dyDescent="0.25">
      <c r="A2634">
        <v>13086530</v>
      </c>
      <c r="B2634" t="s">
        <v>28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64"/>
        <v>3</v>
      </c>
      <c r="L2634">
        <f t="shared" si="165"/>
        <v>11</v>
      </c>
      <c r="M2634">
        <f t="shared" si="166"/>
        <v>0</v>
      </c>
      <c r="N2634">
        <f t="shared" si="167"/>
        <v>0</v>
      </c>
    </row>
    <row r="2635" spans="1:14" x14ac:dyDescent="0.25">
      <c r="A2635">
        <v>13086530</v>
      </c>
      <c r="B2635" t="s">
        <v>28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64"/>
        <v>3</v>
      </c>
      <c r="L2635">
        <f t="shared" si="165"/>
        <v>12</v>
      </c>
      <c r="M2635">
        <f t="shared" si="166"/>
        <v>0</v>
      </c>
      <c r="N2635">
        <f t="shared" si="167"/>
        <v>0</v>
      </c>
    </row>
    <row r="2636" spans="1:14" x14ac:dyDescent="0.25">
      <c r="A2636">
        <v>13086530</v>
      </c>
      <c r="B2636" t="s">
        <v>28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64"/>
        <v>3</v>
      </c>
      <c r="L2636">
        <f t="shared" si="165"/>
        <v>13</v>
      </c>
      <c r="M2636">
        <f t="shared" si="166"/>
        <v>0</v>
      </c>
      <c r="N2636">
        <f t="shared" si="167"/>
        <v>0</v>
      </c>
    </row>
    <row r="2637" spans="1:14" x14ac:dyDescent="0.25">
      <c r="A2637">
        <v>13086530</v>
      </c>
      <c r="B2637" t="s">
        <v>28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64"/>
        <v>3</v>
      </c>
      <c r="L2637">
        <f t="shared" si="165"/>
        <v>14</v>
      </c>
      <c r="M2637">
        <f t="shared" si="166"/>
        <v>0</v>
      </c>
      <c r="N2637">
        <f t="shared" si="167"/>
        <v>0</v>
      </c>
    </row>
    <row r="2638" spans="1:14" x14ac:dyDescent="0.25">
      <c r="A2638">
        <v>13086530</v>
      </c>
      <c r="B2638" t="s">
        <v>28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64"/>
        <v>3</v>
      </c>
      <c r="L2638">
        <f t="shared" si="165"/>
        <v>15</v>
      </c>
      <c r="M2638">
        <f t="shared" si="166"/>
        <v>0</v>
      </c>
      <c r="N2638">
        <f t="shared" si="167"/>
        <v>0</v>
      </c>
    </row>
    <row r="2639" spans="1:14" x14ac:dyDescent="0.25">
      <c r="A2639">
        <v>13086530</v>
      </c>
      <c r="B2639" t="s">
        <v>28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64"/>
        <v>3</v>
      </c>
      <c r="L2639">
        <f t="shared" si="165"/>
        <v>16</v>
      </c>
      <c r="M2639">
        <f t="shared" si="166"/>
        <v>0</v>
      </c>
      <c r="N2639">
        <f t="shared" si="167"/>
        <v>0</v>
      </c>
    </row>
    <row r="2640" spans="1:14" x14ac:dyDescent="0.25">
      <c r="A2640">
        <v>13086530</v>
      </c>
      <c r="B2640" t="s">
        <v>28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64"/>
        <v>3</v>
      </c>
      <c r="L2640">
        <f t="shared" si="165"/>
        <v>17</v>
      </c>
      <c r="M2640">
        <f t="shared" si="166"/>
        <v>0</v>
      </c>
      <c r="N2640">
        <f t="shared" si="167"/>
        <v>0</v>
      </c>
    </row>
    <row r="2641" spans="1:14" x14ac:dyDescent="0.25">
      <c r="A2641">
        <v>13086530</v>
      </c>
      <c r="B2641" t="s">
        <v>28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64"/>
        <v>3</v>
      </c>
      <c r="L2641">
        <f t="shared" si="165"/>
        <v>18</v>
      </c>
      <c r="M2641">
        <f t="shared" si="166"/>
        <v>0</v>
      </c>
      <c r="N2641">
        <f t="shared" si="167"/>
        <v>0</v>
      </c>
    </row>
    <row r="2642" spans="1:14" x14ac:dyDescent="0.25">
      <c r="A2642">
        <v>13086530</v>
      </c>
      <c r="B2642" t="s">
        <v>28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64"/>
        <v>3</v>
      </c>
      <c r="L2642">
        <f t="shared" si="165"/>
        <v>19</v>
      </c>
      <c r="M2642">
        <f t="shared" si="166"/>
        <v>0</v>
      </c>
      <c r="N2642">
        <f t="shared" si="167"/>
        <v>0</v>
      </c>
    </row>
    <row r="2643" spans="1:14" x14ac:dyDescent="0.25">
      <c r="A2643">
        <v>13086530</v>
      </c>
      <c r="B2643" t="s">
        <v>28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64"/>
        <v>3</v>
      </c>
      <c r="L2643">
        <f t="shared" si="165"/>
        <v>20</v>
      </c>
      <c r="M2643">
        <f t="shared" si="166"/>
        <v>0</v>
      </c>
      <c r="N2643">
        <f t="shared" si="167"/>
        <v>0</v>
      </c>
    </row>
    <row r="2644" spans="1:14" x14ac:dyDescent="0.25">
      <c r="A2644">
        <v>13086530</v>
      </c>
      <c r="B2644" t="s">
        <v>28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64"/>
        <v>3</v>
      </c>
      <c r="L2644">
        <f t="shared" si="165"/>
        <v>21</v>
      </c>
      <c r="M2644">
        <f t="shared" si="166"/>
        <v>0</v>
      </c>
      <c r="N2644">
        <f t="shared" si="167"/>
        <v>0</v>
      </c>
    </row>
    <row r="2645" spans="1:14" x14ac:dyDescent="0.25">
      <c r="A2645">
        <v>13086530</v>
      </c>
      <c r="B2645" t="s">
        <v>28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64"/>
        <v>3</v>
      </c>
      <c r="L2645">
        <f t="shared" si="165"/>
        <v>22</v>
      </c>
      <c r="M2645">
        <f t="shared" si="166"/>
        <v>0</v>
      </c>
      <c r="N2645">
        <f t="shared" si="167"/>
        <v>0</v>
      </c>
    </row>
    <row r="2646" spans="1:14" x14ac:dyDescent="0.25">
      <c r="A2646">
        <v>13086530</v>
      </c>
      <c r="B2646" t="s">
        <v>28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64"/>
        <v>3</v>
      </c>
      <c r="L2646">
        <f t="shared" si="165"/>
        <v>23</v>
      </c>
      <c r="M2646">
        <f t="shared" si="166"/>
        <v>0</v>
      </c>
      <c r="N2646">
        <f t="shared" si="167"/>
        <v>0</v>
      </c>
    </row>
    <row r="2647" spans="1:14" x14ac:dyDescent="0.25">
      <c r="A2647">
        <v>13086530</v>
      </c>
      <c r="B2647" t="s">
        <v>28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64"/>
        <v>3</v>
      </c>
      <c r="L2647">
        <f t="shared" si="165"/>
        <v>24</v>
      </c>
      <c r="M2647">
        <f t="shared" si="166"/>
        <v>0</v>
      </c>
      <c r="N2647">
        <f t="shared" si="167"/>
        <v>0</v>
      </c>
    </row>
    <row r="2648" spans="1:14" x14ac:dyDescent="0.25">
      <c r="A2648">
        <v>13086530</v>
      </c>
      <c r="B2648" t="s">
        <v>28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64"/>
        <v>3</v>
      </c>
      <c r="L2648">
        <f t="shared" si="165"/>
        <v>25</v>
      </c>
      <c r="M2648">
        <f t="shared" si="166"/>
        <v>0</v>
      </c>
      <c r="N2648">
        <f t="shared" si="167"/>
        <v>0</v>
      </c>
    </row>
    <row r="2649" spans="1:14" x14ac:dyDescent="0.25">
      <c r="A2649">
        <v>13086530</v>
      </c>
      <c r="B2649" t="s">
        <v>28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64"/>
        <v>3</v>
      </c>
      <c r="L2649">
        <f t="shared" si="165"/>
        <v>26</v>
      </c>
      <c r="M2649">
        <f t="shared" si="166"/>
        <v>0</v>
      </c>
      <c r="N2649">
        <f t="shared" si="167"/>
        <v>0</v>
      </c>
    </row>
    <row r="2650" spans="1:14" x14ac:dyDescent="0.25">
      <c r="A2650">
        <v>13086530</v>
      </c>
      <c r="B2650" t="s">
        <v>28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64"/>
        <v>3</v>
      </c>
      <c r="L2650">
        <f t="shared" si="165"/>
        <v>27</v>
      </c>
      <c r="M2650">
        <f t="shared" si="166"/>
        <v>0</v>
      </c>
      <c r="N2650">
        <f t="shared" si="167"/>
        <v>0</v>
      </c>
    </row>
    <row r="2651" spans="1:14" x14ac:dyDescent="0.25">
      <c r="A2651">
        <v>13086530</v>
      </c>
      <c r="B2651" t="s">
        <v>28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64"/>
        <v>3</v>
      </c>
      <c r="L2651">
        <f t="shared" si="165"/>
        <v>28</v>
      </c>
      <c r="M2651">
        <f t="shared" si="166"/>
        <v>0</v>
      </c>
      <c r="N2651">
        <f t="shared" si="167"/>
        <v>0</v>
      </c>
    </row>
    <row r="2652" spans="1:14" x14ac:dyDescent="0.25">
      <c r="A2652">
        <v>13086530</v>
      </c>
      <c r="B2652" t="s">
        <v>28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64"/>
        <v>3</v>
      </c>
      <c r="L2652">
        <f t="shared" si="165"/>
        <v>29</v>
      </c>
      <c r="M2652">
        <f t="shared" si="166"/>
        <v>0</v>
      </c>
      <c r="N2652">
        <f t="shared" si="167"/>
        <v>0</v>
      </c>
    </row>
    <row r="2653" spans="1:14" x14ac:dyDescent="0.25">
      <c r="A2653">
        <v>13086530</v>
      </c>
      <c r="B2653" t="s">
        <v>28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64"/>
        <v>3</v>
      </c>
      <c r="L2653">
        <f t="shared" si="165"/>
        <v>30</v>
      </c>
      <c r="M2653">
        <f t="shared" si="166"/>
        <v>0</v>
      </c>
      <c r="N2653">
        <f t="shared" si="167"/>
        <v>0</v>
      </c>
    </row>
    <row r="2654" spans="1:14" x14ac:dyDescent="0.25">
      <c r="A2654">
        <v>13086530</v>
      </c>
      <c r="B2654" t="s">
        <v>28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64"/>
        <v>3</v>
      </c>
      <c r="L2654">
        <f t="shared" si="165"/>
        <v>31</v>
      </c>
      <c r="M2654">
        <f t="shared" si="166"/>
        <v>0</v>
      </c>
      <c r="N2654">
        <f t="shared" si="167"/>
        <v>0</v>
      </c>
    </row>
    <row r="2655" spans="1:14" x14ac:dyDescent="0.25">
      <c r="A2655">
        <v>13086530</v>
      </c>
      <c r="B2655" t="s">
        <v>28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64"/>
        <v>4</v>
      </c>
      <c r="L2655">
        <f t="shared" si="165"/>
        <v>1</v>
      </c>
      <c r="M2655">
        <f t="shared" si="166"/>
        <v>0</v>
      </c>
      <c r="N2655">
        <f t="shared" si="167"/>
        <v>0</v>
      </c>
    </row>
    <row r="2656" spans="1:14" x14ac:dyDescent="0.25">
      <c r="A2656">
        <v>13086530</v>
      </c>
      <c r="B2656" t="s">
        <v>28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64"/>
        <v>4</v>
      </c>
      <c r="L2656">
        <f t="shared" si="165"/>
        <v>2</v>
      </c>
      <c r="M2656">
        <f t="shared" si="166"/>
        <v>0</v>
      </c>
      <c r="N2656">
        <f t="shared" si="167"/>
        <v>0</v>
      </c>
    </row>
    <row r="2657" spans="1:14" x14ac:dyDescent="0.25">
      <c r="A2657">
        <v>13086530</v>
      </c>
      <c r="B2657" t="s">
        <v>28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64"/>
        <v>4</v>
      </c>
      <c r="L2657">
        <f t="shared" si="165"/>
        <v>3</v>
      </c>
      <c r="M2657">
        <f t="shared" si="166"/>
        <v>0</v>
      </c>
      <c r="N2657">
        <f t="shared" si="167"/>
        <v>0</v>
      </c>
    </row>
    <row r="2658" spans="1:14" x14ac:dyDescent="0.25">
      <c r="A2658">
        <v>13086530</v>
      </c>
      <c r="B2658" t="s">
        <v>28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64"/>
        <v>4</v>
      </c>
      <c r="L2658">
        <f t="shared" si="165"/>
        <v>4</v>
      </c>
      <c r="M2658">
        <f t="shared" si="166"/>
        <v>0</v>
      </c>
      <c r="N2658">
        <f t="shared" si="167"/>
        <v>0</v>
      </c>
    </row>
    <row r="2659" spans="1:14" x14ac:dyDescent="0.25">
      <c r="A2659">
        <v>13086530</v>
      </c>
      <c r="B2659" t="s">
        <v>28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64"/>
        <v>4</v>
      </c>
      <c r="L2659">
        <f t="shared" si="165"/>
        <v>5</v>
      </c>
      <c r="M2659">
        <f t="shared" si="166"/>
        <v>0</v>
      </c>
      <c r="N2659">
        <f t="shared" si="167"/>
        <v>0</v>
      </c>
    </row>
    <row r="2660" spans="1:14" x14ac:dyDescent="0.25">
      <c r="A2660">
        <v>13086530</v>
      </c>
      <c r="B2660" t="s">
        <v>28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64"/>
        <v>4</v>
      </c>
      <c r="L2660">
        <f t="shared" si="165"/>
        <v>6</v>
      </c>
      <c r="M2660">
        <f t="shared" si="166"/>
        <v>0</v>
      </c>
      <c r="N2660">
        <f t="shared" si="167"/>
        <v>0</v>
      </c>
    </row>
    <row r="2661" spans="1:14" x14ac:dyDescent="0.25">
      <c r="A2661">
        <v>13086530</v>
      </c>
      <c r="B2661" t="s">
        <v>28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64"/>
        <v>4</v>
      </c>
      <c r="L2661">
        <f t="shared" si="165"/>
        <v>7</v>
      </c>
      <c r="M2661">
        <f t="shared" si="166"/>
        <v>0</v>
      </c>
      <c r="N2661">
        <f t="shared" si="167"/>
        <v>0</v>
      </c>
    </row>
    <row r="2662" spans="1:14" x14ac:dyDescent="0.25">
      <c r="A2662">
        <v>13086530</v>
      </c>
      <c r="B2662" t="s">
        <v>28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64"/>
        <v>4</v>
      </c>
      <c r="L2662">
        <f t="shared" si="165"/>
        <v>8</v>
      </c>
      <c r="M2662">
        <f t="shared" si="166"/>
        <v>0</v>
      </c>
      <c r="N2662">
        <f t="shared" si="167"/>
        <v>0</v>
      </c>
    </row>
    <row r="2663" spans="1:14" x14ac:dyDescent="0.25">
      <c r="A2663">
        <v>13086530</v>
      </c>
      <c r="B2663" t="s">
        <v>28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64"/>
        <v>4</v>
      </c>
      <c r="L2663">
        <f t="shared" si="165"/>
        <v>9</v>
      </c>
      <c r="M2663">
        <f t="shared" si="166"/>
        <v>0</v>
      </c>
      <c r="N2663">
        <f t="shared" si="167"/>
        <v>0</v>
      </c>
    </row>
    <row r="2664" spans="1:14" x14ac:dyDescent="0.25">
      <c r="A2664">
        <v>13086530</v>
      </c>
      <c r="B2664" t="s">
        <v>28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64"/>
        <v>4</v>
      </c>
      <c r="L2664">
        <f t="shared" si="165"/>
        <v>10</v>
      </c>
      <c r="M2664">
        <f t="shared" si="166"/>
        <v>0</v>
      </c>
      <c r="N2664">
        <f t="shared" si="167"/>
        <v>751.74649999999997</v>
      </c>
    </row>
    <row r="2665" spans="1:14" x14ac:dyDescent="0.25">
      <c r="A2665">
        <v>13086530</v>
      </c>
      <c r="B2665" t="s">
        <v>28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64"/>
        <v>4</v>
      </c>
      <c r="L2665">
        <f t="shared" si="165"/>
        <v>11</v>
      </c>
      <c r="M2665">
        <f t="shared" si="166"/>
        <v>0</v>
      </c>
      <c r="N2665">
        <f t="shared" si="167"/>
        <v>902.49250000000006</v>
      </c>
    </row>
    <row r="2666" spans="1:14" x14ac:dyDescent="0.25">
      <c r="A2666">
        <v>13086530</v>
      </c>
      <c r="B2666" t="s">
        <v>28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64"/>
        <v>4</v>
      </c>
      <c r="L2666">
        <f t="shared" si="165"/>
        <v>12</v>
      </c>
      <c r="M2666">
        <f t="shared" si="166"/>
        <v>0</v>
      </c>
      <c r="N2666">
        <f t="shared" si="167"/>
        <v>904.476</v>
      </c>
    </row>
    <row r="2667" spans="1:14" x14ac:dyDescent="0.25">
      <c r="A2667">
        <v>13086530</v>
      </c>
      <c r="B2667" t="s">
        <v>28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64"/>
        <v>4</v>
      </c>
      <c r="L2667">
        <f t="shared" si="165"/>
        <v>13</v>
      </c>
      <c r="M2667">
        <f t="shared" si="166"/>
        <v>0</v>
      </c>
      <c r="N2667">
        <f t="shared" si="167"/>
        <v>892.57500000000005</v>
      </c>
    </row>
    <row r="2668" spans="1:14" x14ac:dyDescent="0.25">
      <c r="A2668">
        <v>13086530</v>
      </c>
      <c r="B2668" t="s">
        <v>28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64"/>
        <v>4</v>
      </c>
      <c r="L2668">
        <f t="shared" si="165"/>
        <v>14</v>
      </c>
      <c r="M2668">
        <f t="shared" si="166"/>
        <v>0</v>
      </c>
      <c r="N2668">
        <f t="shared" si="167"/>
        <v>902.49250000000006</v>
      </c>
    </row>
    <row r="2669" spans="1:14" x14ac:dyDescent="0.25">
      <c r="A2669">
        <v>13086530</v>
      </c>
      <c r="B2669" t="s">
        <v>28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64"/>
        <v>4</v>
      </c>
      <c r="L2669">
        <f t="shared" si="165"/>
        <v>15</v>
      </c>
      <c r="M2669">
        <f t="shared" si="166"/>
        <v>0</v>
      </c>
      <c r="N2669">
        <f t="shared" si="167"/>
        <v>904.476</v>
      </c>
    </row>
    <row r="2670" spans="1:14" x14ac:dyDescent="0.25">
      <c r="A2670">
        <v>13086530</v>
      </c>
      <c r="B2670" t="s">
        <v>28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64"/>
        <v>4</v>
      </c>
      <c r="L2670">
        <f t="shared" si="165"/>
        <v>16</v>
      </c>
      <c r="M2670">
        <f t="shared" si="166"/>
        <v>0</v>
      </c>
      <c r="N2670">
        <f t="shared" si="167"/>
        <v>898.52549999999997</v>
      </c>
    </row>
    <row r="2671" spans="1:14" x14ac:dyDescent="0.25">
      <c r="A2671">
        <v>13086530</v>
      </c>
      <c r="B2671" t="s">
        <v>28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64"/>
        <v>4</v>
      </c>
      <c r="L2671">
        <f t="shared" si="165"/>
        <v>17</v>
      </c>
      <c r="M2671">
        <f t="shared" si="166"/>
        <v>0</v>
      </c>
      <c r="N2671">
        <f t="shared" si="167"/>
        <v>902.49250000000006</v>
      </c>
    </row>
    <row r="2672" spans="1:14" x14ac:dyDescent="0.25">
      <c r="A2672">
        <v>13086530</v>
      </c>
      <c r="B2672" t="s">
        <v>28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64"/>
        <v>4</v>
      </c>
      <c r="L2672">
        <f t="shared" si="165"/>
        <v>18</v>
      </c>
      <c r="M2672">
        <f t="shared" si="166"/>
        <v>0</v>
      </c>
      <c r="N2672">
        <f t="shared" si="167"/>
        <v>908.44299999999998</v>
      </c>
    </row>
    <row r="2673" spans="1:14" x14ac:dyDescent="0.25">
      <c r="A2673">
        <v>13086530</v>
      </c>
      <c r="B2673" t="s">
        <v>28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64"/>
        <v>4</v>
      </c>
      <c r="L2673">
        <f t="shared" si="165"/>
        <v>19</v>
      </c>
      <c r="M2673">
        <f t="shared" si="166"/>
        <v>0</v>
      </c>
      <c r="N2673">
        <f t="shared" si="167"/>
        <v>1126.6279999999999</v>
      </c>
    </row>
    <row r="2674" spans="1:14" x14ac:dyDescent="0.25">
      <c r="A2674">
        <v>13086530</v>
      </c>
      <c r="B2674" t="s">
        <v>28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64"/>
        <v>4</v>
      </c>
      <c r="L2674">
        <f t="shared" si="165"/>
        <v>20</v>
      </c>
      <c r="M2674">
        <f t="shared" si="166"/>
        <v>0</v>
      </c>
      <c r="N2674">
        <f t="shared" si="167"/>
        <v>1237.704</v>
      </c>
    </row>
    <row r="2675" spans="1:14" x14ac:dyDescent="0.25">
      <c r="A2675">
        <v>13086530</v>
      </c>
      <c r="B2675" t="s">
        <v>28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64"/>
        <v>4</v>
      </c>
      <c r="L2675">
        <f t="shared" si="165"/>
        <v>21</v>
      </c>
      <c r="M2675">
        <f t="shared" si="166"/>
        <v>0</v>
      </c>
      <c r="N2675">
        <f t="shared" si="167"/>
        <v>1467.79</v>
      </c>
    </row>
    <row r="2676" spans="1:14" x14ac:dyDescent="0.25">
      <c r="A2676">
        <v>13086530</v>
      </c>
      <c r="B2676" t="s">
        <v>28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64"/>
        <v>4</v>
      </c>
      <c r="L2676">
        <f t="shared" si="165"/>
        <v>22</v>
      </c>
      <c r="M2676">
        <f t="shared" si="166"/>
        <v>0</v>
      </c>
      <c r="N2676">
        <f t="shared" si="167"/>
        <v>1658.2060000000001</v>
      </c>
    </row>
    <row r="2677" spans="1:14" x14ac:dyDescent="0.25">
      <c r="A2677">
        <v>13086530</v>
      </c>
      <c r="B2677" t="s">
        <v>28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64"/>
        <v>4</v>
      </c>
      <c r="L2677">
        <f t="shared" si="165"/>
        <v>23</v>
      </c>
      <c r="M2677">
        <f t="shared" si="166"/>
        <v>0</v>
      </c>
      <c r="N2677">
        <f t="shared" si="167"/>
        <v>1678.0409999999999</v>
      </c>
    </row>
    <row r="2678" spans="1:14" x14ac:dyDescent="0.25">
      <c r="A2678">
        <v>13086530</v>
      </c>
      <c r="B2678" t="s">
        <v>28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64"/>
        <v>4</v>
      </c>
      <c r="L2678">
        <f t="shared" si="165"/>
        <v>24</v>
      </c>
      <c r="M2678">
        <f t="shared" si="166"/>
        <v>0</v>
      </c>
      <c r="N2678">
        <f t="shared" si="167"/>
        <v>1666.14</v>
      </c>
    </row>
    <row r="2679" spans="1:14" x14ac:dyDescent="0.25">
      <c r="A2679">
        <v>13086530</v>
      </c>
      <c r="B2679" t="s">
        <v>28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64"/>
        <v>4</v>
      </c>
      <c r="L2679">
        <f t="shared" si="165"/>
        <v>25</v>
      </c>
      <c r="M2679">
        <f t="shared" si="166"/>
        <v>0</v>
      </c>
      <c r="N2679">
        <f t="shared" si="167"/>
        <v>1672.0905</v>
      </c>
    </row>
    <row r="2680" spans="1:14" x14ac:dyDescent="0.25">
      <c r="A2680">
        <v>13086530</v>
      </c>
      <c r="B2680" t="s">
        <v>28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64"/>
        <v>4</v>
      </c>
      <c r="L2680">
        <f t="shared" si="165"/>
        <v>26</v>
      </c>
      <c r="M2680">
        <f t="shared" si="166"/>
        <v>0</v>
      </c>
      <c r="N2680">
        <f t="shared" si="167"/>
        <v>1860.5230000000001</v>
      </c>
    </row>
    <row r="2681" spans="1:14" x14ac:dyDescent="0.25">
      <c r="A2681">
        <v>13086530</v>
      </c>
      <c r="B2681" t="s">
        <v>28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64"/>
        <v>4</v>
      </c>
      <c r="L2681">
        <f t="shared" si="165"/>
        <v>27</v>
      </c>
      <c r="M2681">
        <f t="shared" si="166"/>
        <v>0</v>
      </c>
      <c r="N2681">
        <f t="shared" si="167"/>
        <v>1997.3845000000001</v>
      </c>
    </row>
    <row r="2682" spans="1:14" x14ac:dyDescent="0.25">
      <c r="A2682">
        <v>13086530</v>
      </c>
      <c r="B2682" t="s">
        <v>28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64"/>
        <v>4</v>
      </c>
      <c r="L2682">
        <f t="shared" si="165"/>
        <v>28</v>
      </c>
      <c r="M2682">
        <f t="shared" si="166"/>
        <v>0</v>
      </c>
      <c r="N2682">
        <f t="shared" si="167"/>
        <v>2011.269</v>
      </c>
    </row>
    <row r="2683" spans="1:14" x14ac:dyDescent="0.25">
      <c r="A2683">
        <v>13086530</v>
      </c>
      <c r="B2683" t="s">
        <v>28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64"/>
        <v>4</v>
      </c>
      <c r="L2683">
        <f t="shared" si="165"/>
        <v>29</v>
      </c>
      <c r="M2683">
        <f t="shared" si="166"/>
        <v>0</v>
      </c>
      <c r="N2683">
        <f t="shared" si="167"/>
        <v>2015.2360000000001</v>
      </c>
    </row>
    <row r="2684" spans="1:14" x14ac:dyDescent="0.25">
      <c r="A2684">
        <v>13086530</v>
      </c>
      <c r="B2684" t="s">
        <v>28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64"/>
        <v>4</v>
      </c>
      <c r="L2684">
        <f t="shared" si="165"/>
        <v>30</v>
      </c>
      <c r="M2684">
        <f t="shared" si="166"/>
        <v>0</v>
      </c>
      <c r="N2684">
        <f t="shared" si="167"/>
        <v>2017.2195000000002</v>
      </c>
    </row>
    <row r="2685" spans="1:14" x14ac:dyDescent="0.25">
      <c r="A2685">
        <v>13086530</v>
      </c>
      <c r="B2685" t="s">
        <v>28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64"/>
        <v>5</v>
      </c>
      <c r="L2685">
        <f t="shared" si="165"/>
        <v>1</v>
      </c>
      <c r="M2685">
        <f t="shared" si="166"/>
        <v>0</v>
      </c>
      <c r="N2685">
        <f t="shared" si="167"/>
        <v>2021.1865</v>
      </c>
    </row>
    <row r="2686" spans="1:14" x14ac:dyDescent="0.25">
      <c r="A2686">
        <v>13086530</v>
      </c>
      <c r="B2686" t="s">
        <v>28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64"/>
        <v>5</v>
      </c>
      <c r="L2686">
        <f t="shared" si="165"/>
        <v>2</v>
      </c>
      <c r="M2686">
        <f t="shared" si="166"/>
        <v>0</v>
      </c>
      <c r="N2686">
        <f t="shared" si="167"/>
        <v>2027.1369999999999</v>
      </c>
    </row>
    <row r="2687" spans="1:14" x14ac:dyDescent="0.25">
      <c r="A2687">
        <v>13086530</v>
      </c>
      <c r="B2687" t="s">
        <v>28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64"/>
        <v>5</v>
      </c>
      <c r="L2687">
        <f t="shared" si="165"/>
        <v>3</v>
      </c>
      <c r="M2687">
        <f t="shared" si="166"/>
        <v>0</v>
      </c>
      <c r="N2687">
        <f t="shared" si="167"/>
        <v>2031.104</v>
      </c>
    </row>
    <row r="2688" spans="1:14" x14ac:dyDescent="0.25">
      <c r="A2688">
        <v>13086530</v>
      </c>
      <c r="B2688" t="s">
        <v>28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64"/>
        <v>5</v>
      </c>
      <c r="L2688">
        <f t="shared" si="165"/>
        <v>4</v>
      </c>
      <c r="M2688">
        <f t="shared" si="166"/>
        <v>0</v>
      </c>
      <c r="N2688">
        <f t="shared" si="167"/>
        <v>1894.2425000000001</v>
      </c>
    </row>
    <row r="2689" spans="1:14" x14ac:dyDescent="0.25">
      <c r="A2689">
        <v>13086530</v>
      </c>
      <c r="B2689" t="s">
        <v>28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64"/>
        <v>5</v>
      </c>
      <c r="L2689">
        <f t="shared" si="165"/>
        <v>5</v>
      </c>
      <c r="M2689">
        <f t="shared" si="166"/>
        <v>0</v>
      </c>
      <c r="N2689">
        <f t="shared" si="167"/>
        <v>1834.7375</v>
      </c>
    </row>
    <row r="2690" spans="1:14" x14ac:dyDescent="0.25">
      <c r="A2690">
        <v>13086530</v>
      </c>
      <c r="B2690" t="s">
        <v>28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64"/>
        <v>5</v>
      </c>
      <c r="L2690">
        <f t="shared" si="165"/>
        <v>6</v>
      </c>
      <c r="M2690">
        <f t="shared" si="166"/>
        <v>0</v>
      </c>
      <c r="N2690">
        <f t="shared" si="167"/>
        <v>1820.8530000000001</v>
      </c>
    </row>
    <row r="2691" spans="1:14" x14ac:dyDescent="0.25">
      <c r="A2691">
        <v>13086530</v>
      </c>
      <c r="B2691" t="s">
        <v>28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68">MONTH(C2691)</f>
        <v>5</v>
      </c>
      <c r="L2691">
        <f t="shared" ref="L2691:L2754" si="169">DAY(C2691)</f>
        <v>7</v>
      </c>
      <c r="M2691">
        <f t="shared" ref="M2691:M2754" si="170">F2691*1.9835</f>
        <v>0</v>
      </c>
      <c r="N2691">
        <f t="shared" ref="N2691:N2754" si="171">(D2691-F2691)*1.9835</f>
        <v>1898.2094999999999</v>
      </c>
    </row>
    <row r="2692" spans="1:14" x14ac:dyDescent="0.25">
      <c r="A2692">
        <v>13086530</v>
      </c>
      <c r="B2692" t="s">
        <v>28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68"/>
        <v>5</v>
      </c>
      <c r="L2692">
        <f t="shared" si="169"/>
        <v>8</v>
      </c>
      <c r="M2692">
        <f t="shared" si="170"/>
        <v>0</v>
      </c>
      <c r="N2692">
        <f t="shared" si="171"/>
        <v>1269.44</v>
      </c>
    </row>
    <row r="2693" spans="1:14" x14ac:dyDescent="0.25">
      <c r="A2693">
        <v>13086530</v>
      </c>
      <c r="B2693" t="s">
        <v>28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68"/>
        <v>5</v>
      </c>
      <c r="L2693">
        <f t="shared" si="169"/>
        <v>9</v>
      </c>
      <c r="M2693">
        <f t="shared" si="170"/>
        <v>0</v>
      </c>
      <c r="N2693">
        <f t="shared" si="171"/>
        <v>1906.1435000000001</v>
      </c>
    </row>
    <row r="2694" spans="1:14" x14ac:dyDescent="0.25">
      <c r="A2694">
        <v>13086530</v>
      </c>
      <c r="B2694" t="s">
        <v>28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68"/>
        <v>5</v>
      </c>
      <c r="L2694">
        <f t="shared" si="169"/>
        <v>10</v>
      </c>
      <c r="M2694">
        <f t="shared" si="170"/>
        <v>0</v>
      </c>
      <c r="N2694">
        <f t="shared" si="171"/>
        <v>1949.7805000000001</v>
      </c>
    </row>
    <row r="2695" spans="1:14" x14ac:dyDescent="0.25">
      <c r="A2695">
        <v>13086530</v>
      </c>
      <c r="B2695" t="s">
        <v>28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68"/>
        <v>5</v>
      </c>
      <c r="L2695">
        <f t="shared" si="169"/>
        <v>11</v>
      </c>
      <c r="M2695">
        <f t="shared" si="170"/>
        <v>0</v>
      </c>
      <c r="N2695">
        <f t="shared" si="171"/>
        <v>1955.731</v>
      </c>
    </row>
    <row r="2696" spans="1:14" x14ac:dyDescent="0.25">
      <c r="A2696">
        <v>13086530</v>
      </c>
      <c r="B2696" t="s">
        <v>28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68"/>
        <v>5</v>
      </c>
      <c r="L2696">
        <f t="shared" si="169"/>
        <v>12</v>
      </c>
      <c r="M2696">
        <f t="shared" si="170"/>
        <v>0</v>
      </c>
      <c r="N2696">
        <f t="shared" si="171"/>
        <v>2108.4605000000001</v>
      </c>
    </row>
    <row r="2697" spans="1:14" x14ac:dyDescent="0.25">
      <c r="A2697">
        <v>13086530</v>
      </c>
      <c r="B2697" t="s">
        <v>28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68"/>
        <v>5</v>
      </c>
      <c r="L2697">
        <f t="shared" si="169"/>
        <v>13</v>
      </c>
      <c r="M2697">
        <f t="shared" si="170"/>
        <v>0</v>
      </c>
      <c r="N2697">
        <f t="shared" si="171"/>
        <v>2181.85</v>
      </c>
    </row>
    <row r="2698" spans="1:14" x14ac:dyDescent="0.25">
      <c r="A2698">
        <v>13086530</v>
      </c>
      <c r="B2698" t="s">
        <v>28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68"/>
        <v>5</v>
      </c>
      <c r="L2698">
        <f t="shared" si="169"/>
        <v>14</v>
      </c>
      <c r="M2698">
        <f t="shared" si="170"/>
        <v>0</v>
      </c>
      <c r="N2698">
        <f t="shared" si="171"/>
        <v>2187.8004999999998</v>
      </c>
    </row>
    <row r="2699" spans="1:14" x14ac:dyDescent="0.25">
      <c r="A2699">
        <v>13086530</v>
      </c>
      <c r="B2699" t="s">
        <v>28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68"/>
        <v>5</v>
      </c>
      <c r="L2699">
        <f t="shared" si="169"/>
        <v>15</v>
      </c>
      <c r="M2699">
        <f t="shared" si="170"/>
        <v>0</v>
      </c>
      <c r="N2699">
        <f t="shared" si="171"/>
        <v>2187.8004999999998</v>
      </c>
    </row>
    <row r="2700" spans="1:14" x14ac:dyDescent="0.25">
      <c r="A2700">
        <v>13086530</v>
      </c>
      <c r="B2700" t="s">
        <v>28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68"/>
        <v>5</v>
      </c>
      <c r="L2700">
        <f t="shared" si="169"/>
        <v>16</v>
      </c>
      <c r="M2700">
        <f t="shared" si="170"/>
        <v>0</v>
      </c>
      <c r="N2700">
        <f t="shared" si="171"/>
        <v>2197.7179999999998</v>
      </c>
    </row>
    <row r="2701" spans="1:14" x14ac:dyDescent="0.25">
      <c r="A2701">
        <v>13086530</v>
      </c>
      <c r="B2701" t="s">
        <v>28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68"/>
        <v>5</v>
      </c>
      <c r="L2701">
        <f t="shared" si="169"/>
        <v>17</v>
      </c>
      <c r="M2701">
        <f t="shared" si="170"/>
        <v>0</v>
      </c>
      <c r="N2701">
        <f t="shared" si="171"/>
        <v>2193.7510000000002</v>
      </c>
    </row>
    <row r="2702" spans="1:14" x14ac:dyDescent="0.25">
      <c r="A2702">
        <v>13086530</v>
      </c>
      <c r="B2702" t="s">
        <v>28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68"/>
        <v>5</v>
      </c>
      <c r="L2702">
        <f t="shared" si="169"/>
        <v>18</v>
      </c>
      <c r="M2702">
        <f t="shared" si="170"/>
        <v>0</v>
      </c>
      <c r="N2702">
        <f t="shared" si="171"/>
        <v>2195.7345</v>
      </c>
    </row>
    <row r="2703" spans="1:14" x14ac:dyDescent="0.25">
      <c r="A2703">
        <v>13086530</v>
      </c>
      <c r="B2703" t="s">
        <v>28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68"/>
        <v>5</v>
      </c>
      <c r="L2703">
        <f t="shared" si="169"/>
        <v>19</v>
      </c>
      <c r="M2703">
        <f t="shared" si="170"/>
        <v>0</v>
      </c>
      <c r="N2703">
        <f t="shared" si="171"/>
        <v>2358.3815</v>
      </c>
    </row>
    <row r="2704" spans="1:14" x14ac:dyDescent="0.25">
      <c r="A2704">
        <v>13086530</v>
      </c>
      <c r="B2704" t="s">
        <v>28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68"/>
        <v>5</v>
      </c>
      <c r="L2704">
        <f t="shared" si="169"/>
        <v>20</v>
      </c>
      <c r="M2704">
        <f t="shared" si="170"/>
        <v>0</v>
      </c>
      <c r="N2704">
        <f t="shared" si="171"/>
        <v>2415.9030000000002</v>
      </c>
    </row>
    <row r="2705" spans="1:14" x14ac:dyDescent="0.25">
      <c r="A2705">
        <v>13086530</v>
      </c>
      <c r="B2705" t="s">
        <v>28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68"/>
        <v>5</v>
      </c>
      <c r="L2705">
        <f t="shared" si="169"/>
        <v>21</v>
      </c>
      <c r="M2705">
        <f t="shared" si="170"/>
        <v>0</v>
      </c>
      <c r="N2705">
        <f t="shared" si="171"/>
        <v>2419.87</v>
      </c>
    </row>
    <row r="2706" spans="1:14" x14ac:dyDescent="0.25">
      <c r="A2706">
        <v>13086530</v>
      </c>
      <c r="B2706" t="s">
        <v>28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68"/>
        <v>5</v>
      </c>
      <c r="L2706">
        <f t="shared" si="169"/>
        <v>22</v>
      </c>
      <c r="M2706">
        <f t="shared" si="170"/>
        <v>0</v>
      </c>
      <c r="N2706">
        <f t="shared" si="171"/>
        <v>2538.88</v>
      </c>
    </row>
    <row r="2707" spans="1:14" x14ac:dyDescent="0.25">
      <c r="A2707">
        <v>13086530</v>
      </c>
      <c r="B2707" t="s">
        <v>28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68"/>
        <v>5</v>
      </c>
      <c r="L2707">
        <f t="shared" si="169"/>
        <v>23</v>
      </c>
      <c r="M2707">
        <f t="shared" si="170"/>
        <v>0</v>
      </c>
      <c r="N2707">
        <f t="shared" si="171"/>
        <v>2626.154</v>
      </c>
    </row>
    <row r="2708" spans="1:14" x14ac:dyDescent="0.25">
      <c r="A2708">
        <v>13086530</v>
      </c>
      <c r="B2708" t="s">
        <v>28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68"/>
        <v>5</v>
      </c>
      <c r="L2708">
        <f t="shared" si="169"/>
        <v>24</v>
      </c>
      <c r="M2708">
        <f t="shared" si="170"/>
        <v>0</v>
      </c>
      <c r="N2708">
        <f t="shared" si="171"/>
        <v>2626.154</v>
      </c>
    </row>
    <row r="2709" spans="1:14" x14ac:dyDescent="0.25">
      <c r="A2709">
        <v>13086530</v>
      </c>
      <c r="B2709" t="s">
        <v>28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68"/>
        <v>5</v>
      </c>
      <c r="L2709">
        <f t="shared" si="169"/>
        <v>25</v>
      </c>
      <c r="M2709">
        <f t="shared" si="170"/>
        <v>0</v>
      </c>
      <c r="N2709">
        <f t="shared" si="171"/>
        <v>2751.1145000000001</v>
      </c>
    </row>
    <row r="2710" spans="1:14" x14ac:dyDescent="0.25">
      <c r="A2710">
        <v>13086530</v>
      </c>
      <c r="B2710" t="s">
        <v>28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68"/>
        <v>5</v>
      </c>
      <c r="L2710">
        <f t="shared" si="169"/>
        <v>26</v>
      </c>
      <c r="M2710">
        <f t="shared" si="170"/>
        <v>0</v>
      </c>
      <c r="N2710">
        <f t="shared" si="171"/>
        <v>2854.2565</v>
      </c>
    </row>
    <row r="2711" spans="1:14" x14ac:dyDescent="0.25">
      <c r="A2711">
        <v>13086530</v>
      </c>
      <c r="B2711" t="s">
        <v>28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68"/>
        <v>5</v>
      </c>
      <c r="L2711">
        <f t="shared" si="169"/>
        <v>27</v>
      </c>
      <c r="M2711">
        <f t="shared" si="170"/>
        <v>0</v>
      </c>
      <c r="N2711">
        <f t="shared" si="171"/>
        <v>2842.3555000000001</v>
      </c>
    </row>
    <row r="2712" spans="1:14" x14ac:dyDescent="0.25">
      <c r="A2712">
        <v>13086530</v>
      </c>
      <c r="B2712" t="s">
        <v>28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68"/>
        <v>5</v>
      </c>
      <c r="L2712">
        <f t="shared" si="169"/>
        <v>28</v>
      </c>
      <c r="M2712">
        <f t="shared" si="170"/>
        <v>0</v>
      </c>
      <c r="N2712">
        <f t="shared" si="171"/>
        <v>2846.3225000000002</v>
      </c>
    </row>
    <row r="2713" spans="1:14" x14ac:dyDescent="0.25">
      <c r="A2713">
        <v>13086530</v>
      </c>
      <c r="B2713" t="s">
        <v>28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68"/>
        <v>5</v>
      </c>
      <c r="L2713">
        <f t="shared" si="169"/>
        <v>29</v>
      </c>
      <c r="M2713">
        <f t="shared" si="170"/>
        <v>0</v>
      </c>
      <c r="N2713">
        <f t="shared" si="171"/>
        <v>2848.306</v>
      </c>
    </row>
    <row r="2714" spans="1:14" x14ac:dyDescent="0.25">
      <c r="A2714">
        <v>13086530</v>
      </c>
      <c r="B2714" t="s">
        <v>28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68"/>
        <v>5</v>
      </c>
      <c r="L2714">
        <f t="shared" si="169"/>
        <v>30</v>
      </c>
      <c r="M2714">
        <f t="shared" si="170"/>
        <v>0</v>
      </c>
      <c r="N2714">
        <f t="shared" si="171"/>
        <v>2842.3555000000001</v>
      </c>
    </row>
    <row r="2715" spans="1:14" x14ac:dyDescent="0.25">
      <c r="A2715">
        <v>13086530</v>
      </c>
      <c r="B2715" t="s">
        <v>28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68"/>
        <v>5</v>
      </c>
      <c r="L2715">
        <f t="shared" si="169"/>
        <v>31</v>
      </c>
      <c r="M2715">
        <f t="shared" si="170"/>
        <v>0</v>
      </c>
      <c r="N2715">
        <f t="shared" si="171"/>
        <v>2842.3555000000001</v>
      </c>
    </row>
    <row r="2716" spans="1:14" x14ac:dyDescent="0.25">
      <c r="A2716">
        <v>13086530</v>
      </c>
      <c r="B2716" t="s">
        <v>28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68"/>
        <v>6</v>
      </c>
      <c r="L2716">
        <f t="shared" si="169"/>
        <v>1</v>
      </c>
      <c r="M2716">
        <f t="shared" si="170"/>
        <v>0</v>
      </c>
      <c r="N2716">
        <f t="shared" si="171"/>
        <v>2824.5039999999999</v>
      </c>
    </row>
    <row r="2717" spans="1:14" x14ac:dyDescent="0.25">
      <c r="A2717">
        <v>13086530</v>
      </c>
      <c r="B2717" t="s">
        <v>28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68"/>
        <v>6</v>
      </c>
      <c r="L2717">
        <f t="shared" si="169"/>
        <v>2</v>
      </c>
      <c r="M2717">
        <f t="shared" si="170"/>
        <v>0</v>
      </c>
      <c r="N2717">
        <f t="shared" si="171"/>
        <v>2824.5039999999999</v>
      </c>
    </row>
    <row r="2718" spans="1:14" x14ac:dyDescent="0.25">
      <c r="A2718">
        <v>13086530</v>
      </c>
      <c r="B2718" t="s">
        <v>28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68"/>
        <v>6</v>
      </c>
      <c r="L2718">
        <f t="shared" si="169"/>
        <v>3</v>
      </c>
      <c r="M2718">
        <f t="shared" si="170"/>
        <v>0</v>
      </c>
      <c r="N2718">
        <f t="shared" si="171"/>
        <v>2636.0715</v>
      </c>
    </row>
    <row r="2719" spans="1:14" x14ac:dyDescent="0.25">
      <c r="A2719">
        <v>13086530</v>
      </c>
      <c r="B2719" t="s">
        <v>28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68"/>
        <v>6</v>
      </c>
      <c r="L2719">
        <f t="shared" si="169"/>
        <v>4</v>
      </c>
      <c r="M2719">
        <f t="shared" si="170"/>
        <v>0</v>
      </c>
      <c r="N2719">
        <f t="shared" si="171"/>
        <v>2620.2035000000001</v>
      </c>
    </row>
    <row r="2720" spans="1:14" x14ac:dyDescent="0.25">
      <c r="A2720">
        <v>13086530</v>
      </c>
      <c r="B2720" t="s">
        <v>28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68"/>
        <v>6</v>
      </c>
      <c r="L2720">
        <f t="shared" si="169"/>
        <v>5</v>
      </c>
      <c r="M2720">
        <f t="shared" si="170"/>
        <v>0</v>
      </c>
      <c r="N2720">
        <f t="shared" si="171"/>
        <v>2528.9625000000001</v>
      </c>
    </row>
    <row r="2721" spans="1:14" x14ac:dyDescent="0.25">
      <c r="A2721">
        <v>13086530</v>
      </c>
      <c r="B2721" t="s">
        <v>28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68"/>
        <v>6</v>
      </c>
      <c r="L2721">
        <f t="shared" si="169"/>
        <v>6</v>
      </c>
      <c r="M2721">
        <f t="shared" si="170"/>
        <v>0</v>
      </c>
      <c r="N2721">
        <f t="shared" si="171"/>
        <v>2523.0120000000002</v>
      </c>
    </row>
    <row r="2722" spans="1:14" x14ac:dyDescent="0.25">
      <c r="A2722">
        <v>13086530</v>
      </c>
      <c r="B2722" t="s">
        <v>28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68"/>
        <v>6</v>
      </c>
      <c r="L2722">
        <f t="shared" si="169"/>
        <v>7</v>
      </c>
      <c r="M2722">
        <f t="shared" si="170"/>
        <v>0</v>
      </c>
      <c r="N2722">
        <f t="shared" si="171"/>
        <v>2519.0450000000001</v>
      </c>
    </row>
    <row r="2723" spans="1:14" x14ac:dyDescent="0.25">
      <c r="A2723">
        <v>13086530</v>
      </c>
      <c r="B2723" t="s">
        <v>28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68"/>
        <v>6</v>
      </c>
      <c r="L2723">
        <f t="shared" si="169"/>
        <v>8</v>
      </c>
      <c r="M2723">
        <f t="shared" si="170"/>
        <v>0</v>
      </c>
      <c r="N2723">
        <f t="shared" si="171"/>
        <v>2513.0945000000002</v>
      </c>
    </row>
    <row r="2724" spans="1:14" x14ac:dyDescent="0.25">
      <c r="A2724">
        <v>13086530</v>
      </c>
      <c r="B2724" t="s">
        <v>28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68"/>
        <v>6</v>
      </c>
      <c r="L2724">
        <f t="shared" si="169"/>
        <v>9</v>
      </c>
      <c r="M2724">
        <f t="shared" si="170"/>
        <v>0</v>
      </c>
      <c r="N2724">
        <f t="shared" si="171"/>
        <v>2503.1770000000001</v>
      </c>
    </row>
    <row r="2725" spans="1:14" x14ac:dyDescent="0.25">
      <c r="A2725">
        <v>13086530</v>
      </c>
      <c r="B2725" t="s">
        <v>28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68"/>
        <v>6</v>
      </c>
      <c r="L2725">
        <f t="shared" si="169"/>
        <v>10</v>
      </c>
      <c r="M2725">
        <f t="shared" si="170"/>
        <v>0</v>
      </c>
      <c r="N2725">
        <f t="shared" si="171"/>
        <v>2509.1275000000001</v>
      </c>
    </row>
    <row r="2726" spans="1:14" x14ac:dyDescent="0.25">
      <c r="A2726">
        <v>13086530</v>
      </c>
      <c r="B2726" t="s">
        <v>28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68"/>
        <v>6</v>
      </c>
      <c r="L2726">
        <f t="shared" si="169"/>
        <v>11</v>
      </c>
      <c r="M2726">
        <f t="shared" si="170"/>
        <v>0</v>
      </c>
      <c r="N2726">
        <f t="shared" si="171"/>
        <v>2513.0945000000002</v>
      </c>
    </row>
    <row r="2727" spans="1:14" x14ac:dyDescent="0.25">
      <c r="A2727">
        <v>13086530</v>
      </c>
      <c r="B2727" t="s">
        <v>28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68"/>
        <v>6</v>
      </c>
      <c r="L2727">
        <f t="shared" si="169"/>
        <v>12</v>
      </c>
      <c r="M2727">
        <f t="shared" si="170"/>
        <v>0</v>
      </c>
      <c r="N2727">
        <f t="shared" si="171"/>
        <v>2519.0450000000001</v>
      </c>
    </row>
    <row r="2728" spans="1:14" x14ac:dyDescent="0.25">
      <c r="A2728">
        <v>13086530</v>
      </c>
      <c r="B2728" t="s">
        <v>28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68"/>
        <v>6</v>
      </c>
      <c r="L2728">
        <f t="shared" si="169"/>
        <v>13</v>
      </c>
      <c r="M2728">
        <f t="shared" si="170"/>
        <v>0</v>
      </c>
      <c r="N2728">
        <f t="shared" si="171"/>
        <v>2523.0120000000002</v>
      </c>
    </row>
    <row r="2729" spans="1:14" x14ac:dyDescent="0.25">
      <c r="A2729">
        <v>13086530</v>
      </c>
      <c r="B2729" t="s">
        <v>28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68"/>
        <v>6</v>
      </c>
      <c r="L2729">
        <f t="shared" si="169"/>
        <v>14</v>
      </c>
      <c r="M2729">
        <f t="shared" si="170"/>
        <v>0</v>
      </c>
      <c r="N2729">
        <f t="shared" si="171"/>
        <v>2642.0219999999999</v>
      </c>
    </row>
    <row r="2730" spans="1:14" x14ac:dyDescent="0.25">
      <c r="A2730">
        <v>13086530</v>
      </c>
      <c r="B2730" t="s">
        <v>28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68"/>
        <v>6</v>
      </c>
      <c r="L2730">
        <f t="shared" si="169"/>
        <v>15</v>
      </c>
      <c r="M2730">
        <f t="shared" si="170"/>
        <v>0</v>
      </c>
      <c r="N2730">
        <f t="shared" si="171"/>
        <v>2735.2465000000002</v>
      </c>
    </row>
    <row r="2731" spans="1:14" x14ac:dyDescent="0.25">
      <c r="A2731">
        <v>13086530</v>
      </c>
      <c r="B2731" t="s">
        <v>28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68"/>
        <v>6</v>
      </c>
      <c r="L2731">
        <f t="shared" si="169"/>
        <v>16</v>
      </c>
      <c r="M2731">
        <f t="shared" si="170"/>
        <v>0</v>
      </c>
      <c r="N2731">
        <f t="shared" si="171"/>
        <v>2737.23</v>
      </c>
    </row>
    <row r="2732" spans="1:14" x14ac:dyDescent="0.25">
      <c r="A2732">
        <v>13086530</v>
      </c>
      <c r="B2732" t="s">
        <v>28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68"/>
        <v>6</v>
      </c>
      <c r="L2732">
        <f t="shared" si="169"/>
        <v>17</v>
      </c>
      <c r="M2732">
        <f t="shared" si="170"/>
        <v>0</v>
      </c>
      <c r="N2732">
        <f t="shared" si="171"/>
        <v>2733.2629999999999</v>
      </c>
    </row>
    <row r="2733" spans="1:14" x14ac:dyDescent="0.25">
      <c r="A2733">
        <v>13086530</v>
      </c>
      <c r="B2733" t="s">
        <v>28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68"/>
        <v>6</v>
      </c>
      <c r="L2733">
        <f t="shared" si="169"/>
        <v>18</v>
      </c>
      <c r="M2733">
        <f t="shared" si="170"/>
        <v>0</v>
      </c>
      <c r="N2733">
        <f t="shared" si="171"/>
        <v>2737.23</v>
      </c>
    </row>
    <row r="2734" spans="1:14" x14ac:dyDescent="0.25">
      <c r="A2734">
        <v>13086530</v>
      </c>
      <c r="B2734" t="s">
        <v>28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68"/>
        <v>6</v>
      </c>
      <c r="L2734">
        <f t="shared" si="169"/>
        <v>19</v>
      </c>
      <c r="M2734">
        <f t="shared" si="170"/>
        <v>0</v>
      </c>
      <c r="N2734">
        <f t="shared" si="171"/>
        <v>2757.0650000000001</v>
      </c>
    </row>
    <row r="2735" spans="1:14" x14ac:dyDescent="0.25">
      <c r="A2735">
        <v>13086530</v>
      </c>
      <c r="B2735" t="s">
        <v>28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68"/>
        <v>6</v>
      </c>
      <c r="L2735">
        <f t="shared" si="169"/>
        <v>20</v>
      </c>
      <c r="M2735">
        <f t="shared" si="170"/>
        <v>0</v>
      </c>
      <c r="N2735">
        <f t="shared" si="171"/>
        <v>2757.0650000000001</v>
      </c>
    </row>
    <row r="2736" spans="1:14" x14ac:dyDescent="0.25">
      <c r="A2736">
        <v>13086530</v>
      </c>
      <c r="B2736" t="s">
        <v>28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68"/>
        <v>6</v>
      </c>
      <c r="L2736">
        <f t="shared" si="169"/>
        <v>21</v>
      </c>
      <c r="M2736">
        <f t="shared" si="170"/>
        <v>0</v>
      </c>
      <c r="N2736">
        <f t="shared" si="171"/>
        <v>2770.9495000000002</v>
      </c>
    </row>
    <row r="2737" spans="1:14" x14ac:dyDescent="0.25">
      <c r="A2737">
        <v>13086530</v>
      </c>
      <c r="B2737" t="s">
        <v>28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68"/>
        <v>6</v>
      </c>
      <c r="L2737">
        <f t="shared" si="169"/>
        <v>22</v>
      </c>
      <c r="M2737">
        <f t="shared" si="170"/>
        <v>0</v>
      </c>
      <c r="N2737">
        <f t="shared" si="171"/>
        <v>2786.8175000000001</v>
      </c>
    </row>
    <row r="2738" spans="1:14" x14ac:dyDescent="0.25">
      <c r="A2738">
        <v>13086530</v>
      </c>
      <c r="B2738" t="s">
        <v>28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68"/>
        <v>6</v>
      </c>
      <c r="L2738">
        <f t="shared" si="169"/>
        <v>23</v>
      </c>
      <c r="M2738">
        <f t="shared" si="170"/>
        <v>0</v>
      </c>
      <c r="N2738">
        <f t="shared" si="171"/>
        <v>2889.9594999999999</v>
      </c>
    </row>
    <row r="2739" spans="1:14" x14ac:dyDescent="0.25">
      <c r="A2739">
        <v>13086530</v>
      </c>
      <c r="B2739" t="s">
        <v>28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68"/>
        <v>6</v>
      </c>
      <c r="L2739">
        <f t="shared" si="169"/>
        <v>24</v>
      </c>
      <c r="M2739">
        <f t="shared" si="170"/>
        <v>0</v>
      </c>
      <c r="N2739">
        <f t="shared" si="171"/>
        <v>2947.4810000000002</v>
      </c>
    </row>
    <row r="2740" spans="1:14" x14ac:dyDescent="0.25">
      <c r="A2740">
        <v>13086530</v>
      </c>
      <c r="B2740" t="s">
        <v>28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68"/>
        <v>6</v>
      </c>
      <c r="L2740">
        <f t="shared" si="169"/>
        <v>25</v>
      </c>
      <c r="M2740">
        <f t="shared" si="170"/>
        <v>0</v>
      </c>
      <c r="N2740">
        <f t="shared" si="171"/>
        <v>2947.4810000000002</v>
      </c>
    </row>
    <row r="2741" spans="1:14" x14ac:dyDescent="0.25">
      <c r="A2741">
        <v>13086530</v>
      </c>
      <c r="B2741" t="s">
        <v>28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68"/>
        <v>6</v>
      </c>
      <c r="L2741">
        <f t="shared" si="169"/>
        <v>26</v>
      </c>
      <c r="M2741">
        <f t="shared" si="170"/>
        <v>0</v>
      </c>
      <c r="N2741">
        <f t="shared" si="171"/>
        <v>2945.4974999999999</v>
      </c>
    </row>
    <row r="2742" spans="1:14" x14ac:dyDescent="0.25">
      <c r="A2742">
        <v>13086530</v>
      </c>
      <c r="B2742" t="s">
        <v>28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68"/>
        <v>6</v>
      </c>
      <c r="L2742">
        <f t="shared" si="169"/>
        <v>27</v>
      </c>
      <c r="M2742">
        <f t="shared" si="170"/>
        <v>0</v>
      </c>
      <c r="N2742">
        <f t="shared" si="171"/>
        <v>2951.4479999999999</v>
      </c>
    </row>
    <row r="2743" spans="1:14" x14ac:dyDescent="0.25">
      <c r="A2743">
        <v>13086530</v>
      </c>
      <c r="B2743" t="s">
        <v>28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68"/>
        <v>6</v>
      </c>
      <c r="L2743">
        <f t="shared" si="169"/>
        <v>28</v>
      </c>
      <c r="M2743">
        <f t="shared" si="170"/>
        <v>0</v>
      </c>
      <c r="N2743">
        <f t="shared" si="171"/>
        <v>2953.4315000000001</v>
      </c>
    </row>
    <row r="2744" spans="1:14" x14ac:dyDescent="0.25">
      <c r="A2744">
        <v>13086530</v>
      </c>
      <c r="B2744" t="s">
        <v>28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68"/>
        <v>6</v>
      </c>
      <c r="L2744">
        <f t="shared" si="169"/>
        <v>29</v>
      </c>
      <c r="M2744">
        <f t="shared" si="170"/>
        <v>0</v>
      </c>
      <c r="N2744">
        <f t="shared" si="171"/>
        <v>2949.4645</v>
      </c>
    </row>
    <row r="2745" spans="1:14" x14ac:dyDescent="0.25">
      <c r="A2745">
        <v>13086530</v>
      </c>
      <c r="B2745" t="s">
        <v>28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68"/>
        <v>6</v>
      </c>
      <c r="L2745">
        <f t="shared" si="169"/>
        <v>30</v>
      </c>
      <c r="M2745">
        <f t="shared" si="170"/>
        <v>0</v>
      </c>
      <c r="N2745">
        <f t="shared" si="171"/>
        <v>2951.4479999999999</v>
      </c>
    </row>
    <row r="2746" spans="1:14" x14ac:dyDescent="0.25">
      <c r="A2746">
        <v>13086530</v>
      </c>
      <c r="B2746" t="s">
        <v>28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68"/>
        <v>7</v>
      </c>
      <c r="L2746">
        <f t="shared" si="169"/>
        <v>1</v>
      </c>
      <c r="M2746">
        <f t="shared" si="170"/>
        <v>0</v>
      </c>
      <c r="N2746">
        <f t="shared" si="171"/>
        <v>3044.6725000000001</v>
      </c>
    </row>
    <row r="2747" spans="1:14" x14ac:dyDescent="0.25">
      <c r="A2747">
        <v>13086530</v>
      </c>
      <c r="B2747" t="s">
        <v>28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68"/>
        <v>7</v>
      </c>
      <c r="L2747">
        <f t="shared" si="169"/>
        <v>2</v>
      </c>
      <c r="M2747">
        <f t="shared" si="170"/>
        <v>0</v>
      </c>
      <c r="N2747">
        <f t="shared" si="171"/>
        <v>3131.9465</v>
      </c>
    </row>
    <row r="2748" spans="1:14" x14ac:dyDescent="0.25">
      <c r="A2748">
        <v>13086530</v>
      </c>
      <c r="B2748" t="s">
        <v>28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68"/>
        <v>7</v>
      </c>
      <c r="L2748">
        <f t="shared" si="169"/>
        <v>3</v>
      </c>
      <c r="M2748">
        <f t="shared" si="170"/>
        <v>0</v>
      </c>
      <c r="N2748">
        <f t="shared" si="171"/>
        <v>3120.0455000000002</v>
      </c>
    </row>
    <row r="2749" spans="1:14" x14ac:dyDescent="0.25">
      <c r="A2749">
        <v>13086530</v>
      </c>
      <c r="B2749" t="s">
        <v>28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68"/>
        <v>7</v>
      </c>
      <c r="L2749">
        <f t="shared" si="169"/>
        <v>4</v>
      </c>
      <c r="M2749">
        <f t="shared" si="170"/>
        <v>0</v>
      </c>
      <c r="N2749">
        <f t="shared" si="171"/>
        <v>3108.1444999999999</v>
      </c>
    </row>
    <row r="2750" spans="1:14" x14ac:dyDescent="0.25">
      <c r="A2750">
        <v>13086530</v>
      </c>
      <c r="B2750" t="s">
        <v>28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68"/>
        <v>7</v>
      </c>
      <c r="L2750">
        <f t="shared" si="169"/>
        <v>5</v>
      </c>
      <c r="M2750">
        <f t="shared" si="170"/>
        <v>0</v>
      </c>
      <c r="N2750">
        <f t="shared" si="171"/>
        <v>3104.1775000000002</v>
      </c>
    </row>
    <row r="2751" spans="1:14" x14ac:dyDescent="0.25">
      <c r="A2751">
        <v>13086530</v>
      </c>
      <c r="B2751" t="s">
        <v>28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68"/>
        <v>7</v>
      </c>
      <c r="L2751">
        <f t="shared" si="169"/>
        <v>6</v>
      </c>
      <c r="M2751">
        <f t="shared" si="170"/>
        <v>0</v>
      </c>
      <c r="N2751">
        <f t="shared" si="171"/>
        <v>3106.1610000000001</v>
      </c>
    </row>
    <row r="2752" spans="1:14" x14ac:dyDescent="0.25">
      <c r="A2752">
        <v>13086530</v>
      </c>
      <c r="B2752" t="s">
        <v>28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68"/>
        <v>7</v>
      </c>
      <c r="L2752">
        <f t="shared" si="169"/>
        <v>7</v>
      </c>
      <c r="M2752">
        <f t="shared" si="170"/>
        <v>0</v>
      </c>
      <c r="N2752">
        <f t="shared" si="171"/>
        <v>3102.194</v>
      </c>
    </row>
    <row r="2753" spans="1:14" x14ac:dyDescent="0.25">
      <c r="A2753">
        <v>13086530</v>
      </c>
      <c r="B2753" t="s">
        <v>28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68"/>
        <v>7</v>
      </c>
      <c r="L2753">
        <f t="shared" si="169"/>
        <v>8</v>
      </c>
      <c r="M2753">
        <f t="shared" si="170"/>
        <v>0</v>
      </c>
      <c r="N2753">
        <f t="shared" si="171"/>
        <v>3098.2269999999999</v>
      </c>
    </row>
    <row r="2754" spans="1:14" x14ac:dyDescent="0.25">
      <c r="A2754">
        <v>13086530</v>
      </c>
      <c r="B2754" t="s">
        <v>28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68"/>
        <v>7</v>
      </c>
      <c r="L2754">
        <f t="shared" si="169"/>
        <v>9</v>
      </c>
      <c r="M2754">
        <f t="shared" si="170"/>
        <v>0</v>
      </c>
      <c r="N2754">
        <f t="shared" si="171"/>
        <v>3094.26</v>
      </c>
    </row>
    <row r="2755" spans="1:14" x14ac:dyDescent="0.25">
      <c r="A2755">
        <v>13086530</v>
      </c>
      <c r="B2755" t="s">
        <v>28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72">MONTH(C2755)</f>
        <v>7</v>
      </c>
      <c r="L2755">
        <f t="shared" ref="L2755:L2818" si="173">DAY(C2755)</f>
        <v>10</v>
      </c>
      <c r="M2755">
        <f t="shared" ref="M2755:M2818" si="174">F2755*1.9835</f>
        <v>0</v>
      </c>
      <c r="N2755">
        <f t="shared" ref="N2755:N2818" si="175">(D2755-F2755)*1.9835</f>
        <v>3092.2764999999999</v>
      </c>
    </row>
    <row r="2756" spans="1:14" x14ac:dyDescent="0.25">
      <c r="A2756">
        <v>13086530</v>
      </c>
      <c r="B2756" t="s">
        <v>28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72"/>
        <v>7</v>
      </c>
      <c r="L2756">
        <f t="shared" si="173"/>
        <v>11</v>
      </c>
      <c r="M2756">
        <f t="shared" si="174"/>
        <v>0</v>
      </c>
      <c r="N2756">
        <f t="shared" si="175"/>
        <v>3084.3425000000002</v>
      </c>
    </row>
    <row r="2757" spans="1:14" x14ac:dyDescent="0.25">
      <c r="A2757">
        <v>13086530</v>
      </c>
      <c r="B2757" t="s">
        <v>28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72"/>
        <v>7</v>
      </c>
      <c r="L2757">
        <f t="shared" si="173"/>
        <v>12</v>
      </c>
      <c r="M2757">
        <f t="shared" si="174"/>
        <v>0</v>
      </c>
      <c r="N2757">
        <f t="shared" si="175"/>
        <v>3086.326</v>
      </c>
    </row>
    <row r="2758" spans="1:14" x14ac:dyDescent="0.25">
      <c r="A2758">
        <v>13086530</v>
      </c>
      <c r="B2758" t="s">
        <v>28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72"/>
        <v>7</v>
      </c>
      <c r="L2758">
        <f t="shared" si="173"/>
        <v>13</v>
      </c>
      <c r="M2758">
        <f t="shared" si="174"/>
        <v>0</v>
      </c>
      <c r="N2758">
        <f t="shared" si="175"/>
        <v>3094.26</v>
      </c>
    </row>
    <row r="2759" spans="1:14" x14ac:dyDescent="0.25">
      <c r="A2759">
        <v>13086530</v>
      </c>
      <c r="B2759" t="s">
        <v>28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72"/>
        <v>7</v>
      </c>
      <c r="L2759">
        <f t="shared" si="173"/>
        <v>14</v>
      </c>
      <c r="M2759">
        <f t="shared" si="174"/>
        <v>444.30400000000003</v>
      </c>
      <c r="N2759">
        <f t="shared" si="175"/>
        <v>2647.9724999999999</v>
      </c>
    </row>
    <row r="2760" spans="1:14" x14ac:dyDescent="0.25">
      <c r="A2760">
        <v>13086530</v>
      </c>
      <c r="B2760" t="s">
        <v>28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72"/>
        <v>7</v>
      </c>
      <c r="L2760">
        <f t="shared" si="173"/>
        <v>15</v>
      </c>
      <c r="M2760">
        <f t="shared" si="174"/>
        <v>1935.896</v>
      </c>
      <c r="N2760">
        <f t="shared" si="175"/>
        <v>1122.6610000000001</v>
      </c>
    </row>
    <row r="2761" spans="1:14" x14ac:dyDescent="0.25">
      <c r="A2761">
        <v>13086530</v>
      </c>
      <c r="B2761" t="s">
        <v>28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72"/>
        <v>7</v>
      </c>
      <c r="L2761">
        <f t="shared" si="173"/>
        <v>16</v>
      </c>
      <c r="M2761">
        <f t="shared" si="174"/>
        <v>3050.623</v>
      </c>
      <c r="N2761">
        <f t="shared" si="175"/>
        <v>0</v>
      </c>
    </row>
    <row r="2762" spans="1:14" x14ac:dyDescent="0.25">
      <c r="A2762">
        <v>13086530</v>
      </c>
      <c r="B2762" t="s">
        <v>28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72"/>
        <v>7</v>
      </c>
      <c r="L2762">
        <f t="shared" si="173"/>
        <v>17</v>
      </c>
      <c r="M2762">
        <f t="shared" si="174"/>
        <v>3026.8209999999999</v>
      </c>
      <c r="N2762">
        <f t="shared" si="175"/>
        <v>0</v>
      </c>
    </row>
    <row r="2763" spans="1:14" x14ac:dyDescent="0.25">
      <c r="A2763">
        <v>13086530</v>
      </c>
      <c r="B2763" t="s">
        <v>28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72"/>
        <v>7</v>
      </c>
      <c r="L2763">
        <f t="shared" si="173"/>
        <v>18</v>
      </c>
      <c r="M2763">
        <f t="shared" si="174"/>
        <v>3005.0025000000001</v>
      </c>
      <c r="N2763">
        <f t="shared" si="175"/>
        <v>0</v>
      </c>
    </row>
    <row r="2764" spans="1:14" x14ac:dyDescent="0.25">
      <c r="A2764">
        <v>13086530</v>
      </c>
      <c r="B2764" t="s">
        <v>28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72"/>
        <v>7</v>
      </c>
      <c r="L2764">
        <f t="shared" si="173"/>
        <v>19</v>
      </c>
      <c r="M2764">
        <f t="shared" si="174"/>
        <v>2981.2004999999999</v>
      </c>
      <c r="N2764">
        <f t="shared" si="175"/>
        <v>0</v>
      </c>
    </row>
    <row r="2765" spans="1:14" x14ac:dyDescent="0.25">
      <c r="A2765">
        <v>13086530</v>
      </c>
      <c r="B2765" t="s">
        <v>28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72"/>
        <v>7</v>
      </c>
      <c r="L2765">
        <f t="shared" si="173"/>
        <v>20</v>
      </c>
      <c r="M2765">
        <f t="shared" si="174"/>
        <v>2953.4315000000001</v>
      </c>
      <c r="N2765">
        <f t="shared" si="175"/>
        <v>0</v>
      </c>
    </row>
    <row r="2766" spans="1:14" x14ac:dyDescent="0.25">
      <c r="A2766">
        <v>13086530</v>
      </c>
      <c r="B2766" t="s">
        <v>28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72"/>
        <v>7</v>
      </c>
      <c r="L2766">
        <f t="shared" si="173"/>
        <v>21</v>
      </c>
      <c r="M2766">
        <f t="shared" si="174"/>
        <v>2967.3160000000003</v>
      </c>
      <c r="N2766">
        <f t="shared" si="175"/>
        <v>0</v>
      </c>
    </row>
    <row r="2767" spans="1:14" x14ac:dyDescent="0.25">
      <c r="A2767">
        <v>13086530</v>
      </c>
      <c r="B2767" t="s">
        <v>28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72"/>
        <v>7</v>
      </c>
      <c r="L2767">
        <f t="shared" si="173"/>
        <v>22</v>
      </c>
      <c r="M2767">
        <f t="shared" si="174"/>
        <v>2979.2170000000001</v>
      </c>
      <c r="N2767">
        <f t="shared" si="175"/>
        <v>0</v>
      </c>
    </row>
    <row r="2768" spans="1:14" x14ac:dyDescent="0.25">
      <c r="A2768">
        <v>13086530</v>
      </c>
      <c r="B2768" t="s">
        <v>28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72"/>
        <v>7</v>
      </c>
      <c r="L2768">
        <f t="shared" si="173"/>
        <v>23</v>
      </c>
      <c r="M2768">
        <f t="shared" si="174"/>
        <v>2953.4315000000001</v>
      </c>
      <c r="N2768">
        <f t="shared" si="175"/>
        <v>0</v>
      </c>
    </row>
    <row r="2769" spans="1:14" x14ac:dyDescent="0.25">
      <c r="A2769">
        <v>13086530</v>
      </c>
      <c r="B2769" t="s">
        <v>28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72"/>
        <v>7</v>
      </c>
      <c r="L2769">
        <f t="shared" si="173"/>
        <v>24</v>
      </c>
      <c r="M2769">
        <f t="shared" si="174"/>
        <v>2939.547</v>
      </c>
      <c r="N2769">
        <f t="shared" si="175"/>
        <v>0</v>
      </c>
    </row>
    <row r="2770" spans="1:14" x14ac:dyDescent="0.25">
      <c r="A2770">
        <v>13086530</v>
      </c>
      <c r="B2770" t="s">
        <v>28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72"/>
        <v>7</v>
      </c>
      <c r="L2770">
        <f t="shared" si="173"/>
        <v>25</v>
      </c>
      <c r="M2770">
        <f t="shared" si="174"/>
        <v>2947.4810000000002</v>
      </c>
      <c r="N2770">
        <f t="shared" si="175"/>
        <v>0</v>
      </c>
    </row>
    <row r="2771" spans="1:14" x14ac:dyDescent="0.25">
      <c r="A2771">
        <v>13086530</v>
      </c>
      <c r="B2771" t="s">
        <v>28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72"/>
        <v>7</v>
      </c>
      <c r="L2771">
        <f t="shared" si="173"/>
        <v>26</v>
      </c>
      <c r="M2771">
        <f t="shared" si="174"/>
        <v>2957.3985000000002</v>
      </c>
      <c r="N2771">
        <f t="shared" si="175"/>
        <v>0</v>
      </c>
    </row>
    <row r="2772" spans="1:14" x14ac:dyDescent="0.25">
      <c r="A2772">
        <v>13086530</v>
      </c>
      <c r="B2772" t="s">
        <v>28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72"/>
        <v>7</v>
      </c>
      <c r="L2772">
        <f t="shared" si="173"/>
        <v>27</v>
      </c>
      <c r="M2772">
        <f t="shared" si="174"/>
        <v>2905.8274999999999</v>
      </c>
      <c r="N2772">
        <f t="shared" si="175"/>
        <v>0</v>
      </c>
    </row>
    <row r="2773" spans="1:14" x14ac:dyDescent="0.25">
      <c r="A2773">
        <v>13086530</v>
      </c>
      <c r="B2773" t="s">
        <v>28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72"/>
        <v>7</v>
      </c>
      <c r="L2773">
        <f t="shared" si="173"/>
        <v>28</v>
      </c>
      <c r="M2773">
        <f t="shared" si="174"/>
        <v>2870.1244999999999</v>
      </c>
      <c r="N2773">
        <f t="shared" si="175"/>
        <v>0</v>
      </c>
    </row>
    <row r="2774" spans="1:14" x14ac:dyDescent="0.25">
      <c r="A2774">
        <v>13086530</v>
      </c>
      <c r="B2774" t="s">
        <v>28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72"/>
        <v>7</v>
      </c>
      <c r="L2774">
        <f t="shared" si="173"/>
        <v>29</v>
      </c>
      <c r="M2774">
        <f t="shared" si="174"/>
        <v>2887.9760000000001</v>
      </c>
      <c r="N2774">
        <f t="shared" si="175"/>
        <v>0</v>
      </c>
    </row>
    <row r="2775" spans="1:14" x14ac:dyDescent="0.25">
      <c r="A2775">
        <v>13086530</v>
      </c>
      <c r="B2775" t="s">
        <v>28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72"/>
        <v>7</v>
      </c>
      <c r="L2775">
        <f t="shared" si="173"/>
        <v>30</v>
      </c>
      <c r="M2775">
        <f t="shared" si="174"/>
        <v>2901.8605000000002</v>
      </c>
      <c r="N2775">
        <f t="shared" si="175"/>
        <v>0</v>
      </c>
    </row>
    <row r="2776" spans="1:14" x14ac:dyDescent="0.25">
      <c r="A2776">
        <v>13086530</v>
      </c>
      <c r="B2776" t="s">
        <v>28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72"/>
        <v>7</v>
      </c>
      <c r="L2776">
        <f t="shared" si="173"/>
        <v>31</v>
      </c>
      <c r="M2776">
        <f t="shared" si="174"/>
        <v>2909.7945</v>
      </c>
      <c r="N2776">
        <f t="shared" si="175"/>
        <v>0</v>
      </c>
    </row>
    <row r="2777" spans="1:14" x14ac:dyDescent="0.25">
      <c r="A2777">
        <v>13086530</v>
      </c>
      <c r="B2777" t="s">
        <v>28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72"/>
        <v>8</v>
      </c>
      <c r="L2777">
        <f t="shared" si="173"/>
        <v>1</v>
      </c>
      <c r="M2777">
        <f t="shared" si="174"/>
        <v>2919.712</v>
      </c>
      <c r="N2777">
        <f t="shared" si="175"/>
        <v>0</v>
      </c>
    </row>
    <row r="2778" spans="1:14" x14ac:dyDescent="0.25">
      <c r="A2778">
        <v>13086530</v>
      </c>
      <c r="B2778" t="s">
        <v>28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72"/>
        <v>8</v>
      </c>
      <c r="L2778">
        <f t="shared" si="173"/>
        <v>2</v>
      </c>
      <c r="M2778">
        <f t="shared" si="174"/>
        <v>2862.1905000000002</v>
      </c>
      <c r="N2778">
        <f t="shared" si="175"/>
        <v>0</v>
      </c>
    </row>
    <row r="2779" spans="1:14" x14ac:dyDescent="0.25">
      <c r="A2779">
        <v>13086530</v>
      </c>
      <c r="B2779" t="s">
        <v>28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72"/>
        <v>8</v>
      </c>
      <c r="L2779">
        <f t="shared" si="173"/>
        <v>3</v>
      </c>
      <c r="M2779">
        <f t="shared" si="174"/>
        <v>2923.6790000000001</v>
      </c>
      <c r="N2779">
        <f t="shared" si="175"/>
        <v>0</v>
      </c>
    </row>
    <row r="2780" spans="1:14" x14ac:dyDescent="0.25">
      <c r="A2780">
        <v>13086530</v>
      </c>
      <c r="B2780" t="s">
        <v>28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72"/>
        <v>8</v>
      </c>
      <c r="L2780">
        <f t="shared" si="173"/>
        <v>4</v>
      </c>
      <c r="M2780">
        <f t="shared" si="174"/>
        <v>2917.7285000000002</v>
      </c>
      <c r="N2780">
        <f t="shared" si="175"/>
        <v>0</v>
      </c>
    </row>
    <row r="2781" spans="1:14" x14ac:dyDescent="0.25">
      <c r="A2781">
        <v>13086530</v>
      </c>
      <c r="B2781" t="s">
        <v>28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72"/>
        <v>8</v>
      </c>
      <c r="L2781">
        <f t="shared" si="173"/>
        <v>5</v>
      </c>
      <c r="M2781">
        <f t="shared" si="174"/>
        <v>2927.6460000000002</v>
      </c>
      <c r="N2781">
        <f t="shared" si="175"/>
        <v>0</v>
      </c>
    </row>
    <row r="2782" spans="1:14" x14ac:dyDescent="0.25">
      <c r="A2782">
        <v>13086530</v>
      </c>
      <c r="B2782" t="s">
        <v>28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72"/>
        <v>8</v>
      </c>
      <c r="L2782">
        <f t="shared" si="173"/>
        <v>6</v>
      </c>
      <c r="M2782">
        <f t="shared" si="174"/>
        <v>2931.6130000000003</v>
      </c>
      <c r="N2782">
        <f t="shared" si="175"/>
        <v>0</v>
      </c>
    </row>
    <row r="2783" spans="1:14" x14ac:dyDescent="0.25">
      <c r="A2783">
        <v>13086530</v>
      </c>
      <c r="B2783" t="s">
        <v>28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72"/>
        <v>8</v>
      </c>
      <c r="L2783">
        <f t="shared" si="173"/>
        <v>7</v>
      </c>
      <c r="M2783">
        <f t="shared" si="174"/>
        <v>2941.5304999999998</v>
      </c>
      <c r="N2783">
        <f t="shared" si="175"/>
        <v>0</v>
      </c>
    </row>
    <row r="2784" spans="1:14" x14ac:dyDescent="0.25">
      <c r="A2784">
        <v>13086530</v>
      </c>
      <c r="B2784" t="s">
        <v>28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72"/>
        <v>8</v>
      </c>
      <c r="L2784">
        <f t="shared" si="173"/>
        <v>8</v>
      </c>
      <c r="M2784">
        <f t="shared" si="174"/>
        <v>2949.4645</v>
      </c>
      <c r="N2784">
        <f t="shared" si="175"/>
        <v>0</v>
      </c>
    </row>
    <row r="2785" spans="1:14" x14ac:dyDescent="0.25">
      <c r="A2785">
        <v>13086530</v>
      </c>
      <c r="B2785" t="s">
        <v>28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72"/>
        <v>8</v>
      </c>
      <c r="L2785">
        <f t="shared" si="173"/>
        <v>9</v>
      </c>
      <c r="M2785">
        <f t="shared" si="174"/>
        <v>2959.3820000000001</v>
      </c>
      <c r="N2785">
        <f t="shared" si="175"/>
        <v>0</v>
      </c>
    </row>
    <row r="2786" spans="1:14" x14ac:dyDescent="0.25">
      <c r="A2786">
        <v>13086530</v>
      </c>
      <c r="B2786" t="s">
        <v>28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72"/>
        <v>8</v>
      </c>
      <c r="L2786">
        <f t="shared" si="173"/>
        <v>10</v>
      </c>
      <c r="M2786">
        <f t="shared" si="174"/>
        <v>2971.2829999999999</v>
      </c>
      <c r="N2786">
        <f t="shared" si="175"/>
        <v>0</v>
      </c>
    </row>
    <row r="2787" spans="1:14" x14ac:dyDescent="0.25">
      <c r="A2787">
        <v>13086530</v>
      </c>
      <c r="B2787" t="s">
        <v>28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72"/>
        <v>8</v>
      </c>
      <c r="L2787">
        <f t="shared" si="173"/>
        <v>11</v>
      </c>
      <c r="M2787">
        <f t="shared" si="174"/>
        <v>2979.2170000000001</v>
      </c>
      <c r="N2787">
        <f t="shared" si="175"/>
        <v>0</v>
      </c>
    </row>
    <row r="2788" spans="1:14" x14ac:dyDescent="0.25">
      <c r="A2788">
        <v>13086530</v>
      </c>
      <c r="B2788" t="s">
        <v>28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72"/>
        <v>8</v>
      </c>
      <c r="L2788">
        <f t="shared" si="173"/>
        <v>12</v>
      </c>
      <c r="M2788">
        <f t="shared" si="174"/>
        <v>2993.1015000000002</v>
      </c>
      <c r="N2788">
        <f t="shared" si="175"/>
        <v>0</v>
      </c>
    </row>
    <row r="2789" spans="1:14" x14ac:dyDescent="0.25">
      <c r="A2789">
        <v>13086530</v>
      </c>
      <c r="B2789" t="s">
        <v>28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72"/>
        <v>8</v>
      </c>
      <c r="L2789">
        <f t="shared" si="173"/>
        <v>13</v>
      </c>
      <c r="M2789">
        <f t="shared" si="174"/>
        <v>2979.2170000000001</v>
      </c>
      <c r="N2789">
        <f t="shared" si="175"/>
        <v>0</v>
      </c>
    </row>
    <row r="2790" spans="1:14" x14ac:dyDescent="0.25">
      <c r="A2790">
        <v>13086530</v>
      </c>
      <c r="B2790" t="s">
        <v>28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72"/>
        <v>8</v>
      </c>
      <c r="L2790">
        <f t="shared" si="173"/>
        <v>14</v>
      </c>
      <c r="M2790">
        <f t="shared" si="174"/>
        <v>2983.1840000000002</v>
      </c>
      <c r="N2790">
        <f t="shared" si="175"/>
        <v>0</v>
      </c>
    </row>
    <row r="2791" spans="1:14" x14ac:dyDescent="0.25">
      <c r="A2791">
        <v>13086530</v>
      </c>
      <c r="B2791" t="s">
        <v>28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72"/>
        <v>8</v>
      </c>
      <c r="L2791">
        <f t="shared" si="173"/>
        <v>15</v>
      </c>
      <c r="M2791">
        <f t="shared" si="174"/>
        <v>2977.2335000000003</v>
      </c>
      <c r="N2791">
        <f t="shared" si="175"/>
        <v>0</v>
      </c>
    </row>
    <row r="2792" spans="1:14" x14ac:dyDescent="0.25">
      <c r="A2792">
        <v>13086530</v>
      </c>
      <c r="B2792" t="s">
        <v>28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72"/>
        <v>8</v>
      </c>
      <c r="L2792">
        <f t="shared" si="173"/>
        <v>16</v>
      </c>
      <c r="M2792">
        <f t="shared" si="174"/>
        <v>2965.3325</v>
      </c>
      <c r="N2792">
        <f t="shared" si="175"/>
        <v>0</v>
      </c>
    </row>
    <row r="2793" spans="1:14" x14ac:dyDescent="0.25">
      <c r="A2793">
        <v>13086530</v>
      </c>
      <c r="B2793" t="s">
        <v>28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72"/>
        <v>8</v>
      </c>
      <c r="L2793">
        <f t="shared" si="173"/>
        <v>17</v>
      </c>
      <c r="M2793">
        <f t="shared" si="174"/>
        <v>2965.3325</v>
      </c>
      <c r="N2793">
        <f t="shared" si="175"/>
        <v>0</v>
      </c>
    </row>
    <row r="2794" spans="1:14" x14ac:dyDescent="0.25">
      <c r="A2794">
        <v>13086530</v>
      </c>
      <c r="B2794" t="s">
        <v>28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72"/>
        <v>8</v>
      </c>
      <c r="L2794">
        <f t="shared" si="173"/>
        <v>18</v>
      </c>
      <c r="M2794">
        <f t="shared" si="174"/>
        <v>2848.306</v>
      </c>
      <c r="N2794">
        <f t="shared" si="175"/>
        <v>0</v>
      </c>
    </row>
    <row r="2795" spans="1:14" x14ac:dyDescent="0.25">
      <c r="A2795">
        <v>13086530</v>
      </c>
      <c r="B2795" t="s">
        <v>28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72"/>
        <v>8</v>
      </c>
      <c r="L2795">
        <f t="shared" si="173"/>
        <v>19</v>
      </c>
      <c r="M2795">
        <f t="shared" si="174"/>
        <v>2832.4380000000001</v>
      </c>
      <c r="N2795">
        <f t="shared" si="175"/>
        <v>0</v>
      </c>
    </row>
    <row r="2796" spans="1:14" x14ac:dyDescent="0.25">
      <c r="A2796">
        <v>13086530</v>
      </c>
      <c r="B2796" t="s">
        <v>28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72"/>
        <v>8</v>
      </c>
      <c r="L2796">
        <f t="shared" si="173"/>
        <v>20</v>
      </c>
      <c r="M2796">
        <f t="shared" si="174"/>
        <v>2830.4545000000003</v>
      </c>
      <c r="N2796">
        <f t="shared" si="175"/>
        <v>0</v>
      </c>
    </row>
    <row r="2797" spans="1:14" x14ac:dyDescent="0.25">
      <c r="A2797">
        <v>13086530</v>
      </c>
      <c r="B2797" t="s">
        <v>28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72"/>
        <v>8</v>
      </c>
      <c r="L2797">
        <f t="shared" si="173"/>
        <v>21</v>
      </c>
      <c r="M2797">
        <f t="shared" si="174"/>
        <v>2820.5370000000003</v>
      </c>
      <c r="N2797">
        <f t="shared" si="175"/>
        <v>0</v>
      </c>
    </row>
    <row r="2798" spans="1:14" x14ac:dyDescent="0.25">
      <c r="A2798">
        <v>13086530</v>
      </c>
      <c r="B2798" t="s">
        <v>28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72"/>
        <v>8</v>
      </c>
      <c r="L2798">
        <f t="shared" si="173"/>
        <v>22</v>
      </c>
      <c r="M2798">
        <f t="shared" si="174"/>
        <v>2816.57</v>
      </c>
      <c r="N2798">
        <f t="shared" si="175"/>
        <v>0</v>
      </c>
    </row>
    <row r="2799" spans="1:14" x14ac:dyDescent="0.25">
      <c r="A2799">
        <v>13086530</v>
      </c>
      <c r="B2799" t="s">
        <v>28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72"/>
        <v>8</v>
      </c>
      <c r="L2799">
        <f t="shared" si="173"/>
        <v>23</v>
      </c>
      <c r="M2799">
        <f t="shared" si="174"/>
        <v>2810.6195000000002</v>
      </c>
      <c r="N2799">
        <f t="shared" si="175"/>
        <v>0</v>
      </c>
    </row>
    <row r="2800" spans="1:14" x14ac:dyDescent="0.25">
      <c r="A2800">
        <v>13086530</v>
      </c>
      <c r="B2800" t="s">
        <v>28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72"/>
        <v>8</v>
      </c>
      <c r="L2800">
        <f t="shared" si="173"/>
        <v>24</v>
      </c>
      <c r="M2800">
        <f t="shared" si="174"/>
        <v>2810.6195000000002</v>
      </c>
      <c r="N2800">
        <f t="shared" si="175"/>
        <v>0</v>
      </c>
    </row>
    <row r="2801" spans="1:14" x14ac:dyDescent="0.25">
      <c r="A2801">
        <v>13086530</v>
      </c>
      <c r="B2801" t="s">
        <v>28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72"/>
        <v>8</v>
      </c>
      <c r="L2801">
        <f t="shared" si="173"/>
        <v>25</v>
      </c>
      <c r="M2801">
        <f t="shared" si="174"/>
        <v>2804.6689999999999</v>
      </c>
      <c r="N2801">
        <f t="shared" si="175"/>
        <v>0</v>
      </c>
    </row>
    <row r="2802" spans="1:14" x14ac:dyDescent="0.25">
      <c r="A2802">
        <v>13086530</v>
      </c>
      <c r="B2802" t="s">
        <v>28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72"/>
        <v>8</v>
      </c>
      <c r="L2802">
        <f t="shared" si="173"/>
        <v>26</v>
      </c>
      <c r="M2802">
        <f t="shared" si="174"/>
        <v>2806.6525000000001</v>
      </c>
      <c r="N2802">
        <f t="shared" si="175"/>
        <v>0</v>
      </c>
    </row>
    <row r="2803" spans="1:14" x14ac:dyDescent="0.25">
      <c r="A2803">
        <v>13086530</v>
      </c>
      <c r="B2803" t="s">
        <v>28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72"/>
        <v>8</v>
      </c>
      <c r="L2803">
        <f t="shared" si="173"/>
        <v>27</v>
      </c>
      <c r="M2803">
        <f t="shared" si="174"/>
        <v>2810.6195000000002</v>
      </c>
      <c r="N2803">
        <f t="shared" si="175"/>
        <v>0</v>
      </c>
    </row>
    <row r="2804" spans="1:14" x14ac:dyDescent="0.25">
      <c r="A2804">
        <v>13086530</v>
      </c>
      <c r="B2804" t="s">
        <v>28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72"/>
        <v>8</v>
      </c>
      <c r="L2804">
        <f t="shared" si="173"/>
        <v>28</v>
      </c>
      <c r="M2804">
        <f t="shared" si="174"/>
        <v>2812.6030000000001</v>
      </c>
      <c r="N2804">
        <f t="shared" si="175"/>
        <v>0</v>
      </c>
    </row>
    <row r="2805" spans="1:14" x14ac:dyDescent="0.25">
      <c r="A2805">
        <v>13086530</v>
      </c>
      <c r="B2805" t="s">
        <v>28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72"/>
        <v>8</v>
      </c>
      <c r="L2805">
        <f t="shared" si="173"/>
        <v>29</v>
      </c>
      <c r="M2805">
        <f t="shared" si="174"/>
        <v>2816.57</v>
      </c>
      <c r="N2805">
        <f t="shared" si="175"/>
        <v>0</v>
      </c>
    </row>
    <row r="2806" spans="1:14" x14ac:dyDescent="0.25">
      <c r="A2806">
        <v>13086530</v>
      </c>
      <c r="B2806" t="s">
        <v>28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72"/>
        <v>8</v>
      </c>
      <c r="L2806">
        <f t="shared" si="173"/>
        <v>30</v>
      </c>
      <c r="M2806">
        <f t="shared" si="174"/>
        <v>2804.6689999999999</v>
      </c>
      <c r="N2806">
        <f t="shared" si="175"/>
        <v>0</v>
      </c>
    </row>
    <row r="2807" spans="1:14" x14ac:dyDescent="0.25">
      <c r="A2807">
        <v>13086530</v>
      </c>
      <c r="B2807" t="s">
        <v>28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72"/>
        <v>8</v>
      </c>
      <c r="L2807">
        <f t="shared" si="173"/>
        <v>31</v>
      </c>
      <c r="M2807">
        <f t="shared" si="174"/>
        <v>2711.4445000000001</v>
      </c>
      <c r="N2807">
        <f t="shared" si="175"/>
        <v>0</v>
      </c>
    </row>
    <row r="2808" spans="1:14" x14ac:dyDescent="0.25">
      <c r="A2808">
        <v>13086530</v>
      </c>
      <c r="B2808" t="s">
        <v>28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72"/>
        <v>9</v>
      </c>
      <c r="L2808">
        <f t="shared" si="173"/>
        <v>1</v>
      </c>
      <c r="M2808">
        <f t="shared" si="174"/>
        <v>2679.7085000000002</v>
      </c>
      <c r="N2808">
        <f t="shared" si="175"/>
        <v>0</v>
      </c>
    </row>
    <row r="2809" spans="1:14" x14ac:dyDescent="0.25">
      <c r="A2809">
        <v>13086530</v>
      </c>
      <c r="B2809" t="s">
        <v>28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72"/>
        <v>9</v>
      </c>
      <c r="L2809">
        <f t="shared" si="173"/>
        <v>2</v>
      </c>
      <c r="M2809">
        <f t="shared" si="174"/>
        <v>2683.6754999999998</v>
      </c>
      <c r="N2809">
        <f t="shared" si="175"/>
        <v>0</v>
      </c>
    </row>
    <row r="2810" spans="1:14" x14ac:dyDescent="0.25">
      <c r="A2810">
        <v>13086530</v>
      </c>
      <c r="B2810" t="s">
        <v>28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72"/>
        <v>9</v>
      </c>
      <c r="L2810">
        <f t="shared" si="173"/>
        <v>3</v>
      </c>
      <c r="M2810">
        <f t="shared" si="174"/>
        <v>2628.1375000000003</v>
      </c>
      <c r="N2810">
        <f t="shared" si="175"/>
        <v>0</v>
      </c>
    </row>
    <row r="2811" spans="1:14" x14ac:dyDescent="0.25">
      <c r="A2811">
        <v>13086530</v>
      </c>
      <c r="B2811" t="s">
        <v>28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72"/>
        <v>9</v>
      </c>
      <c r="L2811">
        <f t="shared" si="173"/>
        <v>4</v>
      </c>
      <c r="M2811">
        <f t="shared" si="174"/>
        <v>2590.451</v>
      </c>
      <c r="N2811">
        <f t="shared" si="175"/>
        <v>0</v>
      </c>
    </row>
    <row r="2812" spans="1:14" x14ac:dyDescent="0.25">
      <c r="A2812">
        <v>13086530</v>
      </c>
      <c r="B2812" t="s">
        <v>28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72"/>
        <v>9</v>
      </c>
      <c r="L2812">
        <f t="shared" si="173"/>
        <v>5</v>
      </c>
      <c r="M2812">
        <f t="shared" si="174"/>
        <v>2588.4675000000002</v>
      </c>
      <c r="N2812">
        <f t="shared" si="175"/>
        <v>0</v>
      </c>
    </row>
    <row r="2813" spans="1:14" x14ac:dyDescent="0.25">
      <c r="A2813">
        <v>13086530</v>
      </c>
      <c r="B2813" t="s">
        <v>28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72"/>
        <v>9</v>
      </c>
      <c r="L2813">
        <f t="shared" si="173"/>
        <v>6</v>
      </c>
      <c r="M2813">
        <f t="shared" si="174"/>
        <v>2594.4180000000001</v>
      </c>
      <c r="N2813">
        <f t="shared" si="175"/>
        <v>0</v>
      </c>
    </row>
    <row r="2814" spans="1:14" x14ac:dyDescent="0.25">
      <c r="A2814">
        <v>13086530</v>
      </c>
      <c r="B2814" t="s">
        <v>28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72"/>
        <v>9</v>
      </c>
      <c r="L2814">
        <f t="shared" si="173"/>
        <v>7</v>
      </c>
      <c r="M2814">
        <f t="shared" si="174"/>
        <v>2519.0450000000001</v>
      </c>
      <c r="N2814">
        <f t="shared" si="175"/>
        <v>0</v>
      </c>
    </row>
    <row r="2815" spans="1:14" x14ac:dyDescent="0.25">
      <c r="A2815">
        <v>13086530</v>
      </c>
      <c r="B2815" t="s">
        <v>28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72"/>
        <v>9</v>
      </c>
      <c r="L2815">
        <f t="shared" si="173"/>
        <v>8</v>
      </c>
      <c r="M2815">
        <f t="shared" si="174"/>
        <v>2477.3915000000002</v>
      </c>
      <c r="N2815">
        <f t="shared" si="175"/>
        <v>0</v>
      </c>
    </row>
    <row r="2816" spans="1:14" x14ac:dyDescent="0.25">
      <c r="A2816">
        <v>13086530</v>
      </c>
      <c r="B2816" t="s">
        <v>28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72"/>
        <v>9</v>
      </c>
      <c r="L2816">
        <f t="shared" si="173"/>
        <v>9</v>
      </c>
      <c r="M2816">
        <f t="shared" si="174"/>
        <v>2475.4079999999999</v>
      </c>
      <c r="N2816">
        <f t="shared" si="175"/>
        <v>0</v>
      </c>
    </row>
    <row r="2817" spans="1:14" x14ac:dyDescent="0.25">
      <c r="A2817">
        <v>13086530</v>
      </c>
      <c r="B2817" t="s">
        <v>28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72"/>
        <v>9</v>
      </c>
      <c r="L2817">
        <f t="shared" si="173"/>
        <v>10</v>
      </c>
      <c r="M2817">
        <f t="shared" si="174"/>
        <v>2487.3090000000002</v>
      </c>
      <c r="N2817">
        <f t="shared" si="175"/>
        <v>0</v>
      </c>
    </row>
    <row r="2818" spans="1:14" x14ac:dyDescent="0.25">
      <c r="A2818">
        <v>13086530</v>
      </c>
      <c r="B2818" t="s">
        <v>28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72"/>
        <v>9</v>
      </c>
      <c r="L2818">
        <f t="shared" si="173"/>
        <v>11</v>
      </c>
      <c r="M2818">
        <f t="shared" si="174"/>
        <v>2489.2925</v>
      </c>
      <c r="N2818">
        <f t="shared" si="175"/>
        <v>0</v>
      </c>
    </row>
    <row r="2819" spans="1:14" x14ac:dyDescent="0.25">
      <c r="A2819">
        <v>13086530</v>
      </c>
      <c r="B2819" t="s">
        <v>28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76">MONTH(C2819)</f>
        <v>9</v>
      </c>
      <c r="L2819">
        <f t="shared" ref="L2819:L2882" si="177">DAY(C2819)</f>
        <v>12</v>
      </c>
      <c r="M2819">
        <f t="shared" ref="M2819:M2882" si="178">F2819*1.9835</f>
        <v>2485.3254999999999</v>
      </c>
      <c r="N2819">
        <f t="shared" ref="N2819:N2882" si="179">(D2819-F2819)*1.9835</f>
        <v>0</v>
      </c>
    </row>
    <row r="2820" spans="1:14" x14ac:dyDescent="0.25">
      <c r="A2820">
        <v>13086530</v>
      </c>
      <c r="B2820" t="s">
        <v>28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76"/>
        <v>9</v>
      </c>
      <c r="L2820">
        <f t="shared" si="177"/>
        <v>13</v>
      </c>
      <c r="M2820">
        <f t="shared" si="178"/>
        <v>2400.0349999999999</v>
      </c>
      <c r="N2820">
        <f t="shared" si="179"/>
        <v>0</v>
      </c>
    </row>
    <row r="2821" spans="1:14" x14ac:dyDescent="0.25">
      <c r="A2821">
        <v>13086530</v>
      </c>
      <c r="B2821" t="s">
        <v>28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76"/>
        <v>9</v>
      </c>
      <c r="L2821">
        <f t="shared" si="177"/>
        <v>14</v>
      </c>
      <c r="M2821">
        <f t="shared" si="178"/>
        <v>2366.3155000000002</v>
      </c>
      <c r="N2821">
        <f t="shared" si="179"/>
        <v>0</v>
      </c>
    </row>
    <row r="2822" spans="1:14" x14ac:dyDescent="0.25">
      <c r="A2822">
        <v>13086530</v>
      </c>
      <c r="B2822" t="s">
        <v>28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76"/>
        <v>9</v>
      </c>
      <c r="L2822">
        <f t="shared" si="177"/>
        <v>15</v>
      </c>
      <c r="M2822">
        <f t="shared" si="178"/>
        <v>2370.2825000000003</v>
      </c>
      <c r="N2822">
        <f t="shared" si="179"/>
        <v>0</v>
      </c>
    </row>
    <row r="2823" spans="1:14" x14ac:dyDescent="0.25">
      <c r="A2823">
        <v>13086530</v>
      </c>
      <c r="B2823" t="s">
        <v>28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76"/>
        <v>9</v>
      </c>
      <c r="L2823">
        <f t="shared" si="177"/>
        <v>16</v>
      </c>
      <c r="M2823">
        <f t="shared" si="178"/>
        <v>2370.2825000000003</v>
      </c>
      <c r="N2823">
        <f t="shared" si="179"/>
        <v>0</v>
      </c>
    </row>
    <row r="2824" spans="1:14" x14ac:dyDescent="0.25">
      <c r="A2824">
        <v>13086530</v>
      </c>
      <c r="B2824" t="s">
        <v>28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76"/>
        <v>9</v>
      </c>
      <c r="L2824">
        <f t="shared" si="177"/>
        <v>17</v>
      </c>
      <c r="M2824">
        <f t="shared" si="178"/>
        <v>2370.2825000000003</v>
      </c>
      <c r="N2824">
        <f t="shared" si="179"/>
        <v>0</v>
      </c>
    </row>
    <row r="2825" spans="1:14" x14ac:dyDescent="0.25">
      <c r="A2825">
        <v>13086530</v>
      </c>
      <c r="B2825" t="s">
        <v>28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76"/>
        <v>9</v>
      </c>
      <c r="L2825">
        <f t="shared" si="177"/>
        <v>18</v>
      </c>
      <c r="M2825">
        <f t="shared" si="178"/>
        <v>2376.2330000000002</v>
      </c>
      <c r="N2825">
        <f t="shared" si="179"/>
        <v>0</v>
      </c>
    </row>
    <row r="2826" spans="1:14" x14ac:dyDescent="0.25">
      <c r="A2826">
        <v>13086530</v>
      </c>
      <c r="B2826" t="s">
        <v>28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76"/>
        <v>9</v>
      </c>
      <c r="L2826">
        <f t="shared" si="177"/>
        <v>19</v>
      </c>
      <c r="M2826">
        <f t="shared" si="178"/>
        <v>2376.2330000000002</v>
      </c>
      <c r="N2826">
        <f t="shared" si="179"/>
        <v>0</v>
      </c>
    </row>
    <row r="2827" spans="1:14" x14ac:dyDescent="0.25">
      <c r="A2827">
        <v>13086530</v>
      </c>
      <c r="B2827" t="s">
        <v>28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76"/>
        <v>9</v>
      </c>
      <c r="L2827">
        <f t="shared" si="177"/>
        <v>20</v>
      </c>
      <c r="M2827">
        <f t="shared" si="178"/>
        <v>2376.2330000000002</v>
      </c>
      <c r="N2827">
        <f t="shared" si="179"/>
        <v>0</v>
      </c>
    </row>
    <row r="2828" spans="1:14" x14ac:dyDescent="0.25">
      <c r="A2828">
        <v>13086530</v>
      </c>
      <c r="B2828" t="s">
        <v>28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76"/>
        <v>9</v>
      </c>
      <c r="L2828">
        <f t="shared" si="177"/>
        <v>21</v>
      </c>
      <c r="M2828">
        <f t="shared" si="178"/>
        <v>2382.1835000000001</v>
      </c>
      <c r="N2828">
        <f t="shared" si="179"/>
        <v>0</v>
      </c>
    </row>
    <row r="2829" spans="1:14" x14ac:dyDescent="0.25">
      <c r="A2829">
        <v>13086530</v>
      </c>
      <c r="B2829" t="s">
        <v>28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76"/>
        <v>9</v>
      </c>
      <c r="L2829">
        <f t="shared" si="177"/>
        <v>22</v>
      </c>
      <c r="M2829">
        <f t="shared" si="178"/>
        <v>2382.1835000000001</v>
      </c>
      <c r="N2829">
        <f t="shared" si="179"/>
        <v>0</v>
      </c>
    </row>
    <row r="2830" spans="1:14" x14ac:dyDescent="0.25">
      <c r="A2830">
        <v>13086530</v>
      </c>
      <c r="B2830" t="s">
        <v>28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76"/>
        <v>9</v>
      </c>
      <c r="L2830">
        <f t="shared" si="177"/>
        <v>23</v>
      </c>
      <c r="M2830">
        <f t="shared" si="178"/>
        <v>2386.1505000000002</v>
      </c>
      <c r="N2830">
        <f t="shared" si="179"/>
        <v>0</v>
      </c>
    </row>
    <row r="2831" spans="1:14" x14ac:dyDescent="0.25">
      <c r="A2831">
        <v>13086530</v>
      </c>
      <c r="B2831" t="s">
        <v>28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76"/>
        <v>9</v>
      </c>
      <c r="L2831">
        <f t="shared" si="177"/>
        <v>24</v>
      </c>
      <c r="M2831">
        <f t="shared" si="178"/>
        <v>2386.1505000000002</v>
      </c>
      <c r="N2831">
        <f t="shared" si="179"/>
        <v>0</v>
      </c>
    </row>
    <row r="2832" spans="1:14" x14ac:dyDescent="0.25">
      <c r="A2832">
        <v>13086530</v>
      </c>
      <c r="B2832" t="s">
        <v>28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76"/>
        <v>9</v>
      </c>
      <c r="L2832">
        <f t="shared" si="177"/>
        <v>25</v>
      </c>
      <c r="M2832">
        <f t="shared" si="178"/>
        <v>2386.1505000000002</v>
      </c>
      <c r="N2832">
        <f t="shared" si="179"/>
        <v>0</v>
      </c>
    </row>
    <row r="2833" spans="1:14" x14ac:dyDescent="0.25">
      <c r="A2833">
        <v>13086530</v>
      </c>
      <c r="B2833" t="s">
        <v>28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76"/>
        <v>9</v>
      </c>
      <c r="L2833">
        <f t="shared" si="177"/>
        <v>26</v>
      </c>
      <c r="M2833">
        <f t="shared" si="178"/>
        <v>2392.1010000000001</v>
      </c>
      <c r="N2833">
        <f t="shared" si="179"/>
        <v>0</v>
      </c>
    </row>
    <row r="2834" spans="1:14" x14ac:dyDescent="0.25">
      <c r="A2834">
        <v>13086530</v>
      </c>
      <c r="B2834" t="s">
        <v>28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76"/>
        <v>9</v>
      </c>
      <c r="L2834">
        <f t="shared" si="177"/>
        <v>27</v>
      </c>
      <c r="M2834">
        <f t="shared" si="178"/>
        <v>2396.0680000000002</v>
      </c>
      <c r="N2834">
        <f t="shared" si="179"/>
        <v>0</v>
      </c>
    </row>
    <row r="2835" spans="1:14" x14ac:dyDescent="0.25">
      <c r="A2835">
        <v>13086530</v>
      </c>
      <c r="B2835" t="s">
        <v>28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76"/>
        <v>9</v>
      </c>
      <c r="L2835">
        <f t="shared" si="177"/>
        <v>28</v>
      </c>
      <c r="M2835">
        <f t="shared" si="178"/>
        <v>2392.1010000000001</v>
      </c>
      <c r="N2835">
        <f t="shared" si="179"/>
        <v>0</v>
      </c>
    </row>
    <row r="2836" spans="1:14" x14ac:dyDescent="0.25">
      <c r="A2836">
        <v>13086530</v>
      </c>
      <c r="B2836" t="s">
        <v>28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76"/>
        <v>9</v>
      </c>
      <c r="L2836">
        <f t="shared" si="177"/>
        <v>29</v>
      </c>
      <c r="M2836">
        <f t="shared" si="178"/>
        <v>2402.0185000000001</v>
      </c>
      <c r="N2836">
        <f t="shared" si="179"/>
        <v>0</v>
      </c>
    </row>
    <row r="2837" spans="1:14" x14ac:dyDescent="0.25">
      <c r="A2837">
        <v>13086530</v>
      </c>
      <c r="B2837" t="s">
        <v>28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76"/>
        <v>9</v>
      </c>
      <c r="L2837">
        <f t="shared" si="177"/>
        <v>30</v>
      </c>
      <c r="M2837">
        <f t="shared" si="178"/>
        <v>2294.9095000000002</v>
      </c>
      <c r="N2837">
        <f t="shared" si="179"/>
        <v>0</v>
      </c>
    </row>
    <row r="2838" spans="1:14" x14ac:dyDescent="0.25">
      <c r="A2838">
        <v>13086530</v>
      </c>
      <c r="B2838" t="s">
        <v>28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76"/>
        <v>10</v>
      </c>
      <c r="L2838">
        <f t="shared" si="177"/>
        <v>1</v>
      </c>
      <c r="M2838">
        <f t="shared" si="178"/>
        <v>2247.3054999999999</v>
      </c>
      <c r="N2838">
        <f t="shared" si="179"/>
        <v>0</v>
      </c>
    </row>
    <row r="2839" spans="1:14" x14ac:dyDescent="0.25">
      <c r="A2839">
        <v>13086530</v>
      </c>
      <c r="B2839" t="s">
        <v>28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76"/>
        <v>10</v>
      </c>
      <c r="L2839">
        <f t="shared" si="177"/>
        <v>2</v>
      </c>
      <c r="M2839">
        <f t="shared" si="178"/>
        <v>2253.2559999999999</v>
      </c>
      <c r="N2839">
        <f t="shared" si="179"/>
        <v>0</v>
      </c>
    </row>
    <row r="2840" spans="1:14" x14ac:dyDescent="0.25">
      <c r="A2840">
        <v>13086530</v>
      </c>
      <c r="B2840" t="s">
        <v>28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76"/>
        <v>10</v>
      </c>
      <c r="L2840">
        <f t="shared" si="177"/>
        <v>3</v>
      </c>
      <c r="M2840">
        <f t="shared" si="178"/>
        <v>2253.2559999999999</v>
      </c>
      <c r="N2840">
        <f t="shared" si="179"/>
        <v>0</v>
      </c>
    </row>
    <row r="2841" spans="1:14" x14ac:dyDescent="0.25">
      <c r="A2841">
        <v>13086530</v>
      </c>
      <c r="B2841" t="s">
        <v>28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76"/>
        <v>10</v>
      </c>
      <c r="L2841">
        <f t="shared" si="177"/>
        <v>4</v>
      </c>
      <c r="M2841">
        <f t="shared" si="178"/>
        <v>2249.2890000000002</v>
      </c>
      <c r="N2841">
        <f t="shared" si="179"/>
        <v>0</v>
      </c>
    </row>
    <row r="2842" spans="1:14" x14ac:dyDescent="0.25">
      <c r="A2842">
        <v>13086530</v>
      </c>
      <c r="B2842" t="s">
        <v>28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76"/>
        <v>10</v>
      </c>
      <c r="L2842">
        <f t="shared" si="177"/>
        <v>5</v>
      </c>
      <c r="M2842">
        <f t="shared" si="178"/>
        <v>2249.2890000000002</v>
      </c>
      <c r="N2842">
        <f t="shared" si="179"/>
        <v>0</v>
      </c>
    </row>
    <row r="2843" spans="1:14" x14ac:dyDescent="0.25">
      <c r="A2843">
        <v>13086530</v>
      </c>
      <c r="B2843" t="s">
        <v>28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76"/>
        <v>10</v>
      </c>
      <c r="L2843">
        <f t="shared" si="177"/>
        <v>6</v>
      </c>
      <c r="M2843">
        <f t="shared" si="178"/>
        <v>2263.1734999999999</v>
      </c>
      <c r="N2843">
        <f t="shared" si="179"/>
        <v>0</v>
      </c>
    </row>
    <row r="2844" spans="1:14" x14ac:dyDescent="0.25">
      <c r="A2844">
        <v>13086530</v>
      </c>
      <c r="B2844" t="s">
        <v>28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76"/>
        <v>10</v>
      </c>
      <c r="L2844">
        <f t="shared" si="177"/>
        <v>7</v>
      </c>
      <c r="M2844">
        <f t="shared" si="178"/>
        <v>2267.1405</v>
      </c>
      <c r="N2844">
        <f t="shared" si="179"/>
        <v>0</v>
      </c>
    </row>
    <row r="2845" spans="1:14" x14ac:dyDescent="0.25">
      <c r="A2845">
        <v>13086530</v>
      </c>
      <c r="B2845" t="s">
        <v>28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76"/>
        <v>10</v>
      </c>
      <c r="L2845">
        <f t="shared" si="177"/>
        <v>8</v>
      </c>
      <c r="M2845">
        <f t="shared" si="178"/>
        <v>2267.1405</v>
      </c>
      <c r="N2845">
        <f t="shared" si="179"/>
        <v>0</v>
      </c>
    </row>
    <row r="2846" spans="1:14" x14ac:dyDescent="0.25">
      <c r="A2846">
        <v>13086530</v>
      </c>
      <c r="B2846" t="s">
        <v>28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76"/>
        <v>10</v>
      </c>
      <c r="L2846">
        <f t="shared" si="177"/>
        <v>9</v>
      </c>
      <c r="M2846">
        <f t="shared" si="178"/>
        <v>2271.1075000000001</v>
      </c>
      <c r="N2846">
        <f t="shared" si="179"/>
        <v>0</v>
      </c>
    </row>
    <row r="2847" spans="1:14" x14ac:dyDescent="0.25">
      <c r="A2847">
        <v>13086530</v>
      </c>
      <c r="B2847" t="s">
        <v>28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76"/>
        <v>10</v>
      </c>
      <c r="L2847">
        <f t="shared" si="177"/>
        <v>10</v>
      </c>
      <c r="M2847">
        <f t="shared" si="178"/>
        <v>2253.2559999999999</v>
      </c>
      <c r="N2847">
        <f t="shared" si="179"/>
        <v>0</v>
      </c>
    </row>
    <row r="2848" spans="1:14" x14ac:dyDescent="0.25">
      <c r="A2848">
        <v>13086530</v>
      </c>
      <c r="B2848" t="s">
        <v>28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76"/>
        <v>10</v>
      </c>
      <c r="L2848">
        <f t="shared" si="177"/>
        <v>11</v>
      </c>
      <c r="M2848">
        <f t="shared" si="178"/>
        <v>1576.8824999999999</v>
      </c>
      <c r="N2848">
        <f t="shared" si="179"/>
        <v>0</v>
      </c>
    </row>
    <row r="2849" spans="1:14" x14ac:dyDescent="0.25">
      <c r="A2849">
        <v>13086530</v>
      </c>
      <c r="B2849" t="s">
        <v>28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76"/>
        <v>10</v>
      </c>
      <c r="L2849">
        <f t="shared" si="177"/>
        <v>12</v>
      </c>
      <c r="M2849">
        <f t="shared" si="178"/>
        <v>1241.671</v>
      </c>
      <c r="N2849">
        <f t="shared" si="179"/>
        <v>0</v>
      </c>
    </row>
    <row r="2850" spans="1:14" x14ac:dyDescent="0.25">
      <c r="A2850">
        <v>13086530</v>
      </c>
      <c r="B2850" t="s">
        <v>28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76"/>
        <v>10</v>
      </c>
      <c r="L2850">
        <f t="shared" si="177"/>
        <v>13</v>
      </c>
      <c r="M2850">
        <f t="shared" si="178"/>
        <v>1531.2619999999999</v>
      </c>
      <c r="N2850">
        <f t="shared" si="179"/>
        <v>0</v>
      </c>
    </row>
    <row r="2851" spans="1:14" x14ac:dyDescent="0.25">
      <c r="A2851">
        <v>13086530</v>
      </c>
      <c r="B2851" t="s">
        <v>28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76"/>
        <v>10</v>
      </c>
      <c r="L2851">
        <f t="shared" si="177"/>
        <v>14</v>
      </c>
      <c r="M2851">
        <f t="shared" si="178"/>
        <v>1616.5525</v>
      </c>
      <c r="N2851">
        <f t="shared" si="179"/>
        <v>0</v>
      </c>
    </row>
    <row r="2852" spans="1:14" x14ac:dyDescent="0.25">
      <c r="A2852">
        <v>13086530</v>
      </c>
      <c r="B2852" t="s">
        <v>28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76"/>
        <v>10</v>
      </c>
      <c r="L2852">
        <f t="shared" si="177"/>
        <v>15</v>
      </c>
      <c r="M2852">
        <f t="shared" si="178"/>
        <v>1588.7835</v>
      </c>
      <c r="N2852">
        <f t="shared" si="179"/>
        <v>0</v>
      </c>
    </row>
    <row r="2853" spans="1:14" x14ac:dyDescent="0.25">
      <c r="A2853">
        <v>13086530</v>
      </c>
      <c r="B2853" t="s">
        <v>28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76"/>
        <v>10</v>
      </c>
      <c r="L2853">
        <f t="shared" si="177"/>
        <v>16</v>
      </c>
      <c r="M2853">
        <f t="shared" si="178"/>
        <v>1584.8165000000001</v>
      </c>
      <c r="N2853">
        <f t="shared" si="179"/>
        <v>0</v>
      </c>
    </row>
    <row r="2854" spans="1:14" x14ac:dyDescent="0.25">
      <c r="A2854">
        <v>13086530</v>
      </c>
      <c r="B2854" t="s">
        <v>28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76"/>
        <v>10</v>
      </c>
      <c r="L2854">
        <f t="shared" si="177"/>
        <v>17</v>
      </c>
      <c r="M2854">
        <f t="shared" si="178"/>
        <v>1568.9485</v>
      </c>
      <c r="N2854">
        <f t="shared" si="179"/>
        <v>0</v>
      </c>
    </row>
    <row r="2855" spans="1:14" x14ac:dyDescent="0.25">
      <c r="A2855">
        <v>13086530</v>
      </c>
      <c r="B2855" t="s">
        <v>28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76"/>
        <v>10</v>
      </c>
      <c r="L2855">
        <f t="shared" si="177"/>
        <v>18</v>
      </c>
      <c r="M2855">
        <f t="shared" si="178"/>
        <v>1537.2125000000001</v>
      </c>
      <c r="N2855">
        <f t="shared" si="179"/>
        <v>0</v>
      </c>
    </row>
    <row r="2856" spans="1:14" x14ac:dyDescent="0.25">
      <c r="A2856">
        <v>13086530</v>
      </c>
      <c r="B2856" t="s">
        <v>28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76"/>
        <v>10</v>
      </c>
      <c r="L2856">
        <f t="shared" si="177"/>
        <v>19</v>
      </c>
      <c r="M2856">
        <f t="shared" si="178"/>
        <v>1517.3775000000001</v>
      </c>
      <c r="N2856">
        <f t="shared" si="179"/>
        <v>0</v>
      </c>
    </row>
    <row r="2857" spans="1:14" x14ac:dyDescent="0.25">
      <c r="A2857">
        <v>13086530</v>
      </c>
      <c r="B2857" t="s">
        <v>28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76"/>
        <v>10</v>
      </c>
      <c r="L2857">
        <f t="shared" si="177"/>
        <v>20</v>
      </c>
      <c r="M2857">
        <f t="shared" si="178"/>
        <v>1503.4929999999999</v>
      </c>
      <c r="N2857">
        <f t="shared" si="179"/>
        <v>0</v>
      </c>
    </row>
    <row r="2858" spans="1:14" x14ac:dyDescent="0.25">
      <c r="A2858">
        <v>13086530</v>
      </c>
      <c r="B2858" t="s">
        <v>28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76"/>
        <v>10</v>
      </c>
      <c r="L2858">
        <f t="shared" si="177"/>
        <v>21</v>
      </c>
      <c r="M2858">
        <f t="shared" si="178"/>
        <v>1495.559</v>
      </c>
      <c r="N2858">
        <f t="shared" si="179"/>
        <v>0</v>
      </c>
    </row>
    <row r="2859" spans="1:14" x14ac:dyDescent="0.25">
      <c r="A2859">
        <v>13086530</v>
      </c>
      <c r="B2859" t="s">
        <v>28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76"/>
        <v>10</v>
      </c>
      <c r="L2859">
        <f t="shared" si="177"/>
        <v>22</v>
      </c>
      <c r="M2859">
        <f t="shared" si="178"/>
        <v>1487.625</v>
      </c>
      <c r="N2859">
        <f t="shared" si="179"/>
        <v>0</v>
      </c>
    </row>
    <row r="2860" spans="1:14" x14ac:dyDescent="0.25">
      <c r="A2860">
        <v>13086530</v>
      </c>
      <c r="B2860" t="s">
        <v>28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76"/>
        <v>10</v>
      </c>
      <c r="L2860">
        <f t="shared" si="177"/>
        <v>23</v>
      </c>
      <c r="M2860">
        <f t="shared" si="178"/>
        <v>1479.691</v>
      </c>
      <c r="N2860">
        <f t="shared" si="179"/>
        <v>0</v>
      </c>
    </row>
    <row r="2861" spans="1:14" x14ac:dyDescent="0.25">
      <c r="A2861">
        <v>13086530</v>
      </c>
      <c r="B2861" t="s">
        <v>28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76"/>
        <v>10</v>
      </c>
      <c r="L2861">
        <f t="shared" si="177"/>
        <v>24</v>
      </c>
      <c r="M2861">
        <f t="shared" si="178"/>
        <v>1483.6580000000001</v>
      </c>
      <c r="N2861">
        <f t="shared" si="179"/>
        <v>0</v>
      </c>
    </row>
    <row r="2862" spans="1:14" x14ac:dyDescent="0.25">
      <c r="A2862">
        <v>13086530</v>
      </c>
      <c r="B2862" t="s">
        <v>28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76"/>
        <v>10</v>
      </c>
      <c r="L2862">
        <f t="shared" si="177"/>
        <v>25</v>
      </c>
      <c r="M2862">
        <f t="shared" si="178"/>
        <v>1483.6580000000001</v>
      </c>
      <c r="N2862">
        <f t="shared" si="179"/>
        <v>0</v>
      </c>
    </row>
    <row r="2863" spans="1:14" x14ac:dyDescent="0.25">
      <c r="A2863">
        <v>13086530</v>
      </c>
      <c r="B2863" t="s">
        <v>28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76"/>
        <v>10</v>
      </c>
      <c r="L2863">
        <f t="shared" si="177"/>
        <v>26</v>
      </c>
      <c r="M2863">
        <f t="shared" si="178"/>
        <v>1483.6580000000001</v>
      </c>
      <c r="N2863">
        <f t="shared" si="179"/>
        <v>0</v>
      </c>
    </row>
    <row r="2864" spans="1:14" x14ac:dyDescent="0.25">
      <c r="A2864">
        <v>13086530</v>
      </c>
      <c r="B2864" t="s">
        <v>28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76"/>
        <v>10</v>
      </c>
      <c r="L2864">
        <f t="shared" si="177"/>
        <v>27</v>
      </c>
      <c r="M2864">
        <f t="shared" si="178"/>
        <v>1483.6580000000001</v>
      </c>
      <c r="N2864">
        <f t="shared" si="179"/>
        <v>0</v>
      </c>
    </row>
    <row r="2865" spans="1:14" x14ac:dyDescent="0.25">
      <c r="A2865">
        <v>13086530</v>
      </c>
      <c r="B2865" t="s">
        <v>28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76"/>
        <v>10</v>
      </c>
      <c r="L2865">
        <f t="shared" si="177"/>
        <v>28</v>
      </c>
      <c r="M2865">
        <f t="shared" si="178"/>
        <v>1483.6580000000001</v>
      </c>
      <c r="N2865">
        <f t="shared" si="179"/>
        <v>0</v>
      </c>
    </row>
    <row r="2866" spans="1:14" x14ac:dyDescent="0.25">
      <c r="A2866">
        <v>13086530</v>
      </c>
      <c r="B2866" t="s">
        <v>28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76"/>
        <v>10</v>
      </c>
      <c r="L2866">
        <f t="shared" si="177"/>
        <v>29</v>
      </c>
      <c r="M2866">
        <f t="shared" si="178"/>
        <v>1479.691</v>
      </c>
      <c r="N2866">
        <f t="shared" si="179"/>
        <v>0</v>
      </c>
    </row>
    <row r="2867" spans="1:14" x14ac:dyDescent="0.25">
      <c r="A2867">
        <v>13086530</v>
      </c>
      <c r="B2867" t="s">
        <v>28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76"/>
        <v>10</v>
      </c>
      <c r="L2867">
        <f t="shared" si="177"/>
        <v>30</v>
      </c>
      <c r="M2867">
        <f t="shared" si="178"/>
        <v>0</v>
      </c>
      <c r="N2867">
        <f t="shared" si="179"/>
        <v>0</v>
      </c>
    </row>
    <row r="2868" spans="1:14" x14ac:dyDescent="0.25">
      <c r="A2868">
        <v>13086530</v>
      </c>
      <c r="B2868" t="s">
        <v>28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76"/>
        <v>10</v>
      </c>
      <c r="L2868">
        <f t="shared" si="177"/>
        <v>31</v>
      </c>
      <c r="M2868">
        <f t="shared" si="178"/>
        <v>0</v>
      </c>
      <c r="N2868">
        <f t="shared" si="179"/>
        <v>0</v>
      </c>
    </row>
    <row r="2869" spans="1:14" x14ac:dyDescent="0.25">
      <c r="A2869">
        <v>13086530</v>
      </c>
      <c r="B2869" t="s">
        <v>28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76"/>
        <v>4</v>
      </c>
      <c r="L2869">
        <f t="shared" si="177"/>
        <v>10</v>
      </c>
      <c r="M2869">
        <f t="shared" si="178"/>
        <v>0</v>
      </c>
      <c r="N2869">
        <f t="shared" si="179"/>
        <v>557.36350000000004</v>
      </c>
    </row>
    <row r="2870" spans="1:14" x14ac:dyDescent="0.25">
      <c r="A2870">
        <v>13086530</v>
      </c>
      <c r="B2870" t="s">
        <v>28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76"/>
        <v>4</v>
      </c>
      <c r="L2870">
        <f t="shared" si="177"/>
        <v>11</v>
      </c>
      <c r="M2870">
        <f t="shared" si="178"/>
        <v>0</v>
      </c>
      <c r="N2870">
        <f t="shared" si="179"/>
        <v>960.01400000000001</v>
      </c>
    </row>
    <row r="2871" spans="1:14" x14ac:dyDescent="0.25">
      <c r="A2871">
        <v>13086530</v>
      </c>
      <c r="B2871" t="s">
        <v>28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76"/>
        <v>4</v>
      </c>
      <c r="L2871">
        <f t="shared" si="177"/>
        <v>12</v>
      </c>
      <c r="M2871">
        <f t="shared" si="178"/>
        <v>0</v>
      </c>
      <c r="N2871">
        <f t="shared" si="179"/>
        <v>1467.79</v>
      </c>
    </row>
    <row r="2872" spans="1:14" x14ac:dyDescent="0.25">
      <c r="A2872">
        <v>13086530</v>
      </c>
      <c r="B2872" t="s">
        <v>28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76"/>
        <v>4</v>
      </c>
      <c r="L2872">
        <f t="shared" si="177"/>
        <v>13</v>
      </c>
      <c r="M2872">
        <f t="shared" si="178"/>
        <v>0</v>
      </c>
      <c r="N2872">
        <f t="shared" si="179"/>
        <v>1699.8595</v>
      </c>
    </row>
    <row r="2873" spans="1:14" x14ac:dyDescent="0.25">
      <c r="A2873">
        <v>13086530</v>
      </c>
      <c r="B2873" t="s">
        <v>28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76"/>
        <v>4</v>
      </c>
      <c r="L2873">
        <f t="shared" si="177"/>
        <v>14</v>
      </c>
      <c r="M2873">
        <f t="shared" si="178"/>
        <v>0</v>
      </c>
      <c r="N2873">
        <f t="shared" si="179"/>
        <v>1699.8595</v>
      </c>
    </row>
    <row r="2874" spans="1:14" x14ac:dyDescent="0.25">
      <c r="A2874">
        <v>13086530</v>
      </c>
      <c r="B2874" t="s">
        <v>28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76"/>
        <v>4</v>
      </c>
      <c r="L2874">
        <f t="shared" si="177"/>
        <v>15</v>
      </c>
      <c r="M2874">
        <f t="shared" si="178"/>
        <v>0</v>
      </c>
      <c r="N2874">
        <f t="shared" si="179"/>
        <v>1703.8265000000001</v>
      </c>
    </row>
    <row r="2875" spans="1:14" x14ac:dyDescent="0.25">
      <c r="A2875">
        <v>13086530</v>
      </c>
      <c r="B2875" t="s">
        <v>28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76"/>
        <v>4</v>
      </c>
      <c r="L2875">
        <f t="shared" si="177"/>
        <v>16</v>
      </c>
      <c r="M2875">
        <f t="shared" si="178"/>
        <v>0</v>
      </c>
      <c r="N2875">
        <f t="shared" si="179"/>
        <v>1699.8595</v>
      </c>
    </row>
    <row r="2876" spans="1:14" x14ac:dyDescent="0.25">
      <c r="A2876">
        <v>13086530</v>
      </c>
      <c r="B2876" t="s">
        <v>28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76"/>
        <v>4</v>
      </c>
      <c r="L2876">
        <f t="shared" si="177"/>
        <v>17</v>
      </c>
      <c r="M2876">
        <f t="shared" si="178"/>
        <v>0</v>
      </c>
      <c r="N2876">
        <f t="shared" si="179"/>
        <v>1981.5165</v>
      </c>
    </row>
    <row r="2877" spans="1:14" x14ac:dyDescent="0.25">
      <c r="A2877">
        <v>13086530</v>
      </c>
      <c r="B2877" t="s">
        <v>28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76"/>
        <v>4</v>
      </c>
      <c r="L2877">
        <f t="shared" si="177"/>
        <v>18</v>
      </c>
      <c r="M2877">
        <f t="shared" si="178"/>
        <v>0</v>
      </c>
      <c r="N2877">
        <f t="shared" si="179"/>
        <v>2128.2955000000002</v>
      </c>
    </row>
    <row r="2878" spans="1:14" x14ac:dyDescent="0.25">
      <c r="A2878">
        <v>13086530</v>
      </c>
      <c r="B2878" t="s">
        <v>28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76"/>
        <v>4</v>
      </c>
      <c r="L2878">
        <f t="shared" si="177"/>
        <v>19</v>
      </c>
      <c r="M2878">
        <f t="shared" si="178"/>
        <v>0</v>
      </c>
      <c r="N2878">
        <f t="shared" si="179"/>
        <v>2142.1799999999998</v>
      </c>
    </row>
    <row r="2879" spans="1:14" x14ac:dyDescent="0.25">
      <c r="A2879">
        <v>13086530</v>
      </c>
      <c r="B2879" t="s">
        <v>28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76"/>
        <v>4</v>
      </c>
      <c r="L2879">
        <f t="shared" si="177"/>
        <v>20</v>
      </c>
      <c r="M2879">
        <f t="shared" si="178"/>
        <v>0</v>
      </c>
      <c r="N2879">
        <f t="shared" si="179"/>
        <v>2146.1469999999999</v>
      </c>
    </row>
    <row r="2880" spans="1:14" x14ac:dyDescent="0.25">
      <c r="A2880">
        <v>13086530</v>
      </c>
      <c r="B2880" t="s">
        <v>28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76"/>
        <v>4</v>
      </c>
      <c r="L2880">
        <f t="shared" si="177"/>
        <v>21</v>
      </c>
      <c r="M2880">
        <f t="shared" si="178"/>
        <v>0</v>
      </c>
      <c r="N2880">
        <f t="shared" si="179"/>
        <v>2146.1469999999999</v>
      </c>
    </row>
    <row r="2881" spans="1:14" x14ac:dyDescent="0.25">
      <c r="A2881">
        <v>13086530</v>
      </c>
      <c r="B2881" t="s">
        <v>28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76"/>
        <v>4</v>
      </c>
      <c r="L2881">
        <f t="shared" si="177"/>
        <v>22</v>
      </c>
      <c r="M2881">
        <f t="shared" si="178"/>
        <v>0</v>
      </c>
      <c r="N2881">
        <f t="shared" si="179"/>
        <v>2146.1469999999999</v>
      </c>
    </row>
    <row r="2882" spans="1:14" x14ac:dyDescent="0.25">
      <c r="A2882">
        <v>13086530</v>
      </c>
      <c r="B2882" t="s">
        <v>28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76"/>
        <v>4</v>
      </c>
      <c r="L2882">
        <f t="shared" si="177"/>
        <v>23</v>
      </c>
      <c r="M2882">
        <f t="shared" si="178"/>
        <v>0</v>
      </c>
      <c r="N2882">
        <f t="shared" si="179"/>
        <v>2150.114</v>
      </c>
    </row>
    <row r="2883" spans="1:14" x14ac:dyDescent="0.25">
      <c r="A2883">
        <v>13086530</v>
      </c>
      <c r="B2883" t="s">
        <v>28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80">MONTH(C2883)</f>
        <v>4</v>
      </c>
      <c r="L2883">
        <f t="shared" ref="L2883:L2946" si="181">DAY(C2883)</f>
        <v>24</v>
      </c>
      <c r="M2883">
        <f t="shared" ref="M2883:M2946" si="182">F2883*1.9835</f>
        <v>0</v>
      </c>
      <c r="N2883">
        <f t="shared" ref="N2883:N2946" si="183">(D2883-F2883)*1.9835</f>
        <v>2150.114</v>
      </c>
    </row>
    <row r="2884" spans="1:14" x14ac:dyDescent="0.25">
      <c r="A2884">
        <v>13086530</v>
      </c>
      <c r="B2884" t="s">
        <v>28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80"/>
        <v>4</v>
      </c>
      <c r="L2884">
        <f t="shared" si="181"/>
        <v>25</v>
      </c>
      <c r="M2884">
        <f t="shared" si="182"/>
        <v>0</v>
      </c>
      <c r="N2884">
        <f t="shared" si="183"/>
        <v>2211.6025</v>
      </c>
    </row>
    <row r="2885" spans="1:14" x14ac:dyDescent="0.25">
      <c r="A2885">
        <v>13086530</v>
      </c>
      <c r="B2885" t="s">
        <v>28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80"/>
        <v>4</v>
      </c>
      <c r="L2885">
        <f t="shared" si="181"/>
        <v>26</v>
      </c>
      <c r="M2885">
        <f t="shared" si="182"/>
        <v>0</v>
      </c>
      <c r="N2885">
        <f t="shared" si="183"/>
        <v>2281.0250000000001</v>
      </c>
    </row>
    <row r="2886" spans="1:14" x14ac:dyDescent="0.25">
      <c r="A2886">
        <v>13086530</v>
      </c>
      <c r="B2886" t="s">
        <v>28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80"/>
        <v>4</v>
      </c>
      <c r="L2886">
        <f t="shared" si="181"/>
        <v>27</v>
      </c>
      <c r="M2886">
        <f t="shared" si="182"/>
        <v>0</v>
      </c>
      <c r="N2886">
        <f t="shared" si="183"/>
        <v>2271.1075000000001</v>
      </c>
    </row>
    <row r="2887" spans="1:14" x14ac:dyDescent="0.25">
      <c r="A2887">
        <v>13086530</v>
      </c>
      <c r="B2887" t="s">
        <v>28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80"/>
        <v>4</v>
      </c>
      <c r="L2887">
        <f t="shared" si="181"/>
        <v>28</v>
      </c>
      <c r="M2887">
        <f t="shared" si="182"/>
        <v>0</v>
      </c>
      <c r="N2887">
        <f t="shared" si="183"/>
        <v>2267.1405</v>
      </c>
    </row>
    <row r="2888" spans="1:14" x14ac:dyDescent="0.25">
      <c r="A2888">
        <v>13086530</v>
      </c>
      <c r="B2888" t="s">
        <v>28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80"/>
        <v>4</v>
      </c>
      <c r="L2888">
        <f t="shared" si="181"/>
        <v>29</v>
      </c>
      <c r="M2888">
        <f t="shared" si="182"/>
        <v>0</v>
      </c>
      <c r="N2888">
        <f t="shared" si="183"/>
        <v>2271.1075000000001</v>
      </c>
    </row>
    <row r="2889" spans="1:14" x14ac:dyDescent="0.25">
      <c r="A2889">
        <v>13086530</v>
      </c>
      <c r="B2889" t="s">
        <v>28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80"/>
        <v>4</v>
      </c>
      <c r="L2889">
        <f t="shared" si="181"/>
        <v>30</v>
      </c>
      <c r="M2889">
        <f t="shared" si="182"/>
        <v>0</v>
      </c>
      <c r="N2889">
        <f t="shared" si="183"/>
        <v>2267.1405</v>
      </c>
    </row>
    <row r="2890" spans="1:14" x14ac:dyDescent="0.25">
      <c r="A2890">
        <v>13086530</v>
      </c>
      <c r="B2890" t="s">
        <v>28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80"/>
        <v>5</v>
      </c>
      <c r="L2890">
        <f t="shared" si="181"/>
        <v>1</v>
      </c>
      <c r="M2890">
        <f t="shared" si="182"/>
        <v>0</v>
      </c>
      <c r="N2890">
        <f t="shared" si="183"/>
        <v>2267.1405</v>
      </c>
    </row>
    <row r="2891" spans="1:14" x14ac:dyDescent="0.25">
      <c r="A2891">
        <v>13086530</v>
      </c>
      <c r="B2891" t="s">
        <v>28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80"/>
        <v>5</v>
      </c>
      <c r="L2891">
        <f t="shared" si="181"/>
        <v>2</v>
      </c>
      <c r="M2891">
        <f t="shared" si="182"/>
        <v>0</v>
      </c>
      <c r="N2891">
        <f t="shared" si="183"/>
        <v>2271.1075000000001</v>
      </c>
    </row>
    <row r="2892" spans="1:14" x14ac:dyDescent="0.25">
      <c r="A2892">
        <v>13086530</v>
      </c>
      <c r="B2892" t="s">
        <v>28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80"/>
        <v>5</v>
      </c>
      <c r="L2892">
        <f t="shared" si="181"/>
        <v>3</v>
      </c>
      <c r="M2892">
        <f t="shared" si="182"/>
        <v>0</v>
      </c>
      <c r="N2892">
        <f t="shared" si="183"/>
        <v>2475.4079999999999</v>
      </c>
    </row>
    <row r="2893" spans="1:14" x14ac:dyDescent="0.25">
      <c r="A2893">
        <v>13086530</v>
      </c>
      <c r="B2893" t="s">
        <v>28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80"/>
        <v>5</v>
      </c>
      <c r="L2893">
        <f t="shared" si="181"/>
        <v>4</v>
      </c>
      <c r="M2893">
        <f t="shared" si="182"/>
        <v>0</v>
      </c>
      <c r="N2893">
        <f t="shared" si="183"/>
        <v>2596.4014999999999</v>
      </c>
    </row>
    <row r="2894" spans="1:14" x14ac:dyDescent="0.25">
      <c r="A2894">
        <v>13086530</v>
      </c>
      <c r="B2894" t="s">
        <v>28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80"/>
        <v>5</v>
      </c>
      <c r="L2894">
        <f t="shared" si="181"/>
        <v>5</v>
      </c>
      <c r="M2894">
        <f t="shared" si="182"/>
        <v>0</v>
      </c>
      <c r="N2894">
        <f t="shared" si="183"/>
        <v>2719.3785000000003</v>
      </c>
    </row>
    <row r="2895" spans="1:14" x14ac:dyDescent="0.25">
      <c r="A2895">
        <v>13086530</v>
      </c>
      <c r="B2895" t="s">
        <v>28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80"/>
        <v>5</v>
      </c>
      <c r="L2895">
        <f t="shared" si="181"/>
        <v>6</v>
      </c>
      <c r="M2895">
        <f t="shared" si="182"/>
        <v>0</v>
      </c>
      <c r="N2895">
        <f t="shared" si="183"/>
        <v>2786.8175000000001</v>
      </c>
    </row>
    <row r="2896" spans="1:14" x14ac:dyDescent="0.25">
      <c r="A2896">
        <v>13086530</v>
      </c>
      <c r="B2896" t="s">
        <v>28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80"/>
        <v>5</v>
      </c>
      <c r="L2896">
        <f t="shared" si="181"/>
        <v>7</v>
      </c>
      <c r="M2896">
        <f t="shared" si="182"/>
        <v>0</v>
      </c>
      <c r="N2896">
        <f t="shared" si="183"/>
        <v>2804.6689999999999</v>
      </c>
    </row>
    <row r="2897" spans="1:14" x14ac:dyDescent="0.25">
      <c r="A2897">
        <v>13086530</v>
      </c>
      <c r="B2897" t="s">
        <v>28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80"/>
        <v>5</v>
      </c>
      <c r="L2897">
        <f t="shared" si="181"/>
        <v>8</v>
      </c>
      <c r="M2897">
        <f t="shared" si="182"/>
        <v>0</v>
      </c>
      <c r="N2897">
        <f t="shared" si="183"/>
        <v>2798.7184999999999</v>
      </c>
    </row>
    <row r="2898" spans="1:14" x14ac:dyDescent="0.25">
      <c r="A2898">
        <v>13086530</v>
      </c>
      <c r="B2898" t="s">
        <v>28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80"/>
        <v>5</v>
      </c>
      <c r="L2898">
        <f t="shared" si="181"/>
        <v>9</v>
      </c>
      <c r="M2898">
        <f t="shared" si="182"/>
        <v>0</v>
      </c>
      <c r="N2898">
        <f t="shared" si="183"/>
        <v>2757.0650000000001</v>
      </c>
    </row>
    <row r="2899" spans="1:14" x14ac:dyDescent="0.25">
      <c r="A2899">
        <v>13086530</v>
      </c>
      <c r="B2899" t="s">
        <v>28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80"/>
        <v>5</v>
      </c>
      <c r="L2899">
        <f t="shared" si="181"/>
        <v>10</v>
      </c>
      <c r="M2899">
        <f t="shared" si="182"/>
        <v>0</v>
      </c>
      <c r="N2899">
        <f t="shared" si="183"/>
        <v>2743.1804999999999</v>
      </c>
    </row>
    <row r="2900" spans="1:14" x14ac:dyDescent="0.25">
      <c r="A2900">
        <v>13086530</v>
      </c>
      <c r="B2900" t="s">
        <v>28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80"/>
        <v>5</v>
      </c>
      <c r="L2900">
        <f t="shared" si="181"/>
        <v>11</v>
      </c>
      <c r="M2900">
        <f t="shared" si="182"/>
        <v>0</v>
      </c>
      <c r="N2900">
        <f t="shared" si="183"/>
        <v>2737.23</v>
      </c>
    </row>
    <row r="2901" spans="1:14" x14ac:dyDescent="0.25">
      <c r="A2901">
        <v>13086530</v>
      </c>
      <c r="B2901" t="s">
        <v>28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80"/>
        <v>5</v>
      </c>
      <c r="L2901">
        <f t="shared" si="181"/>
        <v>12</v>
      </c>
      <c r="M2901">
        <f t="shared" si="182"/>
        <v>0</v>
      </c>
      <c r="N2901">
        <f t="shared" si="183"/>
        <v>2782.8505</v>
      </c>
    </row>
    <row r="2902" spans="1:14" x14ac:dyDescent="0.25">
      <c r="A2902">
        <v>13086530</v>
      </c>
      <c r="B2902" t="s">
        <v>28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80"/>
        <v>5</v>
      </c>
      <c r="L2902">
        <f t="shared" si="181"/>
        <v>13</v>
      </c>
      <c r="M2902">
        <f t="shared" si="182"/>
        <v>0</v>
      </c>
      <c r="N2902">
        <f t="shared" si="183"/>
        <v>2790.7845000000002</v>
      </c>
    </row>
    <row r="2903" spans="1:14" x14ac:dyDescent="0.25">
      <c r="A2903">
        <v>13086530</v>
      </c>
      <c r="B2903" t="s">
        <v>28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80"/>
        <v>5</v>
      </c>
      <c r="L2903">
        <f t="shared" si="181"/>
        <v>14</v>
      </c>
      <c r="M2903">
        <f t="shared" si="182"/>
        <v>0</v>
      </c>
      <c r="N2903">
        <f t="shared" si="183"/>
        <v>2768.9659999999999</v>
      </c>
    </row>
    <row r="2904" spans="1:14" x14ac:dyDescent="0.25">
      <c r="A2904">
        <v>13086530</v>
      </c>
      <c r="B2904" t="s">
        <v>28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80"/>
        <v>5</v>
      </c>
      <c r="L2904">
        <f t="shared" si="181"/>
        <v>15</v>
      </c>
      <c r="M2904">
        <f t="shared" si="182"/>
        <v>0</v>
      </c>
      <c r="N2904">
        <f t="shared" si="183"/>
        <v>2747.1475</v>
      </c>
    </row>
    <row r="2905" spans="1:14" x14ac:dyDescent="0.25">
      <c r="A2905">
        <v>13086530</v>
      </c>
      <c r="B2905" t="s">
        <v>28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80"/>
        <v>5</v>
      </c>
      <c r="L2905">
        <f t="shared" si="181"/>
        <v>16</v>
      </c>
      <c r="M2905">
        <f t="shared" si="182"/>
        <v>0</v>
      </c>
      <c r="N2905">
        <f t="shared" si="183"/>
        <v>2735.2465000000002</v>
      </c>
    </row>
    <row r="2906" spans="1:14" x14ac:dyDescent="0.25">
      <c r="A2906">
        <v>13086530</v>
      </c>
      <c r="B2906" t="s">
        <v>28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80"/>
        <v>5</v>
      </c>
      <c r="L2906">
        <f t="shared" si="181"/>
        <v>17</v>
      </c>
      <c r="M2906">
        <f t="shared" si="182"/>
        <v>0</v>
      </c>
      <c r="N2906">
        <f t="shared" si="183"/>
        <v>2745.1640000000002</v>
      </c>
    </row>
    <row r="2907" spans="1:14" x14ac:dyDescent="0.25">
      <c r="A2907">
        <v>13086530</v>
      </c>
      <c r="B2907" t="s">
        <v>28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80"/>
        <v>5</v>
      </c>
      <c r="L2907">
        <f t="shared" si="181"/>
        <v>18</v>
      </c>
      <c r="M2907">
        <f t="shared" si="182"/>
        <v>2227.4704999999999</v>
      </c>
      <c r="N2907">
        <f t="shared" si="183"/>
        <v>517.69349999999997</v>
      </c>
    </row>
    <row r="2908" spans="1:14" x14ac:dyDescent="0.25">
      <c r="A2908">
        <v>13086530</v>
      </c>
      <c r="B2908" t="s">
        <v>28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80"/>
        <v>5</v>
      </c>
      <c r="L2908">
        <f t="shared" si="181"/>
        <v>19</v>
      </c>
      <c r="M2908">
        <f t="shared" si="182"/>
        <v>2723.3454999999999</v>
      </c>
      <c r="N2908">
        <f t="shared" si="183"/>
        <v>0</v>
      </c>
    </row>
    <row r="2909" spans="1:14" x14ac:dyDescent="0.25">
      <c r="A2909">
        <v>13086530</v>
      </c>
      <c r="B2909" t="s">
        <v>28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80"/>
        <v>5</v>
      </c>
      <c r="L2909">
        <f t="shared" si="181"/>
        <v>20</v>
      </c>
      <c r="M2909">
        <f t="shared" si="182"/>
        <v>2711.4445000000001</v>
      </c>
      <c r="N2909">
        <f t="shared" si="183"/>
        <v>0</v>
      </c>
    </row>
    <row r="2910" spans="1:14" x14ac:dyDescent="0.25">
      <c r="A2910">
        <v>13086530</v>
      </c>
      <c r="B2910" t="s">
        <v>28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80"/>
        <v>5</v>
      </c>
      <c r="L2910">
        <f t="shared" si="181"/>
        <v>21</v>
      </c>
      <c r="M2910">
        <f t="shared" si="182"/>
        <v>2691.6095</v>
      </c>
      <c r="N2910">
        <f t="shared" si="183"/>
        <v>0</v>
      </c>
    </row>
    <row r="2911" spans="1:14" x14ac:dyDescent="0.25">
      <c r="A2911">
        <v>13086530</v>
      </c>
      <c r="B2911" t="s">
        <v>28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80"/>
        <v>5</v>
      </c>
      <c r="L2911">
        <f t="shared" si="181"/>
        <v>22</v>
      </c>
      <c r="M2911">
        <f t="shared" si="182"/>
        <v>2675.7415000000001</v>
      </c>
      <c r="N2911">
        <f t="shared" si="183"/>
        <v>0</v>
      </c>
    </row>
    <row r="2912" spans="1:14" x14ac:dyDescent="0.25">
      <c r="A2912">
        <v>13086530</v>
      </c>
      <c r="B2912" t="s">
        <v>28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80"/>
        <v>5</v>
      </c>
      <c r="L2912">
        <f t="shared" si="181"/>
        <v>23</v>
      </c>
      <c r="M2912">
        <f t="shared" si="182"/>
        <v>2332.596</v>
      </c>
      <c r="N2912">
        <f t="shared" si="183"/>
        <v>329.26100000000002</v>
      </c>
    </row>
    <row r="2913" spans="1:14" x14ac:dyDescent="0.25">
      <c r="A2913">
        <v>13086530</v>
      </c>
      <c r="B2913" t="s">
        <v>28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80"/>
        <v>5</v>
      </c>
      <c r="L2913">
        <f t="shared" si="181"/>
        <v>24</v>
      </c>
      <c r="M2913">
        <f t="shared" si="182"/>
        <v>1142.4960000000001</v>
      </c>
      <c r="N2913">
        <f t="shared" si="183"/>
        <v>1553.0805</v>
      </c>
    </row>
    <row r="2914" spans="1:14" x14ac:dyDescent="0.25">
      <c r="A2914">
        <v>13086530</v>
      </c>
      <c r="B2914" t="s">
        <v>28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80"/>
        <v>5</v>
      </c>
      <c r="L2914">
        <f t="shared" si="181"/>
        <v>25</v>
      </c>
      <c r="M2914">
        <f t="shared" si="182"/>
        <v>77.356499999999997</v>
      </c>
      <c r="N2914">
        <f t="shared" si="183"/>
        <v>2697.56</v>
      </c>
    </row>
    <row r="2915" spans="1:14" x14ac:dyDescent="0.25">
      <c r="A2915">
        <v>13086530</v>
      </c>
      <c r="B2915" t="s">
        <v>28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80"/>
        <v>5</v>
      </c>
      <c r="L2915">
        <f t="shared" si="181"/>
        <v>26</v>
      </c>
      <c r="M2915">
        <f t="shared" si="182"/>
        <v>0</v>
      </c>
      <c r="N2915">
        <f t="shared" si="183"/>
        <v>2798.7184999999999</v>
      </c>
    </row>
    <row r="2916" spans="1:14" x14ac:dyDescent="0.25">
      <c r="A2916">
        <v>13086530</v>
      </c>
      <c r="B2916" t="s">
        <v>28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80"/>
        <v>5</v>
      </c>
      <c r="L2916">
        <f t="shared" si="181"/>
        <v>27</v>
      </c>
      <c r="M2916">
        <f t="shared" si="182"/>
        <v>0</v>
      </c>
      <c r="N2916">
        <f t="shared" si="183"/>
        <v>2794.7514999999999</v>
      </c>
    </row>
    <row r="2917" spans="1:14" x14ac:dyDescent="0.25">
      <c r="A2917">
        <v>13086530</v>
      </c>
      <c r="B2917" t="s">
        <v>28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80"/>
        <v>5</v>
      </c>
      <c r="L2917">
        <f t="shared" si="181"/>
        <v>28</v>
      </c>
      <c r="M2917">
        <f t="shared" si="182"/>
        <v>0</v>
      </c>
      <c r="N2917">
        <f t="shared" si="183"/>
        <v>2796.7350000000001</v>
      </c>
    </row>
    <row r="2918" spans="1:14" x14ac:dyDescent="0.25">
      <c r="A2918">
        <v>13086530</v>
      </c>
      <c r="B2918" t="s">
        <v>28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80"/>
        <v>5</v>
      </c>
      <c r="L2918">
        <f t="shared" si="181"/>
        <v>29</v>
      </c>
      <c r="M2918">
        <f t="shared" si="182"/>
        <v>0</v>
      </c>
      <c r="N2918">
        <f t="shared" si="183"/>
        <v>2796.7350000000001</v>
      </c>
    </row>
    <row r="2919" spans="1:14" x14ac:dyDescent="0.25">
      <c r="A2919">
        <v>13086530</v>
      </c>
      <c r="B2919" t="s">
        <v>28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80"/>
        <v>5</v>
      </c>
      <c r="L2919">
        <f t="shared" si="181"/>
        <v>30</v>
      </c>
      <c r="M2919">
        <f t="shared" si="182"/>
        <v>0</v>
      </c>
      <c r="N2919">
        <f t="shared" si="183"/>
        <v>2824.5039999999999</v>
      </c>
    </row>
    <row r="2920" spans="1:14" x14ac:dyDescent="0.25">
      <c r="A2920">
        <v>13086530</v>
      </c>
      <c r="B2920" t="s">
        <v>28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80"/>
        <v>5</v>
      </c>
      <c r="L2920">
        <f t="shared" si="181"/>
        <v>31</v>
      </c>
      <c r="M2920">
        <f t="shared" si="182"/>
        <v>0</v>
      </c>
      <c r="N2920">
        <f t="shared" si="183"/>
        <v>2820.5370000000003</v>
      </c>
    </row>
    <row r="2921" spans="1:14" x14ac:dyDescent="0.25">
      <c r="A2921">
        <v>13086530</v>
      </c>
      <c r="B2921" t="s">
        <v>28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80"/>
        <v>6</v>
      </c>
      <c r="L2921">
        <f t="shared" si="181"/>
        <v>1</v>
      </c>
      <c r="M2921">
        <f t="shared" si="182"/>
        <v>0</v>
      </c>
      <c r="N2921">
        <f t="shared" si="183"/>
        <v>2854.2565</v>
      </c>
    </row>
    <row r="2922" spans="1:14" x14ac:dyDescent="0.25">
      <c r="A2922">
        <v>13086530</v>
      </c>
      <c r="B2922" t="s">
        <v>28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80"/>
        <v>6</v>
      </c>
      <c r="L2922">
        <f t="shared" si="181"/>
        <v>2</v>
      </c>
      <c r="M2922">
        <f t="shared" si="182"/>
        <v>0</v>
      </c>
      <c r="N2922">
        <f t="shared" si="183"/>
        <v>2874.0915</v>
      </c>
    </row>
    <row r="2923" spans="1:14" x14ac:dyDescent="0.25">
      <c r="A2923">
        <v>13086530</v>
      </c>
      <c r="B2923" t="s">
        <v>28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80"/>
        <v>6</v>
      </c>
      <c r="L2923">
        <f t="shared" si="181"/>
        <v>3</v>
      </c>
      <c r="M2923">
        <f t="shared" si="182"/>
        <v>0</v>
      </c>
      <c r="N2923">
        <f t="shared" si="183"/>
        <v>2878.0585000000001</v>
      </c>
    </row>
    <row r="2924" spans="1:14" x14ac:dyDescent="0.25">
      <c r="A2924">
        <v>13086530</v>
      </c>
      <c r="B2924" t="s">
        <v>28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80"/>
        <v>6</v>
      </c>
      <c r="L2924">
        <f t="shared" si="181"/>
        <v>4</v>
      </c>
      <c r="M2924">
        <f t="shared" si="182"/>
        <v>0</v>
      </c>
      <c r="N2924">
        <f t="shared" si="183"/>
        <v>2893.9265</v>
      </c>
    </row>
    <row r="2925" spans="1:14" x14ac:dyDescent="0.25">
      <c r="A2925">
        <v>13086530</v>
      </c>
      <c r="B2925" t="s">
        <v>28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80"/>
        <v>6</v>
      </c>
      <c r="L2925">
        <f t="shared" si="181"/>
        <v>5</v>
      </c>
      <c r="M2925">
        <f t="shared" si="182"/>
        <v>0</v>
      </c>
      <c r="N2925">
        <f t="shared" si="183"/>
        <v>2911.7780000000002</v>
      </c>
    </row>
    <row r="2926" spans="1:14" x14ac:dyDescent="0.25">
      <c r="A2926">
        <v>13086530</v>
      </c>
      <c r="B2926" t="s">
        <v>28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80"/>
        <v>6</v>
      </c>
      <c r="L2926">
        <f t="shared" si="181"/>
        <v>6</v>
      </c>
      <c r="M2926">
        <f t="shared" si="182"/>
        <v>0</v>
      </c>
      <c r="N2926">
        <f t="shared" si="183"/>
        <v>2917.7285000000002</v>
      </c>
    </row>
    <row r="2927" spans="1:14" x14ac:dyDescent="0.25">
      <c r="A2927">
        <v>13086530</v>
      </c>
      <c r="B2927" t="s">
        <v>28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80"/>
        <v>6</v>
      </c>
      <c r="L2927">
        <f t="shared" si="181"/>
        <v>7</v>
      </c>
      <c r="M2927">
        <f t="shared" si="182"/>
        <v>0</v>
      </c>
      <c r="N2927">
        <f t="shared" si="183"/>
        <v>2917.7285000000002</v>
      </c>
    </row>
    <row r="2928" spans="1:14" x14ac:dyDescent="0.25">
      <c r="A2928">
        <v>13086530</v>
      </c>
      <c r="B2928" t="s">
        <v>28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80"/>
        <v>6</v>
      </c>
      <c r="L2928">
        <f t="shared" si="181"/>
        <v>8</v>
      </c>
      <c r="M2928">
        <f t="shared" si="182"/>
        <v>0</v>
      </c>
      <c r="N2928">
        <f t="shared" si="183"/>
        <v>2931.6130000000003</v>
      </c>
    </row>
    <row r="2929" spans="1:14" x14ac:dyDescent="0.25">
      <c r="A2929">
        <v>13086530</v>
      </c>
      <c r="B2929" t="s">
        <v>28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80"/>
        <v>6</v>
      </c>
      <c r="L2929">
        <f t="shared" si="181"/>
        <v>9</v>
      </c>
      <c r="M2929">
        <f t="shared" si="182"/>
        <v>0</v>
      </c>
      <c r="N2929">
        <f t="shared" si="183"/>
        <v>2951.4479999999999</v>
      </c>
    </row>
    <row r="2930" spans="1:14" x14ac:dyDescent="0.25">
      <c r="A2930">
        <v>13086530</v>
      </c>
      <c r="B2930" t="s">
        <v>28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80"/>
        <v>6</v>
      </c>
      <c r="L2930">
        <f t="shared" si="181"/>
        <v>10</v>
      </c>
      <c r="M2930">
        <f t="shared" si="182"/>
        <v>0</v>
      </c>
      <c r="N2930">
        <f t="shared" si="183"/>
        <v>2985.1675</v>
      </c>
    </row>
    <row r="2931" spans="1:14" x14ac:dyDescent="0.25">
      <c r="A2931">
        <v>13086530</v>
      </c>
      <c r="B2931" t="s">
        <v>28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80"/>
        <v>6</v>
      </c>
      <c r="L2931">
        <f t="shared" si="181"/>
        <v>11</v>
      </c>
      <c r="M2931">
        <f t="shared" si="182"/>
        <v>0</v>
      </c>
      <c r="N2931">
        <f t="shared" si="183"/>
        <v>2991.1179999999999</v>
      </c>
    </row>
    <row r="2932" spans="1:14" x14ac:dyDescent="0.25">
      <c r="A2932">
        <v>13086530</v>
      </c>
      <c r="B2932" t="s">
        <v>28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80"/>
        <v>6</v>
      </c>
      <c r="L2932">
        <f t="shared" si="181"/>
        <v>12</v>
      </c>
      <c r="M2932">
        <f t="shared" si="182"/>
        <v>0</v>
      </c>
      <c r="N2932">
        <f t="shared" si="183"/>
        <v>3066.491</v>
      </c>
    </row>
    <row r="2933" spans="1:14" x14ac:dyDescent="0.25">
      <c r="A2933">
        <v>13086530</v>
      </c>
      <c r="B2933" t="s">
        <v>28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80"/>
        <v>6</v>
      </c>
      <c r="L2933">
        <f t="shared" si="181"/>
        <v>13</v>
      </c>
      <c r="M2933">
        <f t="shared" si="182"/>
        <v>0</v>
      </c>
      <c r="N2933">
        <f t="shared" si="183"/>
        <v>3090.2930000000001</v>
      </c>
    </row>
    <row r="2934" spans="1:14" x14ac:dyDescent="0.25">
      <c r="A2934">
        <v>13086530</v>
      </c>
      <c r="B2934" t="s">
        <v>28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80"/>
        <v>6</v>
      </c>
      <c r="L2934">
        <f t="shared" si="181"/>
        <v>14</v>
      </c>
      <c r="M2934">
        <f t="shared" si="182"/>
        <v>0</v>
      </c>
      <c r="N2934">
        <f t="shared" si="183"/>
        <v>3120.0455000000002</v>
      </c>
    </row>
    <row r="2935" spans="1:14" x14ac:dyDescent="0.25">
      <c r="A2935">
        <v>13086530</v>
      </c>
      <c r="B2935" t="s">
        <v>28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80"/>
        <v>6</v>
      </c>
      <c r="L2935">
        <f t="shared" si="181"/>
        <v>15</v>
      </c>
      <c r="M2935">
        <f t="shared" si="182"/>
        <v>2495.2429999999999</v>
      </c>
      <c r="N2935">
        <f t="shared" si="183"/>
        <v>577.19849999999997</v>
      </c>
    </row>
    <row r="2936" spans="1:14" x14ac:dyDescent="0.25">
      <c r="A2936">
        <v>13086530</v>
      </c>
      <c r="B2936" t="s">
        <v>28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80"/>
        <v>6</v>
      </c>
      <c r="L2936">
        <f t="shared" si="181"/>
        <v>16</v>
      </c>
      <c r="M2936">
        <f t="shared" si="182"/>
        <v>3173.6</v>
      </c>
      <c r="N2936">
        <f t="shared" si="183"/>
        <v>0</v>
      </c>
    </row>
    <row r="2937" spans="1:14" x14ac:dyDescent="0.25">
      <c r="A2937">
        <v>13086530</v>
      </c>
      <c r="B2937" t="s">
        <v>28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80"/>
        <v>6</v>
      </c>
      <c r="L2937">
        <f t="shared" si="181"/>
        <v>17</v>
      </c>
      <c r="M2937">
        <f t="shared" si="182"/>
        <v>3163.6824999999999</v>
      </c>
      <c r="N2937">
        <f t="shared" si="183"/>
        <v>0</v>
      </c>
    </row>
    <row r="2938" spans="1:14" x14ac:dyDescent="0.25">
      <c r="A2938">
        <v>13086530</v>
      </c>
      <c r="B2938" t="s">
        <v>28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80"/>
        <v>6</v>
      </c>
      <c r="L2938">
        <f t="shared" si="181"/>
        <v>18</v>
      </c>
      <c r="M2938">
        <f t="shared" si="182"/>
        <v>3135.9135000000001</v>
      </c>
      <c r="N2938">
        <f t="shared" si="183"/>
        <v>0</v>
      </c>
    </row>
    <row r="2939" spans="1:14" x14ac:dyDescent="0.25">
      <c r="A2939">
        <v>13086530</v>
      </c>
      <c r="B2939" t="s">
        <v>28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80"/>
        <v>6</v>
      </c>
      <c r="L2939">
        <f t="shared" si="181"/>
        <v>19</v>
      </c>
      <c r="M2939">
        <f t="shared" si="182"/>
        <v>3030.788</v>
      </c>
      <c r="N2939">
        <f t="shared" si="183"/>
        <v>29.752500000000001</v>
      </c>
    </row>
    <row r="2940" spans="1:14" x14ac:dyDescent="0.25">
      <c r="A2940">
        <v>13086530</v>
      </c>
      <c r="B2940" t="s">
        <v>28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80"/>
        <v>6</v>
      </c>
      <c r="L2940">
        <f t="shared" si="181"/>
        <v>20</v>
      </c>
      <c r="M2940">
        <f t="shared" si="182"/>
        <v>3088.3094999999998</v>
      </c>
      <c r="N2940">
        <f t="shared" si="183"/>
        <v>0</v>
      </c>
    </row>
    <row r="2941" spans="1:14" x14ac:dyDescent="0.25">
      <c r="A2941">
        <v>13086530</v>
      </c>
      <c r="B2941" t="s">
        <v>28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80"/>
        <v>6</v>
      </c>
      <c r="L2941">
        <f t="shared" si="181"/>
        <v>21</v>
      </c>
      <c r="M2941">
        <f t="shared" si="182"/>
        <v>3094.26</v>
      </c>
      <c r="N2941">
        <f t="shared" si="183"/>
        <v>0</v>
      </c>
    </row>
    <row r="2942" spans="1:14" x14ac:dyDescent="0.25">
      <c r="A2942">
        <v>13086530</v>
      </c>
      <c r="B2942" t="s">
        <v>28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80"/>
        <v>6</v>
      </c>
      <c r="L2942">
        <f t="shared" si="181"/>
        <v>22</v>
      </c>
      <c r="M2942">
        <f t="shared" si="182"/>
        <v>3094.26</v>
      </c>
      <c r="N2942">
        <f t="shared" si="183"/>
        <v>0</v>
      </c>
    </row>
    <row r="2943" spans="1:14" x14ac:dyDescent="0.25">
      <c r="A2943">
        <v>13086530</v>
      </c>
      <c r="B2943" t="s">
        <v>28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80"/>
        <v>6</v>
      </c>
      <c r="L2943">
        <f t="shared" si="181"/>
        <v>23</v>
      </c>
      <c r="M2943">
        <f t="shared" si="182"/>
        <v>3199.3854999999999</v>
      </c>
      <c r="N2943">
        <f t="shared" si="183"/>
        <v>0</v>
      </c>
    </row>
    <row r="2944" spans="1:14" x14ac:dyDescent="0.25">
      <c r="A2944">
        <v>13086530</v>
      </c>
      <c r="B2944" t="s">
        <v>28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80"/>
        <v>6</v>
      </c>
      <c r="L2944">
        <f t="shared" si="181"/>
        <v>24</v>
      </c>
      <c r="M2944">
        <f t="shared" si="182"/>
        <v>3252.94</v>
      </c>
      <c r="N2944">
        <f t="shared" si="183"/>
        <v>0</v>
      </c>
    </row>
    <row r="2945" spans="1:14" x14ac:dyDescent="0.25">
      <c r="A2945">
        <v>13086530</v>
      </c>
      <c r="B2945" t="s">
        <v>28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80"/>
        <v>6</v>
      </c>
      <c r="L2945">
        <f t="shared" si="181"/>
        <v>25</v>
      </c>
      <c r="M2945">
        <f t="shared" si="182"/>
        <v>3248.973</v>
      </c>
      <c r="N2945">
        <f t="shared" si="183"/>
        <v>0</v>
      </c>
    </row>
    <row r="2946" spans="1:14" x14ac:dyDescent="0.25">
      <c r="A2946">
        <v>13086530</v>
      </c>
      <c r="B2946" t="s">
        <v>28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80"/>
        <v>6</v>
      </c>
      <c r="L2946">
        <f t="shared" si="181"/>
        <v>26</v>
      </c>
      <c r="M2946">
        <f t="shared" si="182"/>
        <v>3254.9234999999999</v>
      </c>
      <c r="N2946">
        <f t="shared" si="183"/>
        <v>0</v>
      </c>
    </row>
    <row r="2947" spans="1:14" x14ac:dyDescent="0.25">
      <c r="A2947">
        <v>13086530</v>
      </c>
      <c r="B2947" t="s">
        <v>28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84">MONTH(C2947)</f>
        <v>6</v>
      </c>
      <c r="L2947">
        <f t="shared" ref="L2947:L3010" si="185">DAY(C2947)</f>
        <v>27</v>
      </c>
      <c r="M2947">
        <f t="shared" ref="M2947:M3010" si="186">F2947*1.9835</f>
        <v>3239.0554999999999</v>
      </c>
      <c r="N2947">
        <f t="shared" ref="N2947:N3010" si="187">(D2947-F2947)*1.9835</f>
        <v>0</v>
      </c>
    </row>
    <row r="2948" spans="1:14" x14ac:dyDescent="0.25">
      <c r="A2948">
        <v>13086530</v>
      </c>
      <c r="B2948" t="s">
        <v>28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84"/>
        <v>6</v>
      </c>
      <c r="L2948">
        <f t="shared" si="185"/>
        <v>28</v>
      </c>
      <c r="M2948">
        <f t="shared" si="186"/>
        <v>3203.3525</v>
      </c>
      <c r="N2948">
        <f t="shared" si="187"/>
        <v>0</v>
      </c>
    </row>
    <row r="2949" spans="1:14" x14ac:dyDescent="0.25">
      <c r="A2949">
        <v>13086530</v>
      </c>
      <c r="B2949" t="s">
        <v>28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84"/>
        <v>6</v>
      </c>
      <c r="L2949">
        <f t="shared" si="185"/>
        <v>29</v>
      </c>
      <c r="M2949">
        <f t="shared" si="186"/>
        <v>3175.5835000000002</v>
      </c>
      <c r="N2949">
        <f t="shared" si="187"/>
        <v>0</v>
      </c>
    </row>
    <row r="2950" spans="1:14" x14ac:dyDescent="0.25">
      <c r="A2950">
        <v>13086530</v>
      </c>
      <c r="B2950" t="s">
        <v>28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84"/>
        <v>6</v>
      </c>
      <c r="L2950">
        <f t="shared" si="185"/>
        <v>30</v>
      </c>
      <c r="M2950">
        <f t="shared" si="186"/>
        <v>3169.6330000000003</v>
      </c>
      <c r="N2950">
        <f t="shared" si="187"/>
        <v>0</v>
      </c>
    </row>
    <row r="2951" spans="1:14" x14ac:dyDescent="0.25">
      <c r="A2951">
        <v>13086530</v>
      </c>
      <c r="B2951" t="s">
        <v>28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84"/>
        <v>7</v>
      </c>
      <c r="L2951">
        <f t="shared" si="185"/>
        <v>1</v>
      </c>
      <c r="M2951">
        <f t="shared" si="186"/>
        <v>3159.7155000000002</v>
      </c>
      <c r="N2951">
        <f t="shared" si="187"/>
        <v>0</v>
      </c>
    </row>
    <row r="2952" spans="1:14" x14ac:dyDescent="0.25">
      <c r="A2952">
        <v>13086530</v>
      </c>
      <c r="B2952" t="s">
        <v>28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84"/>
        <v>7</v>
      </c>
      <c r="L2952">
        <f t="shared" si="185"/>
        <v>2</v>
      </c>
      <c r="M2952">
        <f t="shared" si="186"/>
        <v>3143.8474999999999</v>
      </c>
      <c r="N2952">
        <f t="shared" si="187"/>
        <v>0</v>
      </c>
    </row>
    <row r="2953" spans="1:14" x14ac:dyDescent="0.25">
      <c r="A2953">
        <v>13086530</v>
      </c>
      <c r="B2953" t="s">
        <v>28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84"/>
        <v>7</v>
      </c>
      <c r="L2953">
        <f t="shared" si="185"/>
        <v>3</v>
      </c>
      <c r="M2953">
        <f t="shared" si="186"/>
        <v>3139.8805000000002</v>
      </c>
      <c r="N2953">
        <f t="shared" si="187"/>
        <v>0</v>
      </c>
    </row>
    <row r="2954" spans="1:14" x14ac:dyDescent="0.25">
      <c r="A2954">
        <v>13086530</v>
      </c>
      <c r="B2954" t="s">
        <v>28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84"/>
        <v>7</v>
      </c>
      <c r="L2954">
        <f t="shared" si="185"/>
        <v>4</v>
      </c>
      <c r="M2954">
        <f t="shared" si="186"/>
        <v>3137.8969999999999</v>
      </c>
      <c r="N2954">
        <f t="shared" si="187"/>
        <v>0</v>
      </c>
    </row>
    <row r="2955" spans="1:14" x14ac:dyDescent="0.25">
      <c r="A2955">
        <v>13086530</v>
      </c>
      <c r="B2955" t="s">
        <v>28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84"/>
        <v>7</v>
      </c>
      <c r="L2955">
        <f t="shared" si="185"/>
        <v>5</v>
      </c>
      <c r="M2955">
        <f t="shared" si="186"/>
        <v>3124.0125000000003</v>
      </c>
      <c r="N2955">
        <f t="shared" si="187"/>
        <v>0</v>
      </c>
    </row>
    <row r="2956" spans="1:14" x14ac:dyDescent="0.25">
      <c r="A2956">
        <v>13086530</v>
      </c>
      <c r="B2956" t="s">
        <v>28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84"/>
        <v>7</v>
      </c>
      <c r="L2956">
        <f t="shared" si="185"/>
        <v>6</v>
      </c>
      <c r="M2956">
        <f t="shared" si="186"/>
        <v>3082.3589999999999</v>
      </c>
      <c r="N2956">
        <f t="shared" si="187"/>
        <v>0</v>
      </c>
    </row>
    <row r="2957" spans="1:14" x14ac:dyDescent="0.25">
      <c r="A2957">
        <v>13086530</v>
      </c>
      <c r="B2957" t="s">
        <v>28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84"/>
        <v>7</v>
      </c>
      <c r="L2957">
        <f t="shared" si="185"/>
        <v>7</v>
      </c>
      <c r="M2957">
        <f t="shared" si="186"/>
        <v>3064.5075000000002</v>
      </c>
      <c r="N2957">
        <f t="shared" si="187"/>
        <v>0</v>
      </c>
    </row>
    <row r="2958" spans="1:14" x14ac:dyDescent="0.25">
      <c r="A2958">
        <v>13086530</v>
      </c>
      <c r="B2958" t="s">
        <v>28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84"/>
        <v>7</v>
      </c>
      <c r="L2958">
        <f t="shared" si="185"/>
        <v>8</v>
      </c>
      <c r="M2958">
        <f t="shared" si="186"/>
        <v>3054.59</v>
      </c>
      <c r="N2958">
        <f t="shared" si="187"/>
        <v>0</v>
      </c>
    </row>
    <row r="2959" spans="1:14" x14ac:dyDescent="0.25">
      <c r="A2959">
        <v>13086530</v>
      </c>
      <c r="B2959" t="s">
        <v>28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84"/>
        <v>7</v>
      </c>
      <c r="L2959">
        <f t="shared" si="185"/>
        <v>9</v>
      </c>
      <c r="M2959">
        <f t="shared" si="186"/>
        <v>3066.491</v>
      </c>
      <c r="N2959">
        <f t="shared" si="187"/>
        <v>0</v>
      </c>
    </row>
    <row r="2960" spans="1:14" x14ac:dyDescent="0.25">
      <c r="A2960">
        <v>13086530</v>
      </c>
      <c r="B2960" t="s">
        <v>28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84"/>
        <v>7</v>
      </c>
      <c r="L2960">
        <f t="shared" si="185"/>
        <v>10</v>
      </c>
      <c r="M2960">
        <f t="shared" si="186"/>
        <v>3104.1775000000002</v>
      </c>
      <c r="N2960">
        <f t="shared" si="187"/>
        <v>0</v>
      </c>
    </row>
    <row r="2961" spans="1:14" x14ac:dyDescent="0.25">
      <c r="A2961">
        <v>13086530</v>
      </c>
      <c r="B2961" t="s">
        <v>28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84"/>
        <v>7</v>
      </c>
      <c r="L2961">
        <f t="shared" si="185"/>
        <v>11</v>
      </c>
      <c r="M2961">
        <f t="shared" si="186"/>
        <v>3118.0619999999999</v>
      </c>
      <c r="N2961">
        <f t="shared" si="187"/>
        <v>0</v>
      </c>
    </row>
    <row r="2962" spans="1:14" x14ac:dyDescent="0.25">
      <c r="A2962">
        <v>13086530</v>
      </c>
      <c r="B2962" t="s">
        <v>28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84"/>
        <v>7</v>
      </c>
      <c r="L2962">
        <f t="shared" si="185"/>
        <v>12</v>
      </c>
      <c r="M2962">
        <f t="shared" si="186"/>
        <v>3125.9960000000001</v>
      </c>
      <c r="N2962">
        <f t="shared" si="187"/>
        <v>0</v>
      </c>
    </row>
    <row r="2963" spans="1:14" x14ac:dyDescent="0.25">
      <c r="A2963">
        <v>13086530</v>
      </c>
      <c r="B2963" t="s">
        <v>28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84"/>
        <v>7</v>
      </c>
      <c r="L2963">
        <f t="shared" si="185"/>
        <v>13</v>
      </c>
      <c r="M2963">
        <f t="shared" si="186"/>
        <v>3116.0785000000001</v>
      </c>
      <c r="N2963">
        <f t="shared" si="187"/>
        <v>0</v>
      </c>
    </row>
    <row r="2964" spans="1:14" x14ac:dyDescent="0.25">
      <c r="A2964">
        <v>13086530</v>
      </c>
      <c r="B2964" t="s">
        <v>28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84"/>
        <v>7</v>
      </c>
      <c r="L2964">
        <f t="shared" si="185"/>
        <v>14</v>
      </c>
      <c r="M2964">
        <f t="shared" si="186"/>
        <v>3110.1280000000002</v>
      </c>
      <c r="N2964">
        <f t="shared" si="187"/>
        <v>0</v>
      </c>
    </row>
    <row r="2965" spans="1:14" x14ac:dyDescent="0.25">
      <c r="A2965">
        <v>13086530</v>
      </c>
      <c r="B2965" t="s">
        <v>28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84"/>
        <v>7</v>
      </c>
      <c r="L2965">
        <f t="shared" si="185"/>
        <v>15</v>
      </c>
      <c r="M2965">
        <f t="shared" si="186"/>
        <v>3124.0125000000003</v>
      </c>
      <c r="N2965">
        <f t="shared" si="187"/>
        <v>0</v>
      </c>
    </row>
    <row r="2966" spans="1:14" x14ac:dyDescent="0.25">
      <c r="A2966">
        <v>13086530</v>
      </c>
      <c r="B2966" t="s">
        <v>28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84"/>
        <v>7</v>
      </c>
      <c r="L2966">
        <f t="shared" si="185"/>
        <v>16</v>
      </c>
      <c r="M2966">
        <f t="shared" si="186"/>
        <v>3145.8310000000001</v>
      </c>
      <c r="N2966">
        <f t="shared" si="187"/>
        <v>0</v>
      </c>
    </row>
    <row r="2967" spans="1:14" x14ac:dyDescent="0.25">
      <c r="A2967">
        <v>13086530</v>
      </c>
      <c r="B2967" t="s">
        <v>28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84"/>
        <v>7</v>
      </c>
      <c r="L2967">
        <f t="shared" si="185"/>
        <v>17</v>
      </c>
      <c r="M2967">
        <f t="shared" si="186"/>
        <v>3169.6330000000003</v>
      </c>
      <c r="N2967">
        <f t="shared" si="187"/>
        <v>0</v>
      </c>
    </row>
    <row r="2968" spans="1:14" x14ac:dyDescent="0.25">
      <c r="A2968">
        <v>13086530</v>
      </c>
      <c r="B2968" t="s">
        <v>28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84"/>
        <v>7</v>
      </c>
      <c r="L2968">
        <f t="shared" si="185"/>
        <v>18</v>
      </c>
      <c r="M2968">
        <f t="shared" si="186"/>
        <v>3177.567</v>
      </c>
      <c r="N2968">
        <f t="shared" si="187"/>
        <v>0</v>
      </c>
    </row>
    <row r="2969" spans="1:14" x14ac:dyDescent="0.25">
      <c r="A2969">
        <v>13086530</v>
      </c>
      <c r="B2969" t="s">
        <v>28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84"/>
        <v>7</v>
      </c>
      <c r="L2969">
        <f t="shared" si="185"/>
        <v>19</v>
      </c>
      <c r="M2969">
        <f t="shared" si="186"/>
        <v>3159.7155000000002</v>
      </c>
      <c r="N2969">
        <f t="shared" si="187"/>
        <v>0</v>
      </c>
    </row>
    <row r="2970" spans="1:14" x14ac:dyDescent="0.25">
      <c r="A2970">
        <v>13086530</v>
      </c>
      <c r="B2970" t="s">
        <v>28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84"/>
        <v>7</v>
      </c>
      <c r="L2970">
        <f t="shared" si="185"/>
        <v>20</v>
      </c>
      <c r="M2970">
        <f t="shared" si="186"/>
        <v>3080.3755000000001</v>
      </c>
      <c r="N2970">
        <f t="shared" si="187"/>
        <v>0</v>
      </c>
    </row>
    <row r="2971" spans="1:14" x14ac:dyDescent="0.25">
      <c r="A2971">
        <v>13086530</v>
      </c>
      <c r="B2971" t="s">
        <v>28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84"/>
        <v>7</v>
      </c>
      <c r="L2971">
        <f t="shared" si="185"/>
        <v>21</v>
      </c>
      <c r="M2971">
        <f t="shared" si="186"/>
        <v>3038.7220000000002</v>
      </c>
      <c r="N2971">
        <f t="shared" si="187"/>
        <v>0</v>
      </c>
    </row>
    <row r="2972" spans="1:14" x14ac:dyDescent="0.25">
      <c r="A2972">
        <v>13086530</v>
      </c>
      <c r="B2972" t="s">
        <v>28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84"/>
        <v>7</v>
      </c>
      <c r="L2972">
        <f t="shared" si="185"/>
        <v>22</v>
      </c>
      <c r="M2972">
        <f t="shared" si="186"/>
        <v>3034.7550000000001</v>
      </c>
      <c r="N2972">
        <f t="shared" si="187"/>
        <v>0</v>
      </c>
    </row>
    <row r="2973" spans="1:14" x14ac:dyDescent="0.25">
      <c r="A2973">
        <v>13086530</v>
      </c>
      <c r="B2973" t="s">
        <v>28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84"/>
        <v>7</v>
      </c>
      <c r="L2973">
        <f t="shared" si="185"/>
        <v>23</v>
      </c>
      <c r="M2973">
        <f t="shared" si="186"/>
        <v>3022.8540000000003</v>
      </c>
      <c r="N2973">
        <f t="shared" si="187"/>
        <v>0</v>
      </c>
    </row>
    <row r="2974" spans="1:14" x14ac:dyDescent="0.25">
      <c r="A2974">
        <v>13086530</v>
      </c>
      <c r="B2974" t="s">
        <v>28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84"/>
        <v>7</v>
      </c>
      <c r="L2974">
        <f t="shared" si="185"/>
        <v>24</v>
      </c>
      <c r="M2974">
        <f t="shared" si="186"/>
        <v>3014.92</v>
      </c>
      <c r="N2974">
        <f t="shared" si="187"/>
        <v>0</v>
      </c>
    </row>
    <row r="2975" spans="1:14" x14ac:dyDescent="0.25">
      <c r="A2975">
        <v>13086530</v>
      </c>
      <c r="B2975" t="s">
        <v>28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84"/>
        <v>7</v>
      </c>
      <c r="L2975">
        <f t="shared" si="185"/>
        <v>25</v>
      </c>
      <c r="M2975">
        <f t="shared" si="186"/>
        <v>3006.9859999999999</v>
      </c>
      <c r="N2975">
        <f t="shared" si="187"/>
        <v>0</v>
      </c>
    </row>
    <row r="2976" spans="1:14" x14ac:dyDescent="0.25">
      <c r="A2976">
        <v>13086530</v>
      </c>
      <c r="B2976" t="s">
        <v>28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84"/>
        <v>7</v>
      </c>
      <c r="L2976">
        <f t="shared" si="185"/>
        <v>26</v>
      </c>
      <c r="M2976">
        <f t="shared" si="186"/>
        <v>2995.085</v>
      </c>
      <c r="N2976">
        <f t="shared" si="187"/>
        <v>0</v>
      </c>
    </row>
    <row r="2977" spans="1:14" x14ac:dyDescent="0.25">
      <c r="A2977">
        <v>13086530</v>
      </c>
      <c r="B2977" t="s">
        <v>28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84"/>
        <v>7</v>
      </c>
      <c r="L2977">
        <f t="shared" si="185"/>
        <v>27</v>
      </c>
      <c r="M2977">
        <f t="shared" si="186"/>
        <v>2909.7945</v>
      </c>
      <c r="N2977">
        <f t="shared" si="187"/>
        <v>0</v>
      </c>
    </row>
    <row r="2978" spans="1:14" x14ac:dyDescent="0.25">
      <c r="A2978">
        <v>13086530</v>
      </c>
      <c r="B2978" t="s">
        <v>28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84"/>
        <v>7</v>
      </c>
      <c r="L2978">
        <f t="shared" si="185"/>
        <v>28</v>
      </c>
      <c r="M2978">
        <f t="shared" si="186"/>
        <v>2860.2069999999999</v>
      </c>
      <c r="N2978">
        <f t="shared" si="187"/>
        <v>0</v>
      </c>
    </row>
    <row r="2979" spans="1:14" x14ac:dyDescent="0.25">
      <c r="A2979">
        <v>13086530</v>
      </c>
      <c r="B2979" t="s">
        <v>28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84"/>
        <v>7</v>
      </c>
      <c r="L2979">
        <f t="shared" si="185"/>
        <v>29</v>
      </c>
      <c r="M2979">
        <f t="shared" si="186"/>
        <v>2858.2235000000001</v>
      </c>
      <c r="N2979">
        <f t="shared" si="187"/>
        <v>0</v>
      </c>
    </row>
    <row r="2980" spans="1:14" x14ac:dyDescent="0.25">
      <c r="A2980">
        <v>13086530</v>
      </c>
      <c r="B2980" t="s">
        <v>28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84"/>
        <v>7</v>
      </c>
      <c r="L2980">
        <f t="shared" si="185"/>
        <v>30</v>
      </c>
      <c r="M2980">
        <f t="shared" si="186"/>
        <v>2844.3389999999999</v>
      </c>
      <c r="N2980">
        <f t="shared" si="187"/>
        <v>0</v>
      </c>
    </row>
    <row r="2981" spans="1:14" x14ac:dyDescent="0.25">
      <c r="A2981">
        <v>13086530</v>
      </c>
      <c r="B2981" t="s">
        <v>28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84"/>
        <v>7</v>
      </c>
      <c r="L2981">
        <f t="shared" si="185"/>
        <v>31</v>
      </c>
      <c r="M2981">
        <f t="shared" si="186"/>
        <v>2770.9495000000002</v>
      </c>
      <c r="N2981">
        <f t="shared" si="187"/>
        <v>0</v>
      </c>
    </row>
    <row r="2982" spans="1:14" x14ac:dyDescent="0.25">
      <c r="A2982">
        <v>13086530</v>
      </c>
      <c r="B2982" t="s">
        <v>28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84"/>
        <v>8</v>
      </c>
      <c r="L2982">
        <f t="shared" si="185"/>
        <v>1</v>
      </c>
      <c r="M2982">
        <f t="shared" si="186"/>
        <v>2808.636</v>
      </c>
      <c r="N2982">
        <f t="shared" si="187"/>
        <v>0</v>
      </c>
    </row>
    <row r="2983" spans="1:14" x14ac:dyDescent="0.25">
      <c r="A2983">
        <v>13086530</v>
      </c>
      <c r="B2983" t="s">
        <v>28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84"/>
        <v>8</v>
      </c>
      <c r="L2983">
        <f t="shared" si="185"/>
        <v>2</v>
      </c>
      <c r="M2983">
        <f t="shared" si="186"/>
        <v>2832.4380000000001</v>
      </c>
      <c r="N2983">
        <f t="shared" si="187"/>
        <v>0</v>
      </c>
    </row>
    <row r="2984" spans="1:14" x14ac:dyDescent="0.25">
      <c r="A2984">
        <v>13086530</v>
      </c>
      <c r="B2984" t="s">
        <v>28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84"/>
        <v>8</v>
      </c>
      <c r="L2984">
        <f t="shared" si="185"/>
        <v>3</v>
      </c>
      <c r="M2984">
        <f t="shared" si="186"/>
        <v>2824.5039999999999</v>
      </c>
      <c r="N2984">
        <f t="shared" si="187"/>
        <v>0</v>
      </c>
    </row>
    <row r="2985" spans="1:14" x14ac:dyDescent="0.25">
      <c r="A2985">
        <v>13086530</v>
      </c>
      <c r="B2985" t="s">
        <v>28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84"/>
        <v>8</v>
      </c>
      <c r="L2985">
        <f t="shared" si="185"/>
        <v>4</v>
      </c>
      <c r="M2985">
        <f t="shared" si="186"/>
        <v>2822.5205000000001</v>
      </c>
      <c r="N2985">
        <f t="shared" si="187"/>
        <v>0</v>
      </c>
    </row>
    <row r="2986" spans="1:14" x14ac:dyDescent="0.25">
      <c r="A2986">
        <v>13086530</v>
      </c>
      <c r="B2986" t="s">
        <v>28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84"/>
        <v>8</v>
      </c>
      <c r="L2986">
        <f t="shared" si="185"/>
        <v>5</v>
      </c>
      <c r="M2986">
        <f t="shared" si="186"/>
        <v>2814.5864999999999</v>
      </c>
      <c r="N2986">
        <f t="shared" si="187"/>
        <v>0</v>
      </c>
    </row>
    <row r="2987" spans="1:14" x14ac:dyDescent="0.25">
      <c r="A2987">
        <v>13086530</v>
      </c>
      <c r="B2987" t="s">
        <v>28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84"/>
        <v>8</v>
      </c>
      <c r="L2987">
        <f t="shared" si="185"/>
        <v>6</v>
      </c>
      <c r="M2987">
        <f t="shared" si="186"/>
        <v>2824.5039999999999</v>
      </c>
      <c r="N2987">
        <f t="shared" si="187"/>
        <v>0</v>
      </c>
    </row>
    <row r="2988" spans="1:14" x14ac:dyDescent="0.25">
      <c r="A2988">
        <v>13086530</v>
      </c>
      <c r="B2988" t="s">
        <v>28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84"/>
        <v>8</v>
      </c>
      <c r="L2988">
        <f t="shared" si="185"/>
        <v>7</v>
      </c>
      <c r="M2988">
        <f t="shared" si="186"/>
        <v>2834.4214999999999</v>
      </c>
      <c r="N2988">
        <f t="shared" si="187"/>
        <v>0</v>
      </c>
    </row>
    <row r="2989" spans="1:14" x14ac:dyDescent="0.25">
      <c r="A2989">
        <v>13086530</v>
      </c>
      <c r="B2989" t="s">
        <v>28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84"/>
        <v>8</v>
      </c>
      <c r="L2989">
        <f t="shared" si="185"/>
        <v>8</v>
      </c>
      <c r="M2989">
        <f t="shared" si="186"/>
        <v>2802.6855</v>
      </c>
      <c r="N2989">
        <f t="shared" si="187"/>
        <v>0</v>
      </c>
    </row>
    <row r="2990" spans="1:14" x14ac:dyDescent="0.25">
      <c r="A2990">
        <v>13086530</v>
      </c>
      <c r="B2990" t="s">
        <v>28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84"/>
        <v>8</v>
      </c>
      <c r="L2990">
        <f t="shared" si="185"/>
        <v>9</v>
      </c>
      <c r="M2990">
        <f t="shared" si="186"/>
        <v>2770.9495000000002</v>
      </c>
      <c r="N2990">
        <f t="shared" si="187"/>
        <v>0</v>
      </c>
    </row>
    <row r="2991" spans="1:14" x14ac:dyDescent="0.25">
      <c r="A2991">
        <v>13086530</v>
      </c>
      <c r="B2991" t="s">
        <v>28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84"/>
        <v>8</v>
      </c>
      <c r="L2991">
        <f t="shared" si="185"/>
        <v>10</v>
      </c>
      <c r="M2991">
        <f t="shared" si="186"/>
        <v>2770.9495000000002</v>
      </c>
      <c r="N2991">
        <f t="shared" si="187"/>
        <v>0</v>
      </c>
    </row>
    <row r="2992" spans="1:14" x14ac:dyDescent="0.25">
      <c r="A2992">
        <v>13086530</v>
      </c>
      <c r="B2992" t="s">
        <v>28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84"/>
        <v>8</v>
      </c>
      <c r="L2992">
        <f t="shared" si="185"/>
        <v>11</v>
      </c>
      <c r="M2992">
        <f t="shared" si="186"/>
        <v>2780.8670000000002</v>
      </c>
      <c r="N2992">
        <f t="shared" si="187"/>
        <v>0</v>
      </c>
    </row>
    <row r="2993" spans="1:14" x14ac:dyDescent="0.25">
      <c r="A2993">
        <v>13086530</v>
      </c>
      <c r="B2993" t="s">
        <v>28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84"/>
        <v>8</v>
      </c>
      <c r="L2993">
        <f t="shared" si="185"/>
        <v>12</v>
      </c>
      <c r="M2993">
        <f t="shared" si="186"/>
        <v>2786.8175000000001</v>
      </c>
      <c r="N2993">
        <f t="shared" si="187"/>
        <v>0</v>
      </c>
    </row>
    <row r="2994" spans="1:14" x14ac:dyDescent="0.25">
      <c r="A2994">
        <v>13086530</v>
      </c>
      <c r="B2994" t="s">
        <v>28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84"/>
        <v>8</v>
      </c>
      <c r="L2994">
        <f t="shared" si="185"/>
        <v>13</v>
      </c>
      <c r="M2994">
        <f t="shared" si="186"/>
        <v>2800.7020000000002</v>
      </c>
      <c r="N2994">
        <f t="shared" si="187"/>
        <v>0</v>
      </c>
    </row>
    <row r="2995" spans="1:14" x14ac:dyDescent="0.25">
      <c r="A2995">
        <v>13086530</v>
      </c>
      <c r="B2995" t="s">
        <v>28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84"/>
        <v>8</v>
      </c>
      <c r="L2995">
        <f t="shared" si="185"/>
        <v>14</v>
      </c>
      <c r="M2995">
        <f t="shared" si="186"/>
        <v>2810.6195000000002</v>
      </c>
      <c r="N2995">
        <f t="shared" si="187"/>
        <v>0</v>
      </c>
    </row>
    <row r="2996" spans="1:14" x14ac:dyDescent="0.25">
      <c r="A2996">
        <v>13086530</v>
      </c>
      <c r="B2996" t="s">
        <v>28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84"/>
        <v>8</v>
      </c>
      <c r="L2996">
        <f t="shared" si="185"/>
        <v>15</v>
      </c>
      <c r="M2996">
        <f t="shared" si="186"/>
        <v>2820.5370000000003</v>
      </c>
      <c r="N2996">
        <f t="shared" si="187"/>
        <v>0</v>
      </c>
    </row>
    <row r="2997" spans="1:14" x14ac:dyDescent="0.25">
      <c r="A2997">
        <v>13086530</v>
      </c>
      <c r="B2997" t="s">
        <v>28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84"/>
        <v>8</v>
      </c>
      <c r="L2997">
        <f t="shared" si="185"/>
        <v>16</v>
      </c>
      <c r="M2997">
        <f t="shared" si="186"/>
        <v>2828.471</v>
      </c>
      <c r="N2997">
        <f t="shared" si="187"/>
        <v>0</v>
      </c>
    </row>
    <row r="2998" spans="1:14" x14ac:dyDescent="0.25">
      <c r="A2998">
        <v>13086530</v>
      </c>
      <c r="B2998" t="s">
        <v>28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84"/>
        <v>8</v>
      </c>
      <c r="L2998">
        <f t="shared" si="185"/>
        <v>17</v>
      </c>
      <c r="M2998">
        <f t="shared" si="186"/>
        <v>2834.4214999999999</v>
      </c>
      <c r="N2998">
        <f t="shared" si="187"/>
        <v>0</v>
      </c>
    </row>
    <row r="2999" spans="1:14" x14ac:dyDescent="0.25">
      <c r="A2999">
        <v>13086530</v>
      </c>
      <c r="B2999" t="s">
        <v>28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84"/>
        <v>8</v>
      </c>
      <c r="L2999">
        <f t="shared" si="185"/>
        <v>18</v>
      </c>
      <c r="M2999">
        <f t="shared" si="186"/>
        <v>2846.3225000000002</v>
      </c>
      <c r="N2999">
        <f t="shared" si="187"/>
        <v>0</v>
      </c>
    </row>
    <row r="3000" spans="1:14" x14ac:dyDescent="0.25">
      <c r="A3000">
        <v>13086530</v>
      </c>
      <c r="B3000" t="s">
        <v>28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84"/>
        <v>8</v>
      </c>
      <c r="L3000">
        <f t="shared" si="185"/>
        <v>19</v>
      </c>
      <c r="M3000">
        <f t="shared" si="186"/>
        <v>2852.2730000000001</v>
      </c>
      <c r="N3000">
        <f t="shared" si="187"/>
        <v>0</v>
      </c>
    </row>
    <row r="3001" spans="1:14" x14ac:dyDescent="0.25">
      <c r="A3001">
        <v>13086530</v>
      </c>
      <c r="B3001" t="s">
        <v>28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84"/>
        <v>8</v>
      </c>
      <c r="L3001">
        <f t="shared" si="185"/>
        <v>20</v>
      </c>
      <c r="M3001">
        <f t="shared" si="186"/>
        <v>2866.1575000000003</v>
      </c>
      <c r="N3001">
        <f t="shared" si="187"/>
        <v>0</v>
      </c>
    </row>
    <row r="3002" spans="1:14" x14ac:dyDescent="0.25">
      <c r="A3002">
        <v>13086530</v>
      </c>
      <c r="B3002" t="s">
        <v>28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84"/>
        <v>8</v>
      </c>
      <c r="L3002">
        <f t="shared" si="185"/>
        <v>21</v>
      </c>
      <c r="M3002">
        <f t="shared" si="186"/>
        <v>2876.0750000000003</v>
      </c>
      <c r="N3002">
        <f t="shared" si="187"/>
        <v>0</v>
      </c>
    </row>
    <row r="3003" spans="1:14" x14ac:dyDescent="0.25">
      <c r="A3003">
        <v>13086530</v>
      </c>
      <c r="B3003" t="s">
        <v>28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84"/>
        <v>8</v>
      </c>
      <c r="L3003">
        <f t="shared" si="185"/>
        <v>22</v>
      </c>
      <c r="M3003">
        <f t="shared" si="186"/>
        <v>2798.7184999999999</v>
      </c>
      <c r="N3003">
        <f t="shared" si="187"/>
        <v>0</v>
      </c>
    </row>
    <row r="3004" spans="1:14" x14ac:dyDescent="0.25">
      <c r="A3004">
        <v>13086530</v>
      </c>
      <c r="B3004" t="s">
        <v>28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84"/>
        <v>8</v>
      </c>
      <c r="L3004">
        <f t="shared" si="185"/>
        <v>23</v>
      </c>
      <c r="M3004">
        <f t="shared" si="186"/>
        <v>2766.9825000000001</v>
      </c>
      <c r="N3004">
        <f t="shared" si="187"/>
        <v>0</v>
      </c>
    </row>
    <row r="3005" spans="1:14" x14ac:dyDescent="0.25">
      <c r="A3005">
        <v>13086530</v>
      </c>
      <c r="B3005" t="s">
        <v>28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84"/>
        <v>8</v>
      </c>
      <c r="L3005">
        <f t="shared" si="185"/>
        <v>24</v>
      </c>
      <c r="M3005">
        <f t="shared" si="186"/>
        <v>2764.9990000000003</v>
      </c>
      <c r="N3005">
        <f t="shared" si="187"/>
        <v>0</v>
      </c>
    </row>
    <row r="3006" spans="1:14" x14ac:dyDescent="0.25">
      <c r="A3006">
        <v>13086530</v>
      </c>
      <c r="B3006" t="s">
        <v>28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84"/>
        <v>8</v>
      </c>
      <c r="L3006">
        <f t="shared" si="185"/>
        <v>25</v>
      </c>
      <c r="M3006">
        <f t="shared" si="186"/>
        <v>2764.9990000000003</v>
      </c>
      <c r="N3006">
        <f t="shared" si="187"/>
        <v>0</v>
      </c>
    </row>
    <row r="3007" spans="1:14" x14ac:dyDescent="0.25">
      <c r="A3007">
        <v>13086530</v>
      </c>
      <c r="B3007" t="s">
        <v>28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84"/>
        <v>8</v>
      </c>
      <c r="L3007">
        <f t="shared" si="185"/>
        <v>26</v>
      </c>
      <c r="M3007">
        <f t="shared" si="186"/>
        <v>2763.0155</v>
      </c>
      <c r="N3007">
        <f t="shared" si="187"/>
        <v>0</v>
      </c>
    </row>
    <row r="3008" spans="1:14" x14ac:dyDescent="0.25">
      <c r="A3008">
        <v>13086530</v>
      </c>
      <c r="B3008" t="s">
        <v>28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84"/>
        <v>8</v>
      </c>
      <c r="L3008">
        <f t="shared" si="185"/>
        <v>27</v>
      </c>
      <c r="M3008">
        <f t="shared" si="186"/>
        <v>2763.0155</v>
      </c>
      <c r="N3008">
        <f t="shared" si="187"/>
        <v>0</v>
      </c>
    </row>
    <row r="3009" spans="1:14" x14ac:dyDescent="0.25">
      <c r="A3009">
        <v>13086530</v>
      </c>
      <c r="B3009" t="s">
        <v>28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84"/>
        <v>8</v>
      </c>
      <c r="L3009">
        <f t="shared" si="185"/>
        <v>28</v>
      </c>
      <c r="M3009">
        <f t="shared" si="186"/>
        <v>2766.9825000000001</v>
      </c>
      <c r="N3009">
        <f t="shared" si="187"/>
        <v>0</v>
      </c>
    </row>
    <row r="3010" spans="1:14" x14ac:dyDescent="0.25">
      <c r="A3010">
        <v>13086530</v>
      </c>
      <c r="B3010" t="s">
        <v>28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84"/>
        <v>8</v>
      </c>
      <c r="L3010">
        <f t="shared" si="185"/>
        <v>29</v>
      </c>
      <c r="M3010">
        <f t="shared" si="186"/>
        <v>2761.0320000000002</v>
      </c>
      <c r="N3010">
        <f t="shared" si="187"/>
        <v>0</v>
      </c>
    </row>
    <row r="3011" spans="1:14" x14ac:dyDescent="0.25">
      <c r="A3011">
        <v>13086530</v>
      </c>
      <c r="B3011" t="s">
        <v>28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88">MONTH(C3011)</f>
        <v>8</v>
      </c>
      <c r="L3011">
        <f t="shared" ref="L3011:L3074" si="189">DAY(C3011)</f>
        <v>30</v>
      </c>
      <c r="M3011">
        <f t="shared" ref="M3011:M3074" si="190">F3011*1.9835</f>
        <v>2764.9990000000003</v>
      </c>
      <c r="N3011">
        <f t="shared" ref="N3011:N3074" si="191">(D3011-F3011)*1.9835</f>
        <v>0</v>
      </c>
    </row>
    <row r="3012" spans="1:14" x14ac:dyDescent="0.25">
      <c r="A3012">
        <v>13086530</v>
      </c>
      <c r="B3012" t="s">
        <v>28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88"/>
        <v>8</v>
      </c>
      <c r="L3012">
        <f t="shared" si="189"/>
        <v>31</v>
      </c>
      <c r="M3012">
        <f t="shared" si="190"/>
        <v>2759.0484999999999</v>
      </c>
      <c r="N3012">
        <f t="shared" si="191"/>
        <v>0</v>
      </c>
    </row>
    <row r="3013" spans="1:14" x14ac:dyDescent="0.25">
      <c r="A3013">
        <v>13086530</v>
      </c>
      <c r="B3013" t="s">
        <v>28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88"/>
        <v>9</v>
      </c>
      <c r="L3013">
        <f t="shared" si="189"/>
        <v>1</v>
      </c>
      <c r="M3013">
        <f t="shared" si="190"/>
        <v>2757.0650000000001</v>
      </c>
      <c r="N3013">
        <f t="shared" si="191"/>
        <v>0</v>
      </c>
    </row>
    <row r="3014" spans="1:14" x14ac:dyDescent="0.25">
      <c r="A3014">
        <v>13086530</v>
      </c>
      <c r="B3014" t="s">
        <v>28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88"/>
        <v>9</v>
      </c>
      <c r="L3014">
        <f t="shared" si="189"/>
        <v>2</v>
      </c>
      <c r="M3014">
        <f t="shared" si="190"/>
        <v>2761.0320000000002</v>
      </c>
      <c r="N3014">
        <f t="shared" si="191"/>
        <v>0</v>
      </c>
    </row>
    <row r="3015" spans="1:14" x14ac:dyDescent="0.25">
      <c r="A3015">
        <v>13086530</v>
      </c>
      <c r="B3015" t="s">
        <v>28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88"/>
        <v>9</v>
      </c>
      <c r="L3015">
        <f t="shared" si="189"/>
        <v>3</v>
      </c>
      <c r="M3015">
        <f t="shared" si="190"/>
        <v>2761.0320000000002</v>
      </c>
      <c r="N3015">
        <f t="shared" si="191"/>
        <v>0</v>
      </c>
    </row>
    <row r="3016" spans="1:14" x14ac:dyDescent="0.25">
      <c r="A3016">
        <v>13086530</v>
      </c>
      <c r="B3016" t="s">
        <v>28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88"/>
        <v>9</v>
      </c>
      <c r="L3016">
        <f t="shared" si="189"/>
        <v>4</v>
      </c>
      <c r="M3016">
        <f t="shared" si="190"/>
        <v>2675.7415000000001</v>
      </c>
      <c r="N3016">
        <f t="shared" si="191"/>
        <v>0</v>
      </c>
    </row>
    <row r="3017" spans="1:14" x14ac:dyDescent="0.25">
      <c r="A3017">
        <v>13086530</v>
      </c>
      <c r="B3017" t="s">
        <v>28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88"/>
        <v>9</v>
      </c>
      <c r="L3017">
        <f t="shared" si="189"/>
        <v>5</v>
      </c>
      <c r="M3017">
        <f t="shared" si="190"/>
        <v>2467.4740000000002</v>
      </c>
      <c r="N3017">
        <f t="shared" si="191"/>
        <v>0</v>
      </c>
    </row>
    <row r="3018" spans="1:14" x14ac:dyDescent="0.25">
      <c r="A3018">
        <v>13086530</v>
      </c>
      <c r="B3018" t="s">
        <v>28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88"/>
        <v>9</v>
      </c>
      <c r="L3018">
        <f t="shared" si="189"/>
        <v>6</v>
      </c>
      <c r="M3018">
        <f t="shared" si="190"/>
        <v>2386.1505000000002</v>
      </c>
      <c r="N3018">
        <f t="shared" si="191"/>
        <v>0</v>
      </c>
    </row>
    <row r="3019" spans="1:14" x14ac:dyDescent="0.25">
      <c r="A3019">
        <v>13086530</v>
      </c>
      <c r="B3019" t="s">
        <v>28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88"/>
        <v>9</v>
      </c>
      <c r="L3019">
        <f t="shared" si="189"/>
        <v>7</v>
      </c>
      <c r="M3019">
        <f t="shared" si="190"/>
        <v>2380.2000000000003</v>
      </c>
      <c r="N3019">
        <f t="shared" si="191"/>
        <v>0</v>
      </c>
    </row>
    <row r="3020" spans="1:14" x14ac:dyDescent="0.25">
      <c r="A3020">
        <v>13086530</v>
      </c>
      <c r="B3020" t="s">
        <v>28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88"/>
        <v>9</v>
      </c>
      <c r="L3020">
        <f t="shared" si="189"/>
        <v>8</v>
      </c>
      <c r="M3020">
        <f t="shared" si="190"/>
        <v>2378.2165</v>
      </c>
      <c r="N3020">
        <f t="shared" si="191"/>
        <v>0</v>
      </c>
    </row>
    <row r="3021" spans="1:14" x14ac:dyDescent="0.25">
      <c r="A3021">
        <v>13086530</v>
      </c>
      <c r="B3021" t="s">
        <v>28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88"/>
        <v>9</v>
      </c>
      <c r="L3021">
        <f t="shared" si="189"/>
        <v>9</v>
      </c>
      <c r="M3021">
        <f t="shared" si="190"/>
        <v>2382.1835000000001</v>
      </c>
      <c r="N3021">
        <f t="shared" si="191"/>
        <v>0</v>
      </c>
    </row>
    <row r="3022" spans="1:14" x14ac:dyDescent="0.25">
      <c r="A3022">
        <v>13086530</v>
      </c>
      <c r="B3022" t="s">
        <v>28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88"/>
        <v>9</v>
      </c>
      <c r="L3022">
        <f t="shared" si="189"/>
        <v>10</v>
      </c>
      <c r="M3022">
        <f t="shared" si="190"/>
        <v>2380.2000000000003</v>
      </c>
      <c r="N3022">
        <f t="shared" si="191"/>
        <v>0</v>
      </c>
    </row>
    <row r="3023" spans="1:14" x14ac:dyDescent="0.25">
      <c r="A3023">
        <v>13086530</v>
      </c>
      <c r="B3023" t="s">
        <v>28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88"/>
        <v>9</v>
      </c>
      <c r="L3023">
        <f t="shared" si="189"/>
        <v>11</v>
      </c>
      <c r="M3023">
        <f t="shared" si="190"/>
        <v>2386.1505000000002</v>
      </c>
      <c r="N3023">
        <f t="shared" si="191"/>
        <v>0</v>
      </c>
    </row>
    <row r="3024" spans="1:14" x14ac:dyDescent="0.25">
      <c r="A3024">
        <v>13086530</v>
      </c>
      <c r="B3024" t="s">
        <v>28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88"/>
        <v>9</v>
      </c>
      <c r="L3024">
        <f t="shared" si="189"/>
        <v>12</v>
      </c>
      <c r="M3024">
        <f t="shared" si="190"/>
        <v>2247.3054999999999</v>
      </c>
      <c r="N3024">
        <f t="shared" si="191"/>
        <v>0</v>
      </c>
    </row>
    <row r="3025" spans="1:14" x14ac:dyDescent="0.25">
      <c r="A3025">
        <v>13086530</v>
      </c>
      <c r="B3025" t="s">
        <v>28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88"/>
        <v>9</v>
      </c>
      <c r="L3025">
        <f t="shared" si="189"/>
        <v>13</v>
      </c>
      <c r="M3025">
        <f t="shared" si="190"/>
        <v>2179.8665000000001</v>
      </c>
      <c r="N3025">
        <f t="shared" si="191"/>
        <v>0</v>
      </c>
    </row>
    <row r="3026" spans="1:14" x14ac:dyDescent="0.25">
      <c r="A3026">
        <v>13086530</v>
      </c>
      <c r="B3026" t="s">
        <v>28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88"/>
        <v>9</v>
      </c>
      <c r="L3026">
        <f t="shared" si="189"/>
        <v>14</v>
      </c>
      <c r="M3026">
        <f t="shared" si="190"/>
        <v>2185.817</v>
      </c>
      <c r="N3026">
        <f t="shared" si="191"/>
        <v>0</v>
      </c>
    </row>
    <row r="3027" spans="1:14" x14ac:dyDescent="0.25">
      <c r="A3027">
        <v>13086530</v>
      </c>
      <c r="B3027" t="s">
        <v>28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88"/>
        <v>9</v>
      </c>
      <c r="L3027">
        <f t="shared" si="189"/>
        <v>15</v>
      </c>
      <c r="M3027">
        <f t="shared" si="190"/>
        <v>2185.817</v>
      </c>
      <c r="N3027">
        <f t="shared" si="191"/>
        <v>0</v>
      </c>
    </row>
    <row r="3028" spans="1:14" x14ac:dyDescent="0.25">
      <c r="A3028">
        <v>13086530</v>
      </c>
      <c r="B3028" t="s">
        <v>28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88"/>
        <v>9</v>
      </c>
      <c r="L3028">
        <f t="shared" si="189"/>
        <v>16</v>
      </c>
      <c r="M3028">
        <f t="shared" si="190"/>
        <v>2187.8004999999998</v>
      </c>
      <c r="N3028">
        <f t="shared" si="191"/>
        <v>0</v>
      </c>
    </row>
    <row r="3029" spans="1:14" x14ac:dyDescent="0.25">
      <c r="A3029">
        <v>13086530</v>
      </c>
      <c r="B3029" t="s">
        <v>28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88"/>
        <v>9</v>
      </c>
      <c r="L3029">
        <f t="shared" si="189"/>
        <v>17</v>
      </c>
      <c r="M3029">
        <f t="shared" si="190"/>
        <v>2193.7510000000002</v>
      </c>
      <c r="N3029">
        <f t="shared" si="191"/>
        <v>0</v>
      </c>
    </row>
    <row r="3030" spans="1:14" x14ac:dyDescent="0.25">
      <c r="A3030">
        <v>13086530</v>
      </c>
      <c r="B3030" t="s">
        <v>28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88"/>
        <v>9</v>
      </c>
      <c r="L3030">
        <f t="shared" si="189"/>
        <v>18</v>
      </c>
      <c r="M3030">
        <f t="shared" si="190"/>
        <v>2195.7345</v>
      </c>
      <c r="N3030">
        <f t="shared" si="191"/>
        <v>0</v>
      </c>
    </row>
    <row r="3031" spans="1:14" x14ac:dyDescent="0.25">
      <c r="A3031">
        <v>13086530</v>
      </c>
      <c r="B3031" t="s">
        <v>28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88"/>
        <v>9</v>
      </c>
      <c r="L3031">
        <f t="shared" si="189"/>
        <v>19</v>
      </c>
      <c r="M3031">
        <f t="shared" si="190"/>
        <v>2191.7674999999999</v>
      </c>
      <c r="N3031">
        <f t="shared" si="191"/>
        <v>0</v>
      </c>
    </row>
    <row r="3032" spans="1:14" x14ac:dyDescent="0.25">
      <c r="A3032">
        <v>13086530</v>
      </c>
      <c r="B3032" t="s">
        <v>28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88"/>
        <v>9</v>
      </c>
      <c r="L3032">
        <f t="shared" si="189"/>
        <v>20</v>
      </c>
      <c r="M3032">
        <f t="shared" si="190"/>
        <v>2189.7840000000001</v>
      </c>
      <c r="N3032">
        <f t="shared" si="191"/>
        <v>0</v>
      </c>
    </row>
    <row r="3033" spans="1:14" x14ac:dyDescent="0.25">
      <c r="A3033">
        <v>13086530</v>
      </c>
      <c r="B3033" t="s">
        <v>28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88"/>
        <v>9</v>
      </c>
      <c r="L3033">
        <f t="shared" si="189"/>
        <v>21</v>
      </c>
      <c r="M3033">
        <f t="shared" si="190"/>
        <v>2195.7345</v>
      </c>
      <c r="N3033">
        <f t="shared" si="191"/>
        <v>0</v>
      </c>
    </row>
    <row r="3034" spans="1:14" x14ac:dyDescent="0.25">
      <c r="A3034">
        <v>13086530</v>
      </c>
      <c r="B3034" t="s">
        <v>28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88"/>
        <v>9</v>
      </c>
      <c r="L3034">
        <f t="shared" si="189"/>
        <v>22</v>
      </c>
      <c r="M3034">
        <f t="shared" si="190"/>
        <v>2197.7179999999998</v>
      </c>
      <c r="N3034">
        <f t="shared" si="191"/>
        <v>0</v>
      </c>
    </row>
    <row r="3035" spans="1:14" x14ac:dyDescent="0.25">
      <c r="A3035">
        <v>13086530</v>
      </c>
      <c r="B3035" t="s">
        <v>28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88"/>
        <v>9</v>
      </c>
      <c r="L3035">
        <f t="shared" si="189"/>
        <v>23</v>
      </c>
      <c r="M3035">
        <f t="shared" si="190"/>
        <v>2199.7015000000001</v>
      </c>
      <c r="N3035">
        <f t="shared" si="191"/>
        <v>0</v>
      </c>
    </row>
    <row r="3036" spans="1:14" x14ac:dyDescent="0.25">
      <c r="A3036">
        <v>13086530</v>
      </c>
      <c r="B3036" t="s">
        <v>28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88"/>
        <v>9</v>
      </c>
      <c r="L3036">
        <f t="shared" si="189"/>
        <v>24</v>
      </c>
      <c r="M3036">
        <f t="shared" si="190"/>
        <v>2199.7015000000001</v>
      </c>
      <c r="N3036">
        <f t="shared" si="191"/>
        <v>0</v>
      </c>
    </row>
    <row r="3037" spans="1:14" x14ac:dyDescent="0.25">
      <c r="A3037">
        <v>13086530</v>
      </c>
      <c r="B3037" t="s">
        <v>28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88"/>
        <v>9</v>
      </c>
      <c r="L3037">
        <f t="shared" si="189"/>
        <v>25</v>
      </c>
      <c r="M3037">
        <f t="shared" si="190"/>
        <v>2098.5430000000001</v>
      </c>
      <c r="N3037">
        <f t="shared" si="191"/>
        <v>0</v>
      </c>
    </row>
    <row r="3038" spans="1:14" x14ac:dyDescent="0.25">
      <c r="A3038">
        <v>13086530</v>
      </c>
      <c r="B3038" t="s">
        <v>28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88"/>
        <v>9</v>
      </c>
      <c r="L3038">
        <f t="shared" si="189"/>
        <v>26</v>
      </c>
      <c r="M3038">
        <f t="shared" si="190"/>
        <v>2052.9225000000001</v>
      </c>
      <c r="N3038">
        <f t="shared" si="191"/>
        <v>0</v>
      </c>
    </row>
    <row r="3039" spans="1:14" x14ac:dyDescent="0.25">
      <c r="A3039">
        <v>13086530</v>
      </c>
      <c r="B3039" t="s">
        <v>28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88"/>
        <v>9</v>
      </c>
      <c r="L3039">
        <f t="shared" si="189"/>
        <v>27</v>
      </c>
      <c r="M3039">
        <f t="shared" si="190"/>
        <v>2048.9555</v>
      </c>
      <c r="N3039">
        <f t="shared" si="191"/>
        <v>0</v>
      </c>
    </row>
    <row r="3040" spans="1:14" x14ac:dyDescent="0.25">
      <c r="A3040">
        <v>13086530</v>
      </c>
      <c r="B3040" t="s">
        <v>28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88"/>
        <v>9</v>
      </c>
      <c r="L3040">
        <f t="shared" si="189"/>
        <v>28</v>
      </c>
      <c r="M3040">
        <f t="shared" si="190"/>
        <v>2046.972</v>
      </c>
      <c r="N3040">
        <f t="shared" si="191"/>
        <v>0</v>
      </c>
    </row>
    <row r="3041" spans="1:14" x14ac:dyDescent="0.25">
      <c r="A3041">
        <v>13086530</v>
      </c>
      <c r="B3041" t="s">
        <v>28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88"/>
        <v>9</v>
      </c>
      <c r="L3041">
        <f t="shared" si="189"/>
        <v>29</v>
      </c>
      <c r="M3041">
        <f t="shared" si="190"/>
        <v>2050.9389999999999</v>
      </c>
      <c r="N3041">
        <f t="shared" si="191"/>
        <v>0</v>
      </c>
    </row>
    <row r="3042" spans="1:14" x14ac:dyDescent="0.25">
      <c r="A3042">
        <v>13086530</v>
      </c>
      <c r="B3042" t="s">
        <v>28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88"/>
        <v>9</v>
      </c>
      <c r="L3042">
        <f t="shared" si="189"/>
        <v>30</v>
      </c>
      <c r="M3042">
        <f t="shared" si="190"/>
        <v>2048.9555</v>
      </c>
      <c r="N3042">
        <f t="shared" si="191"/>
        <v>0</v>
      </c>
    </row>
    <row r="3043" spans="1:14" x14ac:dyDescent="0.25">
      <c r="A3043">
        <v>13086530</v>
      </c>
      <c r="B3043" t="s">
        <v>28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88"/>
        <v>10</v>
      </c>
      <c r="L3043">
        <f t="shared" si="189"/>
        <v>1</v>
      </c>
      <c r="M3043">
        <f t="shared" si="190"/>
        <v>2044.9884999999999</v>
      </c>
      <c r="N3043">
        <f t="shared" si="191"/>
        <v>0</v>
      </c>
    </row>
    <row r="3044" spans="1:14" x14ac:dyDescent="0.25">
      <c r="A3044">
        <v>13086530</v>
      </c>
      <c r="B3044" t="s">
        <v>28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88"/>
        <v>10</v>
      </c>
      <c r="L3044">
        <f t="shared" si="189"/>
        <v>2</v>
      </c>
      <c r="M3044">
        <f t="shared" si="190"/>
        <v>2046.972</v>
      </c>
      <c r="N3044">
        <f t="shared" si="191"/>
        <v>0</v>
      </c>
    </row>
    <row r="3045" spans="1:14" x14ac:dyDescent="0.25">
      <c r="A3045">
        <v>13086530</v>
      </c>
      <c r="B3045" t="s">
        <v>28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88"/>
        <v>10</v>
      </c>
      <c r="L3045">
        <f t="shared" si="189"/>
        <v>3</v>
      </c>
      <c r="M3045">
        <f t="shared" si="190"/>
        <v>2046.972</v>
      </c>
      <c r="N3045">
        <f t="shared" si="191"/>
        <v>0</v>
      </c>
    </row>
    <row r="3046" spans="1:14" x14ac:dyDescent="0.25">
      <c r="A3046">
        <v>13086530</v>
      </c>
      <c r="B3046" t="s">
        <v>28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88"/>
        <v>10</v>
      </c>
      <c r="L3046">
        <f t="shared" si="189"/>
        <v>4</v>
      </c>
      <c r="M3046">
        <f t="shared" si="190"/>
        <v>2039.038</v>
      </c>
      <c r="N3046">
        <f t="shared" si="191"/>
        <v>0</v>
      </c>
    </row>
    <row r="3047" spans="1:14" x14ac:dyDescent="0.25">
      <c r="A3047">
        <v>13086530</v>
      </c>
      <c r="B3047" t="s">
        <v>28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88"/>
        <v>10</v>
      </c>
      <c r="L3047">
        <f t="shared" si="189"/>
        <v>5</v>
      </c>
      <c r="M3047">
        <f t="shared" si="190"/>
        <v>1943.83</v>
      </c>
      <c r="N3047">
        <f t="shared" si="191"/>
        <v>0</v>
      </c>
    </row>
    <row r="3048" spans="1:14" x14ac:dyDescent="0.25">
      <c r="A3048">
        <v>13086530</v>
      </c>
      <c r="B3048" t="s">
        <v>28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88"/>
        <v>10</v>
      </c>
      <c r="L3048">
        <f t="shared" si="189"/>
        <v>6</v>
      </c>
      <c r="M3048">
        <f t="shared" si="190"/>
        <v>1876.3910000000001</v>
      </c>
      <c r="N3048">
        <f t="shared" si="191"/>
        <v>0</v>
      </c>
    </row>
    <row r="3049" spans="1:14" x14ac:dyDescent="0.25">
      <c r="A3049">
        <v>13086530</v>
      </c>
      <c r="B3049" t="s">
        <v>28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88"/>
        <v>10</v>
      </c>
      <c r="L3049">
        <f t="shared" si="189"/>
        <v>7</v>
      </c>
      <c r="M3049">
        <f t="shared" si="190"/>
        <v>1878.3745000000001</v>
      </c>
      <c r="N3049">
        <f t="shared" si="191"/>
        <v>0</v>
      </c>
    </row>
    <row r="3050" spans="1:14" x14ac:dyDescent="0.25">
      <c r="A3050">
        <v>13086530</v>
      </c>
      <c r="B3050" t="s">
        <v>28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88"/>
        <v>10</v>
      </c>
      <c r="L3050">
        <f t="shared" si="189"/>
        <v>8</v>
      </c>
      <c r="M3050">
        <f t="shared" si="190"/>
        <v>1886.3085000000001</v>
      </c>
      <c r="N3050">
        <f t="shared" si="191"/>
        <v>0</v>
      </c>
    </row>
    <row r="3051" spans="1:14" x14ac:dyDescent="0.25">
      <c r="A3051">
        <v>13086530</v>
      </c>
      <c r="B3051" t="s">
        <v>28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88"/>
        <v>10</v>
      </c>
      <c r="L3051">
        <f t="shared" si="189"/>
        <v>9</v>
      </c>
      <c r="M3051">
        <f t="shared" si="190"/>
        <v>1860.5230000000001</v>
      </c>
      <c r="N3051">
        <f t="shared" si="191"/>
        <v>0</v>
      </c>
    </row>
    <row r="3052" spans="1:14" x14ac:dyDescent="0.25">
      <c r="A3052">
        <v>13086530</v>
      </c>
      <c r="B3052" t="s">
        <v>28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88"/>
        <v>10</v>
      </c>
      <c r="L3052">
        <f t="shared" si="189"/>
        <v>10</v>
      </c>
      <c r="M3052">
        <f t="shared" si="190"/>
        <v>1858.5395000000001</v>
      </c>
      <c r="N3052">
        <f t="shared" si="191"/>
        <v>0</v>
      </c>
    </row>
    <row r="3053" spans="1:14" x14ac:dyDescent="0.25">
      <c r="A3053">
        <v>13086530</v>
      </c>
      <c r="B3053" t="s">
        <v>28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88"/>
        <v>10</v>
      </c>
      <c r="L3053">
        <f t="shared" si="189"/>
        <v>11</v>
      </c>
      <c r="M3053">
        <f t="shared" si="190"/>
        <v>1854.5725</v>
      </c>
      <c r="N3053">
        <f t="shared" si="191"/>
        <v>0</v>
      </c>
    </row>
    <row r="3054" spans="1:14" x14ac:dyDescent="0.25">
      <c r="A3054">
        <v>13086530</v>
      </c>
      <c r="B3054" t="s">
        <v>28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88"/>
        <v>10</v>
      </c>
      <c r="L3054">
        <f t="shared" si="189"/>
        <v>12</v>
      </c>
      <c r="M3054">
        <f t="shared" si="190"/>
        <v>1856.556</v>
      </c>
      <c r="N3054">
        <f t="shared" si="191"/>
        <v>0</v>
      </c>
    </row>
    <row r="3055" spans="1:14" x14ac:dyDescent="0.25">
      <c r="A3055">
        <v>13086530</v>
      </c>
      <c r="B3055" t="s">
        <v>28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88"/>
        <v>10</v>
      </c>
      <c r="L3055">
        <f t="shared" si="189"/>
        <v>13</v>
      </c>
      <c r="M3055">
        <f t="shared" si="190"/>
        <v>1832.7540000000001</v>
      </c>
      <c r="N3055">
        <f t="shared" si="191"/>
        <v>29.752500000000001</v>
      </c>
    </row>
    <row r="3056" spans="1:14" x14ac:dyDescent="0.25">
      <c r="A3056">
        <v>13086530</v>
      </c>
      <c r="B3056" t="s">
        <v>28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88"/>
        <v>10</v>
      </c>
      <c r="L3056">
        <f t="shared" si="189"/>
        <v>14</v>
      </c>
      <c r="M3056">
        <f t="shared" si="190"/>
        <v>1864.49</v>
      </c>
      <c r="N3056">
        <f t="shared" si="191"/>
        <v>0</v>
      </c>
    </row>
    <row r="3057" spans="1:14" x14ac:dyDescent="0.25">
      <c r="A3057">
        <v>13086530</v>
      </c>
      <c r="B3057" t="s">
        <v>28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88"/>
        <v>10</v>
      </c>
      <c r="L3057">
        <f t="shared" si="189"/>
        <v>15</v>
      </c>
      <c r="M3057">
        <f t="shared" si="190"/>
        <v>1305.143</v>
      </c>
      <c r="N3057">
        <f t="shared" si="191"/>
        <v>0</v>
      </c>
    </row>
    <row r="3058" spans="1:14" x14ac:dyDescent="0.25">
      <c r="A3058">
        <v>13086530</v>
      </c>
      <c r="B3058" t="s">
        <v>28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88"/>
        <v>10</v>
      </c>
      <c r="L3058">
        <f t="shared" si="189"/>
        <v>16</v>
      </c>
      <c r="M3058">
        <f t="shared" si="190"/>
        <v>1092.9085</v>
      </c>
      <c r="N3058">
        <f t="shared" si="191"/>
        <v>0</v>
      </c>
    </row>
    <row r="3059" spans="1:14" x14ac:dyDescent="0.25">
      <c r="A3059">
        <v>13086530</v>
      </c>
      <c r="B3059" t="s">
        <v>28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88"/>
        <v>10</v>
      </c>
      <c r="L3059">
        <f t="shared" si="189"/>
        <v>17</v>
      </c>
      <c r="M3059">
        <f t="shared" si="190"/>
        <v>1130.595</v>
      </c>
      <c r="N3059">
        <f t="shared" si="191"/>
        <v>0</v>
      </c>
    </row>
    <row r="3060" spans="1:14" x14ac:dyDescent="0.25">
      <c r="A3060">
        <v>13086530</v>
      </c>
      <c r="B3060" t="s">
        <v>28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88"/>
        <v>10</v>
      </c>
      <c r="L3060">
        <f t="shared" si="189"/>
        <v>18</v>
      </c>
      <c r="M3060">
        <f t="shared" si="190"/>
        <v>1128.6115</v>
      </c>
      <c r="N3060">
        <f t="shared" si="191"/>
        <v>0</v>
      </c>
    </row>
    <row r="3061" spans="1:14" x14ac:dyDescent="0.25">
      <c r="A3061">
        <v>13086530</v>
      </c>
      <c r="B3061" t="s">
        <v>28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88"/>
        <v>10</v>
      </c>
      <c r="L3061">
        <f t="shared" si="189"/>
        <v>19</v>
      </c>
      <c r="M3061">
        <f t="shared" si="190"/>
        <v>1130.595</v>
      </c>
      <c r="N3061">
        <f t="shared" si="191"/>
        <v>0</v>
      </c>
    </row>
    <row r="3062" spans="1:14" x14ac:dyDescent="0.25">
      <c r="A3062">
        <v>13086530</v>
      </c>
      <c r="B3062" t="s">
        <v>28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88"/>
        <v>10</v>
      </c>
      <c r="L3062">
        <f t="shared" si="189"/>
        <v>20</v>
      </c>
      <c r="M3062">
        <f t="shared" si="190"/>
        <v>1124.6445000000001</v>
      </c>
      <c r="N3062">
        <f t="shared" si="191"/>
        <v>0</v>
      </c>
    </row>
    <row r="3063" spans="1:14" x14ac:dyDescent="0.25">
      <c r="A3063">
        <v>13086530</v>
      </c>
      <c r="B3063" t="s">
        <v>28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88"/>
        <v>10</v>
      </c>
      <c r="L3063">
        <f t="shared" si="189"/>
        <v>21</v>
      </c>
      <c r="M3063">
        <f t="shared" si="190"/>
        <v>1126.6279999999999</v>
      </c>
      <c r="N3063">
        <f t="shared" si="191"/>
        <v>0</v>
      </c>
    </row>
    <row r="3064" spans="1:14" x14ac:dyDescent="0.25">
      <c r="A3064">
        <v>13086530</v>
      </c>
      <c r="B3064" t="s">
        <v>28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88"/>
        <v>10</v>
      </c>
      <c r="L3064">
        <f t="shared" si="189"/>
        <v>22</v>
      </c>
      <c r="M3064">
        <f t="shared" si="190"/>
        <v>1130.595</v>
      </c>
      <c r="N3064">
        <f t="shared" si="191"/>
        <v>0</v>
      </c>
    </row>
    <row r="3065" spans="1:14" x14ac:dyDescent="0.25">
      <c r="A3065">
        <v>13086530</v>
      </c>
      <c r="B3065" t="s">
        <v>28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88"/>
        <v>10</v>
      </c>
      <c r="L3065">
        <f t="shared" si="189"/>
        <v>23</v>
      </c>
      <c r="M3065">
        <f t="shared" si="190"/>
        <v>1128.6115</v>
      </c>
      <c r="N3065">
        <f t="shared" si="191"/>
        <v>0</v>
      </c>
    </row>
    <row r="3066" spans="1:14" x14ac:dyDescent="0.25">
      <c r="A3066">
        <v>13086530</v>
      </c>
      <c r="B3066" t="s">
        <v>28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88"/>
        <v>10</v>
      </c>
      <c r="L3066">
        <f t="shared" si="189"/>
        <v>24</v>
      </c>
      <c r="M3066">
        <f t="shared" si="190"/>
        <v>1128.6115</v>
      </c>
      <c r="N3066">
        <f t="shared" si="191"/>
        <v>0</v>
      </c>
    </row>
    <row r="3067" spans="1:14" x14ac:dyDescent="0.25">
      <c r="A3067">
        <v>13086530</v>
      </c>
      <c r="B3067" t="s">
        <v>28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88"/>
        <v>10</v>
      </c>
      <c r="L3067">
        <f t="shared" si="189"/>
        <v>25</v>
      </c>
      <c r="M3067">
        <f t="shared" si="190"/>
        <v>1126.6279999999999</v>
      </c>
      <c r="N3067">
        <f t="shared" si="191"/>
        <v>0</v>
      </c>
    </row>
    <row r="3068" spans="1:14" x14ac:dyDescent="0.25">
      <c r="A3068">
        <v>13086530</v>
      </c>
      <c r="B3068" t="s">
        <v>28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88"/>
        <v>10</v>
      </c>
      <c r="L3068">
        <f t="shared" si="189"/>
        <v>26</v>
      </c>
      <c r="M3068">
        <f t="shared" si="190"/>
        <v>1130.595</v>
      </c>
      <c r="N3068">
        <f t="shared" si="191"/>
        <v>0</v>
      </c>
    </row>
    <row r="3069" spans="1:14" x14ac:dyDescent="0.25">
      <c r="A3069">
        <v>13086530</v>
      </c>
      <c r="B3069" t="s">
        <v>28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88"/>
        <v>10</v>
      </c>
      <c r="L3069">
        <f t="shared" si="189"/>
        <v>27</v>
      </c>
      <c r="M3069">
        <f t="shared" si="190"/>
        <v>1128.6115</v>
      </c>
      <c r="N3069">
        <f t="shared" si="191"/>
        <v>0</v>
      </c>
    </row>
    <row r="3070" spans="1:14" x14ac:dyDescent="0.25">
      <c r="A3070">
        <v>13086530</v>
      </c>
      <c r="B3070" t="s">
        <v>28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88"/>
        <v>10</v>
      </c>
      <c r="L3070">
        <f t="shared" si="189"/>
        <v>28</v>
      </c>
      <c r="M3070">
        <f t="shared" si="190"/>
        <v>1211.9185</v>
      </c>
      <c r="N3070">
        <f t="shared" si="191"/>
        <v>0</v>
      </c>
    </row>
    <row r="3071" spans="1:14" x14ac:dyDescent="0.25">
      <c r="A3071">
        <v>13086530</v>
      </c>
      <c r="B3071" t="s">
        <v>28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88"/>
        <v>10</v>
      </c>
      <c r="L3071">
        <f t="shared" si="189"/>
        <v>29</v>
      </c>
      <c r="M3071">
        <f t="shared" si="190"/>
        <v>561.33050000000003</v>
      </c>
      <c r="N3071">
        <f t="shared" si="191"/>
        <v>630.75300000000004</v>
      </c>
    </row>
    <row r="3072" spans="1:14" x14ac:dyDescent="0.25">
      <c r="A3072">
        <v>13086530</v>
      </c>
      <c r="B3072" t="s">
        <v>28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88"/>
        <v>10</v>
      </c>
      <c r="L3072">
        <f t="shared" si="189"/>
        <v>30</v>
      </c>
      <c r="M3072">
        <f t="shared" si="190"/>
        <v>198.35</v>
      </c>
      <c r="N3072">
        <f t="shared" si="191"/>
        <v>912.41</v>
      </c>
    </row>
    <row r="3073" spans="1:14" x14ac:dyDescent="0.25">
      <c r="A3073">
        <v>13086530</v>
      </c>
      <c r="B3073" t="s">
        <v>28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88"/>
        <v>10</v>
      </c>
      <c r="L3073">
        <f t="shared" si="189"/>
        <v>31</v>
      </c>
      <c r="M3073">
        <f t="shared" si="190"/>
        <v>430.41950000000003</v>
      </c>
      <c r="N3073">
        <f t="shared" si="191"/>
        <v>676.37350000000004</v>
      </c>
    </row>
    <row r="3074" spans="1:14" x14ac:dyDescent="0.25">
      <c r="A3074">
        <v>13086530</v>
      </c>
      <c r="B3074" t="s">
        <v>28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88"/>
        <v>4</v>
      </c>
      <c r="L3074">
        <f t="shared" si="189"/>
        <v>5</v>
      </c>
      <c r="M3074">
        <f t="shared" si="190"/>
        <v>0</v>
      </c>
      <c r="N3074">
        <f t="shared" si="191"/>
        <v>503.80900000000003</v>
      </c>
    </row>
    <row r="3075" spans="1:14" x14ac:dyDescent="0.25">
      <c r="A3075">
        <v>13086530</v>
      </c>
      <c r="B3075" t="s">
        <v>28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92">MONTH(C3075)</f>
        <v>4</v>
      </c>
      <c r="L3075">
        <f t="shared" ref="L3075:L3138" si="193">DAY(C3075)</f>
        <v>6</v>
      </c>
      <c r="M3075">
        <f t="shared" ref="M3075:M3138" si="194">F3075*1.9835</f>
        <v>0</v>
      </c>
      <c r="N3075">
        <f t="shared" ref="N3075:N3138" si="195">(D3075-F3075)*1.9835</f>
        <v>785.46600000000001</v>
      </c>
    </row>
    <row r="3076" spans="1:14" x14ac:dyDescent="0.25">
      <c r="A3076">
        <v>13086530</v>
      </c>
      <c r="B3076" t="s">
        <v>28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92"/>
        <v>4</v>
      </c>
      <c r="L3076">
        <f t="shared" si="193"/>
        <v>7</v>
      </c>
      <c r="M3076">
        <f t="shared" si="194"/>
        <v>0</v>
      </c>
      <c r="N3076">
        <f t="shared" si="195"/>
        <v>866.78949999999998</v>
      </c>
    </row>
    <row r="3077" spans="1:14" x14ac:dyDescent="0.25">
      <c r="A3077">
        <v>13086530</v>
      </c>
      <c r="B3077" t="s">
        <v>28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92"/>
        <v>4</v>
      </c>
      <c r="L3077">
        <f t="shared" si="193"/>
        <v>8</v>
      </c>
      <c r="M3077">
        <f t="shared" si="194"/>
        <v>0</v>
      </c>
      <c r="N3077">
        <f t="shared" si="195"/>
        <v>876.70699999999999</v>
      </c>
    </row>
    <row r="3078" spans="1:14" x14ac:dyDescent="0.25">
      <c r="A3078">
        <v>13086530</v>
      </c>
      <c r="B3078" t="s">
        <v>28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92"/>
        <v>4</v>
      </c>
      <c r="L3078">
        <f t="shared" si="193"/>
        <v>9</v>
      </c>
      <c r="M3078">
        <f t="shared" si="194"/>
        <v>0</v>
      </c>
      <c r="N3078">
        <f t="shared" si="195"/>
        <v>892.57500000000005</v>
      </c>
    </row>
    <row r="3079" spans="1:14" x14ac:dyDescent="0.25">
      <c r="A3079">
        <v>13086530</v>
      </c>
      <c r="B3079" t="s">
        <v>28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92"/>
        <v>4</v>
      </c>
      <c r="L3079">
        <f t="shared" si="193"/>
        <v>10</v>
      </c>
      <c r="M3079">
        <f t="shared" si="194"/>
        <v>0</v>
      </c>
      <c r="N3079">
        <f t="shared" si="195"/>
        <v>892.57500000000005</v>
      </c>
    </row>
    <row r="3080" spans="1:14" x14ac:dyDescent="0.25">
      <c r="A3080">
        <v>13086530</v>
      </c>
      <c r="B3080" t="s">
        <v>28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92"/>
        <v>4</v>
      </c>
      <c r="L3080">
        <f t="shared" si="193"/>
        <v>11</v>
      </c>
      <c r="M3080">
        <f t="shared" si="194"/>
        <v>0</v>
      </c>
      <c r="N3080">
        <f t="shared" si="195"/>
        <v>898.52549999999997</v>
      </c>
    </row>
    <row r="3081" spans="1:14" x14ac:dyDescent="0.25">
      <c r="A3081">
        <v>13086530</v>
      </c>
      <c r="B3081" t="s">
        <v>28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92"/>
        <v>4</v>
      </c>
      <c r="L3081">
        <f t="shared" si="193"/>
        <v>12</v>
      </c>
      <c r="M3081">
        <f t="shared" si="194"/>
        <v>0</v>
      </c>
      <c r="N3081">
        <f t="shared" si="195"/>
        <v>1146.463</v>
      </c>
    </row>
    <row r="3082" spans="1:14" x14ac:dyDescent="0.25">
      <c r="A3082">
        <v>13086530</v>
      </c>
      <c r="B3082" t="s">
        <v>28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92"/>
        <v>4</v>
      </c>
      <c r="L3082">
        <f t="shared" si="193"/>
        <v>13</v>
      </c>
      <c r="M3082">
        <f t="shared" si="194"/>
        <v>0</v>
      </c>
      <c r="N3082">
        <f t="shared" si="195"/>
        <v>1346.7964999999999</v>
      </c>
    </row>
    <row r="3083" spans="1:14" x14ac:dyDescent="0.25">
      <c r="A3083">
        <v>13086530</v>
      </c>
      <c r="B3083" t="s">
        <v>28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92"/>
        <v>4</v>
      </c>
      <c r="L3083">
        <f t="shared" si="193"/>
        <v>14</v>
      </c>
      <c r="M3083">
        <f t="shared" si="194"/>
        <v>0</v>
      </c>
      <c r="N3083">
        <f t="shared" si="195"/>
        <v>1356.7139999999999</v>
      </c>
    </row>
    <row r="3084" spans="1:14" x14ac:dyDescent="0.25">
      <c r="A3084">
        <v>13086530</v>
      </c>
      <c r="B3084" t="s">
        <v>28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92"/>
        <v>4</v>
      </c>
      <c r="L3084">
        <f t="shared" si="193"/>
        <v>15</v>
      </c>
      <c r="M3084">
        <f t="shared" si="194"/>
        <v>0</v>
      </c>
      <c r="N3084">
        <f t="shared" si="195"/>
        <v>1356.7139999999999</v>
      </c>
    </row>
    <row r="3085" spans="1:14" x14ac:dyDescent="0.25">
      <c r="A3085">
        <v>13086530</v>
      </c>
      <c r="B3085" t="s">
        <v>28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92"/>
        <v>4</v>
      </c>
      <c r="L3085">
        <f t="shared" si="193"/>
        <v>16</v>
      </c>
      <c r="M3085">
        <f t="shared" si="194"/>
        <v>0</v>
      </c>
      <c r="N3085">
        <f t="shared" si="195"/>
        <v>1356.7139999999999</v>
      </c>
    </row>
    <row r="3086" spans="1:14" x14ac:dyDescent="0.25">
      <c r="A3086">
        <v>13086530</v>
      </c>
      <c r="B3086" t="s">
        <v>28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92"/>
        <v>4</v>
      </c>
      <c r="L3086">
        <f t="shared" si="193"/>
        <v>17</v>
      </c>
      <c r="M3086">
        <f t="shared" si="194"/>
        <v>0</v>
      </c>
      <c r="N3086">
        <f t="shared" si="195"/>
        <v>1360.681</v>
      </c>
    </row>
    <row r="3087" spans="1:14" x14ac:dyDescent="0.25">
      <c r="A3087">
        <v>13086530</v>
      </c>
      <c r="B3087" t="s">
        <v>28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92"/>
        <v>4</v>
      </c>
      <c r="L3087">
        <f t="shared" si="193"/>
        <v>18</v>
      </c>
      <c r="M3087">
        <f t="shared" si="194"/>
        <v>0</v>
      </c>
      <c r="N3087">
        <f t="shared" si="195"/>
        <v>1487.625</v>
      </c>
    </row>
    <row r="3088" spans="1:14" x14ac:dyDescent="0.25">
      <c r="A3088">
        <v>13086530</v>
      </c>
      <c r="B3088" t="s">
        <v>28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92"/>
        <v>4</v>
      </c>
      <c r="L3088">
        <f t="shared" si="193"/>
        <v>19</v>
      </c>
      <c r="M3088">
        <f t="shared" si="194"/>
        <v>0</v>
      </c>
      <c r="N3088">
        <f t="shared" si="195"/>
        <v>1553.0805</v>
      </c>
    </row>
    <row r="3089" spans="1:14" x14ac:dyDescent="0.25">
      <c r="A3089">
        <v>13086530</v>
      </c>
      <c r="B3089" t="s">
        <v>28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92"/>
        <v>4</v>
      </c>
      <c r="L3089">
        <f t="shared" si="193"/>
        <v>20</v>
      </c>
      <c r="M3089">
        <f t="shared" si="194"/>
        <v>0</v>
      </c>
      <c r="N3089">
        <f t="shared" si="195"/>
        <v>1666.14</v>
      </c>
    </row>
    <row r="3090" spans="1:14" x14ac:dyDescent="0.25">
      <c r="A3090">
        <v>13086530</v>
      </c>
      <c r="B3090" t="s">
        <v>28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92"/>
        <v>4</v>
      </c>
      <c r="L3090">
        <f t="shared" si="193"/>
        <v>21</v>
      </c>
      <c r="M3090">
        <f t="shared" si="194"/>
        <v>0</v>
      </c>
      <c r="N3090">
        <f t="shared" si="195"/>
        <v>1553.0805</v>
      </c>
    </row>
    <row r="3091" spans="1:14" x14ac:dyDescent="0.25">
      <c r="A3091">
        <v>13086530</v>
      </c>
      <c r="B3091" t="s">
        <v>28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92"/>
        <v>4</v>
      </c>
      <c r="L3091">
        <f t="shared" si="193"/>
        <v>22</v>
      </c>
      <c r="M3091">
        <f t="shared" si="194"/>
        <v>0</v>
      </c>
      <c r="N3091">
        <f t="shared" si="195"/>
        <v>1557.0475000000001</v>
      </c>
    </row>
    <row r="3092" spans="1:14" x14ac:dyDescent="0.25">
      <c r="A3092">
        <v>13086530</v>
      </c>
      <c r="B3092" t="s">
        <v>28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92"/>
        <v>4</v>
      </c>
      <c r="L3092">
        <f t="shared" si="193"/>
        <v>23</v>
      </c>
      <c r="M3092">
        <f t="shared" si="194"/>
        <v>0</v>
      </c>
      <c r="N3092">
        <f t="shared" si="195"/>
        <v>1561.0145</v>
      </c>
    </row>
    <row r="3093" spans="1:14" x14ac:dyDescent="0.25">
      <c r="A3093">
        <v>13086530</v>
      </c>
      <c r="B3093" t="s">
        <v>28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92"/>
        <v>4</v>
      </c>
      <c r="L3093">
        <f t="shared" si="193"/>
        <v>24</v>
      </c>
      <c r="M3093">
        <f t="shared" si="194"/>
        <v>0</v>
      </c>
      <c r="N3093">
        <f t="shared" si="195"/>
        <v>1670.107</v>
      </c>
    </row>
    <row r="3094" spans="1:14" x14ac:dyDescent="0.25">
      <c r="A3094">
        <v>13086530</v>
      </c>
      <c r="B3094" t="s">
        <v>28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92"/>
        <v>4</v>
      </c>
      <c r="L3094">
        <f t="shared" si="193"/>
        <v>25</v>
      </c>
      <c r="M3094">
        <f t="shared" si="194"/>
        <v>0</v>
      </c>
      <c r="N3094">
        <f t="shared" si="195"/>
        <v>2060.8564999999999</v>
      </c>
    </row>
    <row r="3095" spans="1:14" x14ac:dyDescent="0.25">
      <c r="A3095">
        <v>13086530</v>
      </c>
      <c r="B3095" t="s">
        <v>28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92"/>
        <v>4</v>
      </c>
      <c r="L3095">
        <f t="shared" si="193"/>
        <v>26</v>
      </c>
      <c r="M3095">
        <f t="shared" si="194"/>
        <v>960.01400000000001</v>
      </c>
      <c r="N3095">
        <f t="shared" si="195"/>
        <v>1285.308</v>
      </c>
    </row>
    <row r="3096" spans="1:14" x14ac:dyDescent="0.25">
      <c r="A3096">
        <v>13086530</v>
      </c>
      <c r="B3096" t="s">
        <v>28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92"/>
        <v>4</v>
      </c>
      <c r="L3096">
        <f t="shared" si="193"/>
        <v>27</v>
      </c>
      <c r="M3096">
        <f t="shared" si="194"/>
        <v>2251.2725</v>
      </c>
      <c r="N3096">
        <f t="shared" si="195"/>
        <v>0</v>
      </c>
    </row>
    <row r="3097" spans="1:14" x14ac:dyDescent="0.25">
      <c r="A3097">
        <v>13086530</v>
      </c>
      <c r="B3097" t="s">
        <v>28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92"/>
        <v>4</v>
      </c>
      <c r="L3097">
        <f t="shared" si="193"/>
        <v>28</v>
      </c>
      <c r="M3097">
        <f t="shared" si="194"/>
        <v>2255.2395000000001</v>
      </c>
      <c r="N3097">
        <f t="shared" si="195"/>
        <v>0</v>
      </c>
    </row>
    <row r="3098" spans="1:14" x14ac:dyDescent="0.25">
      <c r="A3098">
        <v>13086530</v>
      </c>
      <c r="B3098" t="s">
        <v>28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92"/>
        <v>4</v>
      </c>
      <c r="L3098">
        <f t="shared" si="193"/>
        <v>29</v>
      </c>
      <c r="M3098">
        <f t="shared" si="194"/>
        <v>2265.1570000000002</v>
      </c>
      <c r="N3098">
        <f t="shared" si="195"/>
        <v>0</v>
      </c>
    </row>
    <row r="3099" spans="1:14" x14ac:dyDescent="0.25">
      <c r="A3099">
        <v>13086530</v>
      </c>
      <c r="B3099" t="s">
        <v>28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92"/>
        <v>4</v>
      </c>
      <c r="L3099">
        <f t="shared" si="193"/>
        <v>30</v>
      </c>
      <c r="M3099">
        <f t="shared" si="194"/>
        <v>2265.1570000000002</v>
      </c>
      <c r="N3099">
        <f t="shared" si="195"/>
        <v>0</v>
      </c>
    </row>
    <row r="3100" spans="1:14" x14ac:dyDescent="0.25">
      <c r="A3100">
        <v>13086530</v>
      </c>
      <c r="B3100" t="s">
        <v>28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92"/>
        <v>5</v>
      </c>
      <c r="L3100">
        <f t="shared" si="193"/>
        <v>1</v>
      </c>
      <c r="M3100">
        <f t="shared" si="194"/>
        <v>2267.1405</v>
      </c>
      <c r="N3100">
        <f t="shared" si="195"/>
        <v>0</v>
      </c>
    </row>
    <row r="3101" spans="1:14" x14ac:dyDescent="0.25">
      <c r="A3101">
        <v>13086530</v>
      </c>
      <c r="B3101" t="s">
        <v>28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92"/>
        <v>5</v>
      </c>
      <c r="L3101">
        <f t="shared" si="193"/>
        <v>2</v>
      </c>
      <c r="M3101">
        <f t="shared" si="194"/>
        <v>2281.0250000000001</v>
      </c>
      <c r="N3101">
        <f t="shared" si="195"/>
        <v>0</v>
      </c>
    </row>
    <row r="3102" spans="1:14" x14ac:dyDescent="0.25">
      <c r="A3102">
        <v>13086530</v>
      </c>
      <c r="B3102" t="s">
        <v>28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92"/>
        <v>5</v>
      </c>
      <c r="L3102">
        <f t="shared" si="193"/>
        <v>3</v>
      </c>
      <c r="M3102">
        <f t="shared" si="194"/>
        <v>2281.0250000000001</v>
      </c>
      <c r="N3102">
        <f t="shared" si="195"/>
        <v>0</v>
      </c>
    </row>
    <row r="3103" spans="1:14" x14ac:dyDescent="0.25">
      <c r="A3103">
        <v>13086530</v>
      </c>
      <c r="B3103" t="s">
        <v>28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92"/>
        <v>5</v>
      </c>
      <c r="L3103">
        <f t="shared" si="193"/>
        <v>4</v>
      </c>
      <c r="M3103">
        <f t="shared" si="194"/>
        <v>2286.9755</v>
      </c>
      <c r="N3103">
        <f t="shared" si="195"/>
        <v>0</v>
      </c>
    </row>
    <row r="3104" spans="1:14" x14ac:dyDescent="0.25">
      <c r="A3104">
        <v>13086530</v>
      </c>
      <c r="B3104" t="s">
        <v>28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92"/>
        <v>5</v>
      </c>
      <c r="L3104">
        <f t="shared" si="193"/>
        <v>5</v>
      </c>
      <c r="M3104">
        <f t="shared" si="194"/>
        <v>2283.0084999999999</v>
      </c>
      <c r="N3104">
        <f t="shared" si="195"/>
        <v>0</v>
      </c>
    </row>
    <row r="3105" spans="1:14" x14ac:dyDescent="0.25">
      <c r="A3105">
        <v>13086530</v>
      </c>
      <c r="B3105" t="s">
        <v>28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92"/>
        <v>5</v>
      </c>
      <c r="L3105">
        <f t="shared" si="193"/>
        <v>6</v>
      </c>
      <c r="M3105">
        <f t="shared" si="194"/>
        <v>2296.893</v>
      </c>
      <c r="N3105">
        <f t="shared" si="195"/>
        <v>0</v>
      </c>
    </row>
    <row r="3106" spans="1:14" x14ac:dyDescent="0.25">
      <c r="A3106">
        <v>13086530</v>
      </c>
      <c r="B3106" t="s">
        <v>28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92"/>
        <v>5</v>
      </c>
      <c r="L3106">
        <f t="shared" si="193"/>
        <v>7</v>
      </c>
      <c r="M3106">
        <f t="shared" si="194"/>
        <v>2296.893</v>
      </c>
      <c r="N3106">
        <f t="shared" si="195"/>
        <v>0</v>
      </c>
    </row>
    <row r="3107" spans="1:14" x14ac:dyDescent="0.25">
      <c r="A3107">
        <v>13086530</v>
      </c>
      <c r="B3107" t="s">
        <v>28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92"/>
        <v>5</v>
      </c>
      <c r="L3107">
        <f t="shared" si="193"/>
        <v>8</v>
      </c>
      <c r="M3107">
        <f t="shared" si="194"/>
        <v>2370.2825000000003</v>
      </c>
      <c r="N3107">
        <f t="shared" si="195"/>
        <v>0</v>
      </c>
    </row>
    <row r="3108" spans="1:14" x14ac:dyDescent="0.25">
      <c r="A3108">
        <v>13086530</v>
      </c>
      <c r="B3108" t="s">
        <v>28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92"/>
        <v>5</v>
      </c>
      <c r="L3108">
        <f t="shared" si="193"/>
        <v>9</v>
      </c>
      <c r="M3108">
        <f t="shared" si="194"/>
        <v>2487.3090000000002</v>
      </c>
      <c r="N3108">
        <f t="shared" si="195"/>
        <v>0</v>
      </c>
    </row>
    <row r="3109" spans="1:14" x14ac:dyDescent="0.25">
      <c r="A3109">
        <v>13086530</v>
      </c>
      <c r="B3109" t="s">
        <v>28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92"/>
        <v>5</v>
      </c>
      <c r="L3109">
        <f t="shared" si="193"/>
        <v>10</v>
      </c>
      <c r="M3109">
        <f t="shared" si="194"/>
        <v>2524.9955</v>
      </c>
      <c r="N3109">
        <f t="shared" si="195"/>
        <v>0</v>
      </c>
    </row>
    <row r="3110" spans="1:14" x14ac:dyDescent="0.25">
      <c r="A3110">
        <v>13086530</v>
      </c>
      <c r="B3110" t="s">
        <v>28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92"/>
        <v>5</v>
      </c>
      <c r="L3110">
        <f t="shared" si="193"/>
        <v>11</v>
      </c>
      <c r="M3110">
        <f t="shared" si="194"/>
        <v>2519.0450000000001</v>
      </c>
      <c r="N3110">
        <f t="shared" si="195"/>
        <v>0</v>
      </c>
    </row>
    <row r="3111" spans="1:14" x14ac:dyDescent="0.25">
      <c r="A3111">
        <v>13086530</v>
      </c>
      <c r="B3111" t="s">
        <v>28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92"/>
        <v>5</v>
      </c>
      <c r="L3111">
        <f t="shared" si="193"/>
        <v>12</v>
      </c>
      <c r="M3111">
        <f t="shared" si="194"/>
        <v>2515.078</v>
      </c>
      <c r="N3111">
        <f t="shared" si="195"/>
        <v>0</v>
      </c>
    </row>
    <row r="3112" spans="1:14" x14ac:dyDescent="0.25">
      <c r="A3112">
        <v>13086530</v>
      </c>
      <c r="B3112" t="s">
        <v>28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92"/>
        <v>5</v>
      </c>
      <c r="L3112">
        <f t="shared" si="193"/>
        <v>13</v>
      </c>
      <c r="M3112">
        <f t="shared" si="194"/>
        <v>2513.0945000000002</v>
      </c>
      <c r="N3112">
        <f t="shared" si="195"/>
        <v>0</v>
      </c>
    </row>
    <row r="3113" spans="1:14" x14ac:dyDescent="0.25">
      <c r="A3113">
        <v>13086530</v>
      </c>
      <c r="B3113" t="s">
        <v>28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92"/>
        <v>5</v>
      </c>
      <c r="L3113">
        <f t="shared" si="193"/>
        <v>14</v>
      </c>
      <c r="M3113">
        <f t="shared" si="194"/>
        <v>2511.1109999999999</v>
      </c>
      <c r="N3113">
        <f t="shared" si="195"/>
        <v>0</v>
      </c>
    </row>
    <row r="3114" spans="1:14" x14ac:dyDescent="0.25">
      <c r="A3114">
        <v>13086530</v>
      </c>
      <c r="B3114" t="s">
        <v>28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92"/>
        <v>5</v>
      </c>
      <c r="L3114">
        <f t="shared" si="193"/>
        <v>15</v>
      </c>
      <c r="M3114">
        <f t="shared" si="194"/>
        <v>2534.913</v>
      </c>
      <c r="N3114">
        <f t="shared" si="195"/>
        <v>0</v>
      </c>
    </row>
    <row r="3115" spans="1:14" x14ac:dyDescent="0.25">
      <c r="A3115">
        <v>13086530</v>
      </c>
      <c r="B3115" t="s">
        <v>28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92"/>
        <v>5</v>
      </c>
      <c r="L3115">
        <f t="shared" si="193"/>
        <v>16</v>
      </c>
      <c r="M3115">
        <f t="shared" si="194"/>
        <v>2544.8305</v>
      </c>
      <c r="N3115">
        <f t="shared" si="195"/>
        <v>0</v>
      </c>
    </row>
    <row r="3116" spans="1:14" x14ac:dyDescent="0.25">
      <c r="A3116">
        <v>13086530</v>
      </c>
      <c r="B3116" t="s">
        <v>28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92"/>
        <v>5</v>
      </c>
      <c r="L3116">
        <f t="shared" si="193"/>
        <v>17</v>
      </c>
      <c r="M3116">
        <f t="shared" si="194"/>
        <v>2542.8470000000002</v>
      </c>
      <c r="N3116">
        <f t="shared" si="195"/>
        <v>0</v>
      </c>
    </row>
    <row r="3117" spans="1:14" x14ac:dyDescent="0.25">
      <c r="A3117">
        <v>13086530</v>
      </c>
      <c r="B3117" t="s">
        <v>28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92"/>
        <v>5</v>
      </c>
      <c r="L3117">
        <f t="shared" si="193"/>
        <v>18</v>
      </c>
      <c r="M3117">
        <f t="shared" si="194"/>
        <v>2540.8634999999999</v>
      </c>
      <c r="N3117">
        <f t="shared" si="195"/>
        <v>0</v>
      </c>
    </row>
    <row r="3118" spans="1:14" x14ac:dyDescent="0.25">
      <c r="A3118">
        <v>13086530</v>
      </c>
      <c r="B3118" t="s">
        <v>28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92"/>
        <v>5</v>
      </c>
      <c r="L3118">
        <f t="shared" si="193"/>
        <v>19</v>
      </c>
      <c r="M3118">
        <f t="shared" si="194"/>
        <v>2538.88</v>
      </c>
      <c r="N3118">
        <f t="shared" si="195"/>
        <v>0</v>
      </c>
    </row>
    <row r="3119" spans="1:14" x14ac:dyDescent="0.25">
      <c r="A3119">
        <v>13086530</v>
      </c>
      <c r="B3119" t="s">
        <v>28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92"/>
        <v>5</v>
      </c>
      <c r="L3119">
        <f t="shared" si="193"/>
        <v>20</v>
      </c>
      <c r="M3119">
        <f t="shared" si="194"/>
        <v>2505.1605</v>
      </c>
      <c r="N3119">
        <f t="shared" si="195"/>
        <v>0</v>
      </c>
    </row>
    <row r="3120" spans="1:14" x14ac:dyDescent="0.25">
      <c r="A3120">
        <v>13086530</v>
      </c>
      <c r="B3120" t="s">
        <v>28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92"/>
        <v>5</v>
      </c>
      <c r="L3120">
        <f t="shared" si="193"/>
        <v>21</v>
      </c>
      <c r="M3120">
        <f t="shared" si="194"/>
        <v>0</v>
      </c>
      <c r="N3120">
        <f t="shared" si="195"/>
        <v>2532.9295000000002</v>
      </c>
    </row>
    <row r="3121" spans="1:14" x14ac:dyDescent="0.25">
      <c r="A3121">
        <v>13086530</v>
      </c>
      <c r="B3121" t="s">
        <v>28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92"/>
        <v>5</v>
      </c>
      <c r="L3121">
        <f t="shared" si="193"/>
        <v>22</v>
      </c>
      <c r="M3121">
        <f t="shared" si="194"/>
        <v>0</v>
      </c>
      <c r="N3121">
        <f t="shared" si="195"/>
        <v>2526.9790000000003</v>
      </c>
    </row>
    <row r="3122" spans="1:14" x14ac:dyDescent="0.25">
      <c r="A3122">
        <v>13086530</v>
      </c>
      <c r="B3122" t="s">
        <v>28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92"/>
        <v>5</v>
      </c>
      <c r="L3122">
        <f t="shared" si="193"/>
        <v>23</v>
      </c>
      <c r="M3122">
        <f t="shared" si="194"/>
        <v>2528.9625000000001</v>
      </c>
      <c r="N3122">
        <f t="shared" si="195"/>
        <v>0</v>
      </c>
    </row>
    <row r="3123" spans="1:14" x14ac:dyDescent="0.25">
      <c r="A3123">
        <v>13086530</v>
      </c>
      <c r="B3123" t="s">
        <v>28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92"/>
        <v>5</v>
      </c>
      <c r="L3123">
        <f t="shared" si="193"/>
        <v>24</v>
      </c>
      <c r="M3123">
        <f t="shared" si="194"/>
        <v>2566.6489999999999</v>
      </c>
      <c r="N3123">
        <f t="shared" si="195"/>
        <v>0</v>
      </c>
    </row>
    <row r="3124" spans="1:14" x14ac:dyDescent="0.25">
      <c r="A3124">
        <v>13086530</v>
      </c>
      <c r="B3124" t="s">
        <v>28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92"/>
        <v>5</v>
      </c>
      <c r="L3124">
        <f t="shared" si="193"/>
        <v>25</v>
      </c>
      <c r="M3124">
        <f t="shared" si="194"/>
        <v>2644.0055000000002</v>
      </c>
      <c r="N3124">
        <f t="shared" si="195"/>
        <v>0</v>
      </c>
    </row>
    <row r="3125" spans="1:14" x14ac:dyDescent="0.25">
      <c r="A3125">
        <v>13086530</v>
      </c>
      <c r="B3125" t="s">
        <v>28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92"/>
        <v>5</v>
      </c>
      <c r="L3125">
        <f t="shared" si="193"/>
        <v>26</v>
      </c>
      <c r="M3125">
        <f t="shared" si="194"/>
        <v>2780.8670000000002</v>
      </c>
      <c r="N3125">
        <f t="shared" si="195"/>
        <v>0</v>
      </c>
    </row>
    <row r="3126" spans="1:14" x14ac:dyDescent="0.25">
      <c r="A3126">
        <v>13086530</v>
      </c>
      <c r="B3126" t="s">
        <v>28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92"/>
        <v>5</v>
      </c>
      <c r="L3126">
        <f t="shared" si="193"/>
        <v>27</v>
      </c>
      <c r="M3126">
        <f t="shared" si="194"/>
        <v>2780.8670000000002</v>
      </c>
      <c r="N3126">
        <f t="shared" si="195"/>
        <v>0</v>
      </c>
    </row>
    <row r="3127" spans="1:14" x14ac:dyDescent="0.25">
      <c r="A3127">
        <v>13086530</v>
      </c>
      <c r="B3127" t="s">
        <v>28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92"/>
        <v>5</v>
      </c>
      <c r="L3127">
        <f t="shared" si="193"/>
        <v>28</v>
      </c>
      <c r="M3127">
        <f t="shared" si="194"/>
        <v>2790.7845000000002</v>
      </c>
      <c r="N3127">
        <f t="shared" si="195"/>
        <v>0</v>
      </c>
    </row>
    <row r="3128" spans="1:14" x14ac:dyDescent="0.25">
      <c r="A3128">
        <v>13086530</v>
      </c>
      <c r="B3128" t="s">
        <v>28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92"/>
        <v>5</v>
      </c>
      <c r="L3128">
        <f t="shared" si="193"/>
        <v>29</v>
      </c>
      <c r="M3128">
        <f t="shared" si="194"/>
        <v>2788.8009999999999</v>
      </c>
      <c r="N3128">
        <f t="shared" si="195"/>
        <v>0</v>
      </c>
    </row>
    <row r="3129" spans="1:14" x14ac:dyDescent="0.25">
      <c r="A3129">
        <v>13086530</v>
      </c>
      <c r="B3129" t="s">
        <v>28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92"/>
        <v>5</v>
      </c>
      <c r="L3129">
        <f t="shared" si="193"/>
        <v>30</v>
      </c>
      <c r="M3129">
        <f t="shared" si="194"/>
        <v>2753.098</v>
      </c>
      <c r="N3129">
        <f t="shared" si="195"/>
        <v>0</v>
      </c>
    </row>
    <row r="3130" spans="1:14" x14ac:dyDescent="0.25">
      <c r="A3130">
        <v>13086530</v>
      </c>
      <c r="B3130" t="s">
        <v>28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92"/>
        <v>5</v>
      </c>
      <c r="L3130">
        <f t="shared" si="193"/>
        <v>31</v>
      </c>
      <c r="M3130">
        <f t="shared" si="194"/>
        <v>2715.4115000000002</v>
      </c>
      <c r="N3130">
        <f t="shared" si="195"/>
        <v>0</v>
      </c>
    </row>
    <row r="3131" spans="1:14" x14ac:dyDescent="0.25">
      <c r="A3131">
        <v>13086530</v>
      </c>
      <c r="B3131" t="s">
        <v>28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92"/>
        <v>6</v>
      </c>
      <c r="L3131">
        <f t="shared" si="193"/>
        <v>1</v>
      </c>
      <c r="M3131">
        <f t="shared" si="194"/>
        <v>2711.4445000000001</v>
      </c>
      <c r="N3131">
        <f t="shared" si="195"/>
        <v>0</v>
      </c>
    </row>
    <row r="3132" spans="1:14" x14ac:dyDescent="0.25">
      <c r="A3132">
        <v>13086530</v>
      </c>
      <c r="B3132" t="s">
        <v>28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92"/>
        <v>6</v>
      </c>
      <c r="L3132">
        <f t="shared" si="193"/>
        <v>2</v>
      </c>
      <c r="M3132">
        <f t="shared" si="194"/>
        <v>2715.4115000000002</v>
      </c>
      <c r="N3132">
        <f t="shared" si="195"/>
        <v>0</v>
      </c>
    </row>
    <row r="3133" spans="1:14" x14ac:dyDescent="0.25">
      <c r="A3133">
        <v>13086530</v>
      </c>
      <c r="B3133" t="s">
        <v>28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92"/>
        <v>6</v>
      </c>
      <c r="L3133">
        <f t="shared" si="193"/>
        <v>3</v>
      </c>
      <c r="M3133">
        <f t="shared" si="194"/>
        <v>2709.4610000000002</v>
      </c>
      <c r="N3133">
        <f t="shared" si="195"/>
        <v>0</v>
      </c>
    </row>
    <row r="3134" spans="1:14" x14ac:dyDescent="0.25">
      <c r="A3134">
        <v>13086530</v>
      </c>
      <c r="B3134" t="s">
        <v>28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92"/>
        <v>6</v>
      </c>
      <c r="L3134">
        <f t="shared" si="193"/>
        <v>4</v>
      </c>
      <c r="M3134">
        <f t="shared" si="194"/>
        <v>2723.3454999999999</v>
      </c>
      <c r="N3134">
        <f t="shared" si="195"/>
        <v>0</v>
      </c>
    </row>
    <row r="3135" spans="1:14" x14ac:dyDescent="0.25">
      <c r="A3135">
        <v>13086530</v>
      </c>
      <c r="B3135" t="s">
        <v>28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92"/>
        <v>6</v>
      </c>
      <c r="L3135">
        <f t="shared" si="193"/>
        <v>5</v>
      </c>
      <c r="M3135">
        <f t="shared" si="194"/>
        <v>2723.3454999999999</v>
      </c>
      <c r="N3135">
        <f t="shared" si="195"/>
        <v>0</v>
      </c>
    </row>
    <row r="3136" spans="1:14" x14ac:dyDescent="0.25">
      <c r="A3136">
        <v>13086530</v>
      </c>
      <c r="B3136" t="s">
        <v>28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92"/>
        <v>6</v>
      </c>
      <c r="L3136">
        <f t="shared" si="193"/>
        <v>6</v>
      </c>
      <c r="M3136">
        <f t="shared" si="194"/>
        <v>2671.7745</v>
      </c>
      <c r="N3136">
        <f t="shared" si="195"/>
        <v>0</v>
      </c>
    </row>
    <row r="3137" spans="1:14" x14ac:dyDescent="0.25">
      <c r="A3137">
        <v>13086530</v>
      </c>
      <c r="B3137" t="s">
        <v>28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92"/>
        <v>6</v>
      </c>
      <c r="L3137">
        <f t="shared" si="193"/>
        <v>7</v>
      </c>
      <c r="M3137">
        <f t="shared" si="194"/>
        <v>2616.2365</v>
      </c>
      <c r="N3137">
        <f t="shared" si="195"/>
        <v>0</v>
      </c>
    </row>
    <row r="3138" spans="1:14" x14ac:dyDescent="0.25">
      <c r="A3138">
        <v>13086530</v>
      </c>
      <c r="B3138" t="s">
        <v>28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92"/>
        <v>6</v>
      </c>
      <c r="L3138">
        <f t="shared" si="193"/>
        <v>8</v>
      </c>
      <c r="M3138">
        <f t="shared" si="194"/>
        <v>2610.2860000000001</v>
      </c>
      <c r="N3138">
        <f t="shared" si="195"/>
        <v>0</v>
      </c>
    </row>
    <row r="3139" spans="1:14" x14ac:dyDescent="0.25">
      <c r="A3139">
        <v>13086530</v>
      </c>
      <c r="B3139" t="s">
        <v>28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96">MONTH(C3139)</f>
        <v>6</v>
      </c>
      <c r="L3139">
        <f t="shared" ref="L3139:L3202" si="197">DAY(C3139)</f>
        <v>9</v>
      </c>
      <c r="M3139">
        <f t="shared" ref="M3139:M3202" si="198">F3139*1.9835</f>
        <v>2606.319</v>
      </c>
      <c r="N3139">
        <f t="shared" ref="N3139:N3202" si="199">(D3139-F3139)*1.9835</f>
        <v>0</v>
      </c>
    </row>
    <row r="3140" spans="1:14" x14ac:dyDescent="0.25">
      <c r="A3140">
        <v>13086530</v>
      </c>
      <c r="B3140" t="s">
        <v>28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96"/>
        <v>6</v>
      </c>
      <c r="L3140">
        <f t="shared" si="197"/>
        <v>10</v>
      </c>
      <c r="M3140">
        <f t="shared" si="198"/>
        <v>2600.3685</v>
      </c>
      <c r="N3140">
        <f t="shared" si="199"/>
        <v>0</v>
      </c>
    </row>
    <row r="3141" spans="1:14" x14ac:dyDescent="0.25">
      <c r="A3141">
        <v>13086530</v>
      </c>
      <c r="B3141" t="s">
        <v>28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96"/>
        <v>6</v>
      </c>
      <c r="L3141">
        <f t="shared" si="197"/>
        <v>11</v>
      </c>
      <c r="M3141">
        <f t="shared" si="198"/>
        <v>2640.0385000000001</v>
      </c>
      <c r="N3141">
        <f t="shared" si="199"/>
        <v>0</v>
      </c>
    </row>
    <row r="3142" spans="1:14" x14ac:dyDescent="0.25">
      <c r="A3142">
        <v>13086530</v>
      </c>
      <c r="B3142" t="s">
        <v>28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96"/>
        <v>6</v>
      </c>
      <c r="L3142">
        <f t="shared" si="197"/>
        <v>12</v>
      </c>
      <c r="M3142">
        <f t="shared" si="198"/>
        <v>2661.857</v>
      </c>
      <c r="N3142">
        <f t="shared" si="199"/>
        <v>0</v>
      </c>
    </row>
    <row r="3143" spans="1:14" x14ac:dyDescent="0.25">
      <c r="A3143">
        <v>13086530</v>
      </c>
      <c r="B3143" t="s">
        <v>28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96"/>
        <v>6</v>
      </c>
      <c r="L3143">
        <f t="shared" si="197"/>
        <v>13</v>
      </c>
      <c r="M3143">
        <f t="shared" si="198"/>
        <v>2665.8240000000001</v>
      </c>
      <c r="N3143">
        <f t="shared" si="199"/>
        <v>0</v>
      </c>
    </row>
    <row r="3144" spans="1:14" x14ac:dyDescent="0.25">
      <c r="A3144">
        <v>13086530</v>
      </c>
      <c r="B3144" t="s">
        <v>28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96"/>
        <v>6</v>
      </c>
      <c r="L3144">
        <f t="shared" si="197"/>
        <v>14</v>
      </c>
      <c r="M3144">
        <f t="shared" si="198"/>
        <v>2655.9065000000001</v>
      </c>
      <c r="N3144">
        <f t="shared" si="199"/>
        <v>0</v>
      </c>
    </row>
    <row r="3145" spans="1:14" x14ac:dyDescent="0.25">
      <c r="A3145">
        <v>13086530</v>
      </c>
      <c r="B3145" t="s">
        <v>28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96"/>
        <v>6</v>
      </c>
      <c r="L3145">
        <f t="shared" si="197"/>
        <v>15</v>
      </c>
      <c r="M3145">
        <f t="shared" si="198"/>
        <v>2645.989</v>
      </c>
      <c r="N3145">
        <f t="shared" si="199"/>
        <v>0</v>
      </c>
    </row>
    <row r="3146" spans="1:14" x14ac:dyDescent="0.25">
      <c r="A3146">
        <v>13086530</v>
      </c>
      <c r="B3146" t="s">
        <v>28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96"/>
        <v>6</v>
      </c>
      <c r="L3146">
        <f t="shared" si="197"/>
        <v>16</v>
      </c>
      <c r="M3146">
        <f t="shared" si="198"/>
        <v>2636.0715</v>
      </c>
      <c r="N3146">
        <f t="shared" si="199"/>
        <v>0</v>
      </c>
    </row>
    <row r="3147" spans="1:14" x14ac:dyDescent="0.25">
      <c r="A3147">
        <v>13086530</v>
      </c>
      <c r="B3147" t="s">
        <v>28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96"/>
        <v>6</v>
      </c>
      <c r="L3147">
        <f t="shared" si="197"/>
        <v>17</v>
      </c>
      <c r="M3147">
        <f t="shared" si="198"/>
        <v>2636.0715</v>
      </c>
      <c r="N3147">
        <f t="shared" si="199"/>
        <v>0</v>
      </c>
    </row>
    <row r="3148" spans="1:14" x14ac:dyDescent="0.25">
      <c r="A3148">
        <v>13086530</v>
      </c>
      <c r="B3148" t="s">
        <v>28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96"/>
        <v>6</v>
      </c>
      <c r="L3148">
        <f t="shared" si="197"/>
        <v>18</v>
      </c>
      <c r="M3148">
        <f t="shared" si="198"/>
        <v>2630.1210000000001</v>
      </c>
      <c r="N3148">
        <f t="shared" si="199"/>
        <v>0</v>
      </c>
    </row>
    <row r="3149" spans="1:14" x14ac:dyDescent="0.25">
      <c r="A3149">
        <v>13086530</v>
      </c>
      <c r="B3149" t="s">
        <v>28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96"/>
        <v>6</v>
      </c>
      <c r="L3149">
        <f t="shared" si="197"/>
        <v>19</v>
      </c>
      <c r="M3149">
        <f t="shared" si="198"/>
        <v>2626.154</v>
      </c>
      <c r="N3149">
        <f t="shared" si="199"/>
        <v>0</v>
      </c>
    </row>
    <row r="3150" spans="1:14" x14ac:dyDescent="0.25">
      <c r="A3150">
        <v>13086530</v>
      </c>
      <c r="B3150" t="s">
        <v>28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96"/>
        <v>6</v>
      </c>
      <c r="L3150">
        <f t="shared" si="197"/>
        <v>20</v>
      </c>
      <c r="M3150">
        <f t="shared" si="198"/>
        <v>2653.9230000000002</v>
      </c>
      <c r="N3150">
        <f t="shared" si="199"/>
        <v>0</v>
      </c>
    </row>
    <row r="3151" spans="1:14" x14ac:dyDescent="0.25">
      <c r="A3151">
        <v>13086530</v>
      </c>
      <c r="B3151" t="s">
        <v>28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96"/>
        <v>6</v>
      </c>
      <c r="L3151">
        <f t="shared" si="197"/>
        <v>21</v>
      </c>
      <c r="M3151">
        <f t="shared" si="198"/>
        <v>2671.7745</v>
      </c>
      <c r="N3151">
        <f t="shared" si="199"/>
        <v>0</v>
      </c>
    </row>
    <row r="3152" spans="1:14" x14ac:dyDescent="0.25">
      <c r="A3152">
        <v>13086530</v>
      </c>
      <c r="B3152" t="s">
        <v>28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96"/>
        <v>6</v>
      </c>
      <c r="L3152">
        <f t="shared" si="197"/>
        <v>22</v>
      </c>
      <c r="M3152">
        <f t="shared" si="198"/>
        <v>2741.1970000000001</v>
      </c>
      <c r="N3152">
        <f t="shared" si="199"/>
        <v>0</v>
      </c>
    </row>
    <row r="3153" spans="1:14" x14ac:dyDescent="0.25">
      <c r="A3153">
        <v>13086530</v>
      </c>
      <c r="B3153" t="s">
        <v>28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96"/>
        <v>6</v>
      </c>
      <c r="L3153">
        <f t="shared" si="197"/>
        <v>23</v>
      </c>
      <c r="M3153">
        <f t="shared" si="198"/>
        <v>2818.5535</v>
      </c>
      <c r="N3153">
        <f t="shared" si="199"/>
        <v>0</v>
      </c>
    </row>
    <row r="3154" spans="1:14" x14ac:dyDescent="0.25">
      <c r="A3154">
        <v>13086530</v>
      </c>
      <c r="B3154" t="s">
        <v>28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96"/>
        <v>6</v>
      </c>
      <c r="L3154">
        <f t="shared" si="197"/>
        <v>24</v>
      </c>
      <c r="M3154">
        <f t="shared" si="198"/>
        <v>2814.5864999999999</v>
      </c>
      <c r="N3154">
        <f t="shared" si="199"/>
        <v>0</v>
      </c>
    </row>
    <row r="3155" spans="1:14" x14ac:dyDescent="0.25">
      <c r="A3155">
        <v>13086530</v>
      </c>
      <c r="B3155" t="s">
        <v>28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96"/>
        <v>6</v>
      </c>
      <c r="L3155">
        <f t="shared" si="197"/>
        <v>25</v>
      </c>
      <c r="M3155">
        <f t="shared" si="198"/>
        <v>2852.2730000000001</v>
      </c>
      <c r="N3155">
        <f t="shared" si="199"/>
        <v>0</v>
      </c>
    </row>
    <row r="3156" spans="1:14" x14ac:dyDescent="0.25">
      <c r="A3156">
        <v>13086530</v>
      </c>
      <c r="B3156" t="s">
        <v>28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96"/>
        <v>6</v>
      </c>
      <c r="L3156">
        <f t="shared" si="197"/>
        <v>26</v>
      </c>
      <c r="M3156">
        <f t="shared" si="198"/>
        <v>2884.009</v>
      </c>
      <c r="N3156">
        <f t="shared" si="199"/>
        <v>0</v>
      </c>
    </row>
    <row r="3157" spans="1:14" x14ac:dyDescent="0.25">
      <c r="A3157">
        <v>13086530</v>
      </c>
      <c r="B3157" t="s">
        <v>28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96"/>
        <v>6</v>
      </c>
      <c r="L3157">
        <f t="shared" si="197"/>
        <v>27</v>
      </c>
      <c r="M3157">
        <f t="shared" si="198"/>
        <v>2880.0419999999999</v>
      </c>
      <c r="N3157">
        <f t="shared" si="199"/>
        <v>0</v>
      </c>
    </row>
    <row r="3158" spans="1:14" x14ac:dyDescent="0.25">
      <c r="A3158">
        <v>13086530</v>
      </c>
      <c r="B3158" t="s">
        <v>28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96"/>
        <v>6</v>
      </c>
      <c r="L3158">
        <f t="shared" si="197"/>
        <v>28</v>
      </c>
      <c r="M3158">
        <f t="shared" si="198"/>
        <v>2876.0750000000003</v>
      </c>
      <c r="N3158">
        <f t="shared" si="199"/>
        <v>0</v>
      </c>
    </row>
    <row r="3159" spans="1:14" x14ac:dyDescent="0.25">
      <c r="A3159">
        <v>13086530</v>
      </c>
      <c r="B3159" t="s">
        <v>28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96"/>
        <v>6</v>
      </c>
      <c r="L3159">
        <f t="shared" si="197"/>
        <v>29</v>
      </c>
      <c r="M3159">
        <f t="shared" si="198"/>
        <v>2893.9265</v>
      </c>
      <c r="N3159">
        <f t="shared" si="199"/>
        <v>0</v>
      </c>
    </row>
    <row r="3160" spans="1:14" x14ac:dyDescent="0.25">
      <c r="A3160">
        <v>13086530</v>
      </c>
      <c r="B3160" t="s">
        <v>28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96"/>
        <v>6</v>
      </c>
      <c r="L3160">
        <f t="shared" si="197"/>
        <v>30</v>
      </c>
      <c r="M3160">
        <f t="shared" si="198"/>
        <v>2921.6955000000003</v>
      </c>
      <c r="N3160">
        <f t="shared" si="199"/>
        <v>0</v>
      </c>
    </row>
    <row r="3161" spans="1:14" x14ac:dyDescent="0.25">
      <c r="A3161">
        <v>13086530</v>
      </c>
      <c r="B3161" t="s">
        <v>28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96"/>
        <v>7</v>
      </c>
      <c r="L3161">
        <f t="shared" si="197"/>
        <v>1</v>
      </c>
      <c r="M3161">
        <f t="shared" si="198"/>
        <v>2921.6955000000003</v>
      </c>
      <c r="N3161">
        <f t="shared" si="199"/>
        <v>0</v>
      </c>
    </row>
    <row r="3162" spans="1:14" x14ac:dyDescent="0.25">
      <c r="A3162">
        <v>13086530</v>
      </c>
      <c r="B3162" t="s">
        <v>28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96"/>
        <v>7</v>
      </c>
      <c r="L3162">
        <f t="shared" si="197"/>
        <v>2</v>
      </c>
      <c r="M3162">
        <f t="shared" si="198"/>
        <v>2931.6130000000003</v>
      </c>
      <c r="N3162">
        <f t="shared" si="199"/>
        <v>0</v>
      </c>
    </row>
    <row r="3163" spans="1:14" x14ac:dyDescent="0.25">
      <c r="A3163">
        <v>13086530</v>
      </c>
      <c r="B3163" t="s">
        <v>28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96"/>
        <v>7</v>
      </c>
      <c r="L3163">
        <f t="shared" si="197"/>
        <v>3</v>
      </c>
      <c r="M3163">
        <f t="shared" si="198"/>
        <v>2917.7285000000002</v>
      </c>
      <c r="N3163">
        <f t="shared" si="199"/>
        <v>0</v>
      </c>
    </row>
    <row r="3164" spans="1:14" x14ac:dyDescent="0.25">
      <c r="A3164">
        <v>13086530</v>
      </c>
      <c r="B3164" t="s">
        <v>28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96"/>
        <v>7</v>
      </c>
      <c r="L3164">
        <f t="shared" si="197"/>
        <v>4</v>
      </c>
      <c r="M3164">
        <f t="shared" si="198"/>
        <v>2854.2565</v>
      </c>
      <c r="N3164">
        <f t="shared" si="199"/>
        <v>0</v>
      </c>
    </row>
    <row r="3165" spans="1:14" x14ac:dyDescent="0.25">
      <c r="A3165">
        <v>13086530</v>
      </c>
      <c r="B3165" t="s">
        <v>28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96"/>
        <v>7</v>
      </c>
      <c r="L3165">
        <f t="shared" si="197"/>
        <v>5</v>
      </c>
      <c r="M3165">
        <f t="shared" si="198"/>
        <v>2798.7184999999999</v>
      </c>
      <c r="N3165">
        <f t="shared" si="199"/>
        <v>0</v>
      </c>
    </row>
    <row r="3166" spans="1:14" x14ac:dyDescent="0.25">
      <c r="A3166">
        <v>13086530</v>
      </c>
      <c r="B3166" t="s">
        <v>28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96"/>
        <v>7</v>
      </c>
      <c r="L3166">
        <f t="shared" si="197"/>
        <v>6</v>
      </c>
      <c r="M3166">
        <f t="shared" si="198"/>
        <v>2800.7020000000002</v>
      </c>
      <c r="N3166">
        <f t="shared" si="199"/>
        <v>0</v>
      </c>
    </row>
    <row r="3167" spans="1:14" x14ac:dyDescent="0.25">
      <c r="A3167">
        <v>13086530</v>
      </c>
      <c r="B3167" t="s">
        <v>28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96"/>
        <v>7</v>
      </c>
      <c r="L3167">
        <f t="shared" si="197"/>
        <v>7</v>
      </c>
      <c r="M3167">
        <f t="shared" si="198"/>
        <v>2802.6855</v>
      </c>
      <c r="N3167">
        <f t="shared" si="199"/>
        <v>0</v>
      </c>
    </row>
    <row r="3168" spans="1:14" x14ac:dyDescent="0.25">
      <c r="A3168">
        <v>13086530</v>
      </c>
      <c r="B3168" t="s">
        <v>28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96"/>
        <v>7</v>
      </c>
      <c r="L3168">
        <f t="shared" si="197"/>
        <v>8</v>
      </c>
      <c r="M3168">
        <f t="shared" si="198"/>
        <v>2800.7020000000002</v>
      </c>
      <c r="N3168">
        <f t="shared" si="199"/>
        <v>0</v>
      </c>
    </row>
    <row r="3169" spans="1:14" x14ac:dyDescent="0.25">
      <c r="A3169">
        <v>13086530</v>
      </c>
      <c r="B3169" t="s">
        <v>28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96"/>
        <v>7</v>
      </c>
      <c r="L3169">
        <f t="shared" si="197"/>
        <v>9</v>
      </c>
      <c r="M3169">
        <f t="shared" si="198"/>
        <v>2766.9825000000001</v>
      </c>
      <c r="N3169">
        <f t="shared" si="199"/>
        <v>0</v>
      </c>
    </row>
    <row r="3170" spans="1:14" x14ac:dyDescent="0.25">
      <c r="A3170">
        <v>13086530</v>
      </c>
      <c r="B3170" t="s">
        <v>28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96"/>
        <v>7</v>
      </c>
      <c r="L3170">
        <f t="shared" si="197"/>
        <v>10</v>
      </c>
      <c r="M3170">
        <f t="shared" si="198"/>
        <v>2705.4940000000001</v>
      </c>
      <c r="N3170">
        <f t="shared" si="199"/>
        <v>0</v>
      </c>
    </row>
    <row r="3171" spans="1:14" x14ac:dyDescent="0.25">
      <c r="A3171">
        <v>13086530</v>
      </c>
      <c r="B3171" t="s">
        <v>28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96"/>
        <v>7</v>
      </c>
      <c r="L3171">
        <f t="shared" si="197"/>
        <v>11</v>
      </c>
      <c r="M3171">
        <f t="shared" si="198"/>
        <v>2673.7580000000003</v>
      </c>
      <c r="N3171">
        <f t="shared" si="199"/>
        <v>0</v>
      </c>
    </row>
    <row r="3172" spans="1:14" x14ac:dyDescent="0.25">
      <c r="A3172">
        <v>13086530</v>
      </c>
      <c r="B3172" t="s">
        <v>28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96"/>
        <v>7</v>
      </c>
      <c r="L3172">
        <f t="shared" si="197"/>
        <v>12</v>
      </c>
      <c r="M3172">
        <f t="shared" si="198"/>
        <v>2651.9395</v>
      </c>
      <c r="N3172">
        <f t="shared" si="199"/>
        <v>0</v>
      </c>
    </row>
    <row r="3173" spans="1:14" x14ac:dyDescent="0.25">
      <c r="A3173">
        <v>13086530</v>
      </c>
      <c r="B3173" t="s">
        <v>28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96"/>
        <v>7</v>
      </c>
      <c r="L3173">
        <f t="shared" si="197"/>
        <v>13</v>
      </c>
      <c r="M3173">
        <f t="shared" si="198"/>
        <v>2636.0715</v>
      </c>
      <c r="N3173">
        <f t="shared" si="199"/>
        <v>0</v>
      </c>
    </row>
    <row r="3174" spans="1:14" x14ac:dyDescent="0.25">
      <c r="A3174">
        <v>13086530</v>
      </c>
      <c r="B3174" t="s">
        <v>28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96"/>
        <v>7</v>
      </c>
      <c r="L3174">
        <f t="shared" si="197"/>
        <v>14</v>
      </c>
      <c r="M3174">
        <f t="shared" si="198"/>
        <v>2638.0549999999998</v>
      </c>
      <c r="N3174">
        <f t="shared" si="199"/>
        <v>0</v>
      </c>
    </row>
    <row r="3175" spans="1:14" x14ac:dyDescent="0.25">
      <c r="A3175">
        <v>13086530</v>
      </c>
      <c r="B3175" t="s">
        <v>28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96"/>
        <v>7</v>
      </c>
      <c r="L3175">
        <f t="shared" si="197"/>
        <v>15</v>
      </c>
      <c r="M3175">
        <f t="shared" si="198"/>
        <v>2640.0385000000001</v>
      </c>
      <c r="N3175">
        <f t="shared" si="199"/>
        <v>0</v>
      </c>
    </row>
    <row r="3176" spans="1:14" x14ac:dyDescent="0.25">
      <c r="A3176">
        <v>13086530</v>
      </c>
      <c r="B3176" t="s">
        <v>28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96"/>
        <v>7</v>
      </c>
      <c r="L3176">
        <f t="shared" si="197"/>
        <v>16</v>
      </c>
      <c r="M3176">
        <f t="shared" si="198"/>
        <v>2638.0549999999998</v>
      </c>
      <c r="N3176">
        <f t="shared" si="199"/>
        <v>0</v>
      </c>
    </row>
    <row r="3177" spans="1:14" x14ac:dyDescent="0.25">
      <c r="A3177">
        <v>13086530</v>
      </c>
      <c r="B3177" t="s">
        <v>28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96"/>
        <v>7</v>
      </c>
      <c r="L3177">
        <f t="shared" si="197"/>
        <v>17</v>
      </c>
      <c r="M3177">
        <f t="shared" si="198"/>
        <v>2586.4839999999999</v>
      </c>
      <c r="N3177">
        <f t="shared" si="199"/>
        <v>0</v>
      </c>
    </row>
    <row r="3178" spans="1:14" x14ac:dyDescent="0.25">
      <c r="A3178">
        <v>13086530</v>
      </c>
      <c r="B3178" t="s">
        <v>28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96"/>
        <v>7</v>
      </c>
      <c r="L3178">
        <f t="shared" si="197"/>
        <v>18</v>
      </c>
      <c r="M3178">
        <f t="shared" si="198"/>
        <v>2552.7645000000002</v>
      </c>
      <c r="N3178">
        <f t="shared" si="199"/>
        <v>0</v>
      </c>
    </row>
    <row r="3179" spans="1:14" x14ac:dyDescent="0.25">
      <c r="A3179">
        <v>13086530</v>
      </c>
      <c r="B3179" t="s">
        <v>28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96"/>
        <v>7</v>
      </c>
      <c r="L3179">
        <f t="shared" si="197"/>
        <v>19</v>
      </c>
      <c r="M3179">
        <f t="shared" si="198"/>
        <v>2552.7645000000002</v>
      </c>
      <c r="N3179">
        <f t="shared" si="199"/>
        <v>0</v>
      </c>
    </row>
    <row r="3180" spans="1:14" x14ac:dyDescent="0.25">
      <c r="A3180">
        <v>13086530</v>
      </c>
      <c r="B3180" t="s">
        <v>28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96"/>
        <v>7</v>
      </c>
      <c r="L3180">
        <f t="shared" si="197"/>
        <v>20</v>
      </c>
      <c r="M3180">
        <f t="shared" si="198"/>
        <v>2497.2265000000002</v>
      </c>
      <c r="N3180">
        <f t="shared" si="199"/>
        <v>0</v>
      </c>
    </row>
    <row r="3181" spans="1:14" x14ac:dyDescent="0.25">
      <c r="A3181">
        <v>13086530</v>
      </c>
      <c r="B3181" t="s">
        <v>28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96"/>
        <v>7</v>
      </c>
      <c r="L3181">
        <f t="shared" si="197"/>
        <v>21</v>
      </c>
      <c r="M3181">
        <f t="shared" si="198"/>
        <v>2465.4904999999999</v>
      </c>
      <c r="N3181">
        <f t="shared" si="199"/>
        <v>0</v>
      </c>
    </row>
    <row r="3182" spans="1:14" x14ac:dyDescent="0.25">
      <c r="A3182">
        <v>13086530</v>
      </c>
      <c r="B3182" t="s">
        <v>28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96"/>
        <v>7</v>
      </c>
      <c r="L3182">
        <f t="shared" si="197"/>
        <v>22</v>
      </c>
      <c r="M3182">
        <f t="shared" si="198"/>
        <v>2471.4410000000003</v>
      </c>
      <c r="N3182">
        <f t="shared" si="199"/>
        <v>0</v>
      </c>
    </row>
    <row r="3183" spans="1:14" x14ac:dyDescent="0.25">
      <c r="A3183">
        <v>13086530</v>
      </c>
      <c r="B3183" t="s">
        <v>28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96"/>
        <v>7</v>
      </c>
      <c r="L3183">
        <f t="shared" si="197"/>
        <v>23</v>
      </c>
      <c r="M3183">
        <f t="shared" si="198"/>
        <v>2475.4079999999999</v>
      </c>
      <c r="N3183">
        <f t="shared" si="199"/>
        <v>0</v>
      </c>
    </row>
    <row r="3184" spans="1:14" x14ac:dyDescent="0.25">
      <c r="A3184">
        <v>13086530</v>
      </c>
      <c r="B3184" t="s">
        <v>28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96"/>
        <v>7</v>
      </c>
      <c r="L3184">
        <f t="shared" si="197"/>
        <v>24</v>
      </c>
      <c r="M3184">
        <f t="shared" si="198"/>
        <v>2481.3585000000003</v>
      </c>
      <c r="N3184">
        <f t="shared" si="199"/>
        <v>0</v>
      </c>
    </row>
    <row r="3185" spans="1:14" x14ac:dyDescent="0.25">
      <c r="A3185">
        <v>13086530</v>
      </c>
      <c r="B3185" t="s">
        <v>28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96"/>
        <v>7</v>
      </c>
      <c r="L3185">
        <f t="shared" si="197"/>
        <v>25</v>
      </c>
      <c r="M3185">
        <f t="shared" si="198"/>
        <v>2481.3585000000003</v>
      </c>
      <c r="N3185">
        <f t="shared" si="199"/>
        <v>0</v>
      </c>
    </row>
    <row r="3186" spans="1:14" x14ac:dyDescent="0.25">
      <c r="A3186">
        <v>13086530</v>
      </c>
      <c r="B3186" t="s">
        <v>28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96"/>
        <v>7</v>
      </c>
      <c r="L3186">
        <f t="shared" si="197"/>
        <v>26</v>
      </c>
      <c r="M3186">
        <f t="shared" si="198"/>
        <v>2544.8305</v>
      </c>
      <c r="N3186">
        <f t="shared" si="199"/>
        <v>0</v>
      </c>
    </row>
    <row r="3187" spans="1:14" x14ac:dyDescent="0.25">
      <c r="A3187">
        <v>13086530</v>
      </c>
      <c r="B3187" t="s">
        <v>28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96"/>
        <v>7</v>
      </c>
      <c r="L3187">
        <f t="shared" si="197"/>
        <v>27</v>
      </c>
      <c r="M3187">
        <f t="shared" si="198"/>
        <v>2574.5830000000001</v>
      </c>
      <c r="N3187">
        <f t="shared" si="199"/>
        <v>0</v>
      </c>
    </row>
    <row r="3188" spans="1:14" x14ac:dyDescent="0.25">
      <c r="A3188">
        <v>13086530</v>
      </c>
      <c r="B3188" t="s">
        <v>28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96"/>
        <v>7</v>
      </c>
      <c r="L3188">
        <f t="shared" si="197"/>
        <v>28</v>
      </c>
      <c r="M3188">
        <f t="shared" si="198"/>
        <v>2582.5170000000003</v>
      </c>
      <c r="N3188">
        <f t="shared" si="199"/>
        <v>0</v>
      </c>
    </row>
    <row r="3189" spans="1:14" x14ac:dyDescent="0.25">
      <c r="A3189">
        <v>13086530</v>
      </c>
      <c r="B3189" t="s">
        <v>28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96"/>
        <v>7</v>
      </c>
      <c r="L3189">
        <f t="shared" si="197"/>
        <v>29</v>
      </c>
      <c r="M3189">
        <f t="shared" si="198"/>
        <v>2588.4675000000002</v>
      </c>
      <c r="N3189">
        <f t="shared" si="199"/>
        <v>0</v>
      </c>
    </row>
    <row r="3190" spans="1:14" x14ac:dyDescent="0.25">
      <c r="A3190">
        <v>13086530</v>
      </c>
      <c r="B3190" t="s">
        <v>28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96"/>
        <v>7</v>
      </c>
      <c r="L3190">
        <f t="shared" si="197"/>
        <v>30</v>
      </c>
      <c r="M3190">
        <f t="shared" si="198"/>
        <v>2594.4180000000001</v>
      </c>
      <c r="N3190">
        <f t="shared" si="199"/>
        <v>0</v>
      </c>
    </row>
    <row r="3191" spans="1:14" x14ac:dyDescent="0.25">
      <c r="A3191">
        <v>13086530</v>
      </c>
      <c r="B3191" t="s">
        <v>28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96"/>
        <v>7</v>
      </c>
      <c r="L3191">
        <f t="shared" si="197"/>
        <v>31</v>
      </c>
      <c r="M3191">
        <f t="shared" si="198"/>
        <v>2598.3850000000002</v>
      </c>
      <c r="N3191">
        <f t="shared" si="199"/>
        <v>0</v>
      </c>
    </row>
    <row r="3192" spans="1:14" x14ac:dyDescent="0.25">
      <c r="A3192">
        <v>13086530</v>
      </c>
      <c r="B3192" t="s">
        <v>28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96"/>
        <v>8</v>
      </c>
      <c r="L3192">
        <f t="shared" si="197"/>
        <v>1</v>
      </c>
      <c r="M3192">
        <f t="shared" si="198"/>
        <v>2598.3850000000002</v>
      </c>
      <c r="N3192">
        <f t="shared" si="199"/>
        <v>0</v>
      </c>
    </row>
    <row r="3193" spans="1:14" x14ac:dyDescent="0.25">
      <c r="A3193">
        <v>13086530</v>
      </c>
      <c r="B3193" t="s">
        <v>28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96"/>
        <v>8</v>
      </c>
      <c r="L3193">
        <f t="shared" si="197"/>
        <v>2</v>
      </c>
      <c r="M3193">
        <f t="shared" si="198"/>
        <v>2608.3025000000002</v>
      </c>
      <c r="N3193">
        <f t="shared" si="199"/>
        <v>0</v>
      </c>
    </row>
    <row r="3194" spans="1:14" x14ac:dyDescent="0.25">
      <c r="A3194">
        <v>13086530</v>
      </c>
      <c r="B3194" t="s">
        <v>28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96"/>
        <v>8</v>
      </c>
      <c r="L3194">
        <f t="shared" si="197"/>
        <v>3</v>
      </c>
      <c r="M3194">
        <f t="shared" si="198"/>
        <v>2610.2860000000001</v>
      </c>
      <c r="N3194">
        <f t="shared" si="199"/>
        <v>0</v>
      </c>
    </row>
    <row r="3195" spans="1:14" x14ac:dyDescent="0.25">
      <c r="A3195">
        <v>13086530</v>
      </c>
      <c r="B3195" t="s">
        <v>28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96"/>
        <v>8</v>
      </c>
      <c r="L3195">
        <f t="shared" si="197"/>
        <v>4</v>
      </c>
      <c r="M3195">
        <f t="shared" si="198"/>
        <v>2614.2530000000002</v>
      </c>
      <c r="N3195">
        <f t="shared" si="199"/>
        <v>0</v>
      </c>
    </row>
    <row r="3196" spans="1:14" x14ac:dyDescent="0.25">
      <c r="A3196">
        <v>13086530</v>
      </c>
      <c r="B3196" t="s">
        <v>28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96"/>
        <v>8</v>
      </c>
      <c r="L3196">
        <f t="shared" si="197"/>
        <v>5</v>
      </c>
      <c r="M3196">
        <f t="shared" si="198"/>
        <v>2614.2530000000002</v>
      </c>
      <c r="N3196">
        <f t="shared" si="199"/>
        <v>0</v>
      </c>
    </row>
    <row r="3197" spans="1:14" x14ac:dyDescent="0.25">
      <c r="A3197">
        <v>13086530</v>
      </c>
      <c r="B3197" t="s">
        <v>28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96"/>
        <v>8</v>
      </c>
      <c r="L3197">
        <f t="shared" si="197"/>
        <v>6</v>
      </c>
      <c r="M3197">
        <f t="shared" si="198"/>
        <v>2620.2035000000001</v>
      </c>
      <c r="N3197">
        <f t="shared" si="199"/>
        <v>0</v>
      </c>
    </row>
    <row r="3198" spans="1:14" x14ac:dyDescent="0.25">
      <c r="A3198">
        <v>13086530</v>
      </c>
      <c r="B3198" t="s">
        <v>28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96"/>
        <v>8</v>
      </c>
      <c r="L3198">
        <f t="shared" si="197"/>
        <v>7</v>
      </c>
      <c r="M3198">
        <f t="shared" si="198"/>
        <v>2630.1210000000001</v>
      </c>
      <c r="N3198">
        <f t="shared" si="199"/>
        <v>0</v>
      </c>
    </row>
    <row r="3199" spans="1:14" x14ac:dyDescent="0.25">
      <c r="A3199">
        <v>13086530</v>
      </c>
      <c r="B3199" t="s">
        <v>28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96"/>
        <v>8</v>
      </c>
      <c r="L3199">
        <f t="shared" si="197"/>
        <v>8</v>
      </c>
      <c r="M3199">
        <f t="shared" si="198"/>
        <v>2630.1210000000001</v>
      </c>
      <c r="N3199">
        <f t="shared" si="199"/>
        <v>0</v>
      </c>
    </row>
    <row r="3200" spans="1:14" x14ac:dyDescent="0.25">
      <c r="A3200">
        <v>13086530</v>
      </c>
      <c r="B3200" t="s">
        <v>28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96"/>
        <v>8</v>
      </c>
      <c r="L3200">
        <f t="shared" si="197"/>
        <v>9</v>
      </c>
      <c r="M3200">
        <f t="shared" si="198"/>
        <v>2626.154</v>
      </c>
      <c r="N3200">
        <f t="shared" si="199"/>
        <v>0</v>
      </c>
    </row>
    <row r="3201" spans="1:14" x14ac:dyDescent="0.25">
      <c r="A3201">
        <v>13086530</v>
      </c>
      <c r="B3201" t="s">
        <v>28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96"/>
        <v>8</v>
      </c>
      <c r="L3201">
        <f t="shared" si="197"/>
        <v>10</v>
      </c>
      <c r="M3201">
        <f t="shared" si="198"/>
        <v>2592.4344999999998</v>
      </c>
      <c r="N3201">
        <f t="shared" si="199"/>
        <v>0</v>
      </c>
    </row>
    <row r="3202" spans="1:14" x14ac:dyDescent="0.25">
      <c r="A3202">
        <v>13086530</v>
      </c>
      <c r="B3202" t="s">
        <v>28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96"/>
        <v>8</v>
      </c>
      <c r="L3202">
        <f t="shared" si="197"/>
        <v>11</v>
      </c>
      <c r="M3202">
        <f t="shared" si="198"/>
        <v>2562.6820000000002</v>
      </c>
      <c r="N3202">
        <f t="shared" si="199"/>
        <v>0</v>
      </c>
    </row>
    <row r="3203" spans="1:14" x14ac:dyDescent="0.25">
      <c r="A3203">
        <v>13086530</v>
      </c>
      <c r="B3203" t="s">
        <v>28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200">MONTH(C3203)</f>
        <v>8</v>
      </c>
      <c r="L3203">
        <f t="shared" ref="L3203:L3266" si="201">DAY(C3203)</f>
        <v>12</v>
      </c>
      <c r="M3203">
        <f t="shared" ref="M3203:M3266" si="202">F3203*1.9835</f>
        <v>2560.6985</v>
      </c>
      <c r="N3203">
        <f t="shared" ref="N3203:N3266" si="203">(D3203-F3203)*1.9835</f>
        <v>0</v>
      </c>
    </row>
    <row r="3204" spans="1:14" x14ac:dyDescent="0.25">
      <c r="A3204">
        <v>13086530</v>
      </c>
      <c r="B3204" t="s">
        <v>28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200"/>
        <v>8</v>
      </c>
      <c r="L3204">
        <f t="shared" si="201"/>
        <v>13</v>
      </c>
      <c r="M3204">
        <f t="shared" si="202"/>
        <v>2560.6985</v>
      </c>
      <c r="N3204">
        <f t="shared" si="203"/>
        <v>0</v>
      </c>
    </row>
    <row r="3205" spans="1:14" x14ac:dyDescent="0.25">
      <c r="A3205">
        <v>13086530</v>
      </c>
      <c r="B3205" t="s">
        <v>28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200"/>
        <v>8</v>
      </c>
      <c r="L3205">
        <f t="shared" si="201"/>
        <v>14</v>
      </c>
      <c r="M3205">
        <f t="shared" si="202"/>
        <v>2560.6985</v>
      </c>
      <c r="N3205">
        <f t="shared" si="203"/>
        <v>0</v>
      </c>
    </row>
    <row r="3206" spans="1:14" x14ac:dyDescent="0.25">
      <c r="A3206">
        <v>13086530</v>
      </c>
      <c r="B3206" t="s">
        <v>28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200"/>
        <v>8</v>
      </c>
      <c r="L3206">
        <f t="shared" si="201"/>
        <v>15</v>
      </c>
      <c r="M3206">
        <f t="shared" si="202"/>
        <v>2558.7150000000001</v>
      </c>
      <c r="N3206">
        <f t="shared" si="203"/>
        <v>0</v>
      </c>
    </row>
    <row r="3207" spans="1:14" x14ac:dyDescent="0.25">
      <c r="A3207">
        <v>13086530</v>
      </c>
      <c r="B3207" t="s">
        <v>28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200"/>
        <v>8</v>
      </c>
      <c r="L3207">
        <f t="shared" si="201"/>
        <v>16</v>
      </c>
      <c r="M3207">
        <f t="shared" si="202"/>
        <v>2558.7150000000001</v>
      </c>
      <c r="N3207">
        <f t="shared" si="203"/>
        <v>0</v>
      </c>
    </row>
    <row r="3208" spans="1:14" x14ac:dyDescent="0.25">
      <c r="A3208">
        <v>13086530</v>
      </c>
      <c r="B3208" t="s">
        <v>28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200"/>
        <v>8</v>
      </c>
      <c r="L3208">
        <f t="shared" si="201"/>
        <v>17</v>
      </c>
      <c r="M3208">
        <f t="shared" si="202"/>
        <v>2511.1109999999999</v>
      </c>
      <c r="N3208">
        <f t="shared" si="203"/>
        <v>0</v>
      </c>
    </row>
    <row r="3209" spans="1:14" x14ac:dyDescent="0.25">
      <c r="A3209">
        <v>13086530</v>
      </c>
      <c r="B3209" t="s">
        <v>28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200"/>
        <v>8</v>
      </c>
      <c r="L3209">
        <f t="shared" si="201"/>
        <v>18</v>
      </c>
      <c r="M3209">
        <f t="shared" si="202"/>
        <v>2479.375</v>
      </c>
      <c r="N3209">
        <f t="shared" si="203"/>
        <v>0</v>
      </c>
    </row>
    <row r="3210" spans="1:14" x14ac:dyDescent="0.25">
      <c r="A3210">
        <v>13086530</v>
      </c>
      <c r="B3210" t="s">
        <v>28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200"/>
        <v>8</v>
      </c>
      <c r="L3210">
        <f t="shared" si="201"/>
        <v>19</v>
      </c>
      <c r="M3210">
        <f t="shared" si="202"/>
        <v>2481.3585000000003</v>
      </c>
      <c r="N3210">
        <f t="shared" si="203"/>
        <v>0</v>
      </c>
    </row>
    <row r="3211" spans="1:14" x14ac:dyDescent="0.25">
      <c r="A3211">
        <v>13086530</v>
      </c>
      <c r="B3211" t="s">
        <v>28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200"/>
        <v>8</v>
      </c>
      <c r="L3211">
        <f t="shared" si="201"/>
        <v>20</v>
      </c>
      <c r="M3211">
        <f t="shared" si="202"/>
        <v>2445.6554999999998</v>
      </c>
      <c r="N3211">
        <f t="shared" si="203"/>
        <v>0</v>
      </c>
    </row>
    <row r="3212" spans="1:14" x14ac:dyDescent="0.25">
      <c r="A3212">
        <v>13086530</v>
      </c>
      <c r="B3212" t="s">
        <v>28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200"/>
        <v>8</v>
      </c>
      <c r="L3212">
        <f t="shared" si="201"/>
        <v>21</v>
      </c>
      <c r="M3212">
        <f t="shared" si="202"/>
        <v>2423.837</v>
      </c>
      <c r="N3212">
        <f t="shared" si="203"/>
        <v>0</v>
      </c>
    </row>
    <row r="3213" spans="1:14" x14ac:dyDescent="0.25">
      <c r="A3213">
        <v>13086530</v>
      </c>
      <c r="B3213" t="s">
        <v>28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200"/>
        <v>8</v>
      </c>
      <c r="L3213">
        <f t="shared" si="201"/>
        <v>22</v>
      </c>
      <c r="M3213">
        <f t="shared" si="202"/>
        <v>2423.837</v>
      </c>
      <c r="N3213">
        <f t="shared" si="203"/>
        <v>0</v>
      </c>
    </row>
    <row r="3214" spans="1:14" x14ac:dyDescent="0.25">
      <c r="A3214">
        <v>13086530</v>
      </c>
      <c r="B3214" t="s">
        <v>28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200"/>
        <v>8</v>
      </c>
      <c r="L3214">
        <f t="shared" si="201"/>
        <v>23</v>
      </c>
      <c r="M3214">
        <f t="shared" si="202"/>
        <v>2429.7874999999999</v>
      </c>
      <c r="N3214">
        <f t="shared" si="203"/>
        <v>0</v>
      </c>
    </row>
    <row r="3215" spans="1:14" x14ac:dyDescent="0.25">
      <c r="A3215">
        <v>13086530</v>
      </c>
      <c r="B3215" t="s">
        <v>28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200"/>
        <v>8</v>
      </c>
      <c r="L3215">
        <f t="shared" si="201"/>
        <v>24</v>
      </c>
      <c r="M3215">
        <f t="shared" si="202"/>
        <v>2425.8205000000003</v>
      </c>
      <c r="N3215">
        <f t="shared" si="203"/>
        <v>0</v>
      </c>
    </row>
    <row r="3216" spans="1:14" x14ac:dyDescent="0.25">
      <c r="A3216">
        <v>13086530</v>
      </c>
      <c r="B3216" t="s">
        <v>28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200"/>
        <v>8</v>
      </c>
      <c r="L3216">
        <f t="shared" si="201"/>
        <v>25</v>
      </c>
      <c r="M3216">
        <f t="shared" si="202"/>
        <v>2425.8205000000003</v>
      </c>
      <c r="N3216">
        <f t="shared" si="203"/>
        <v>0</v>
      </c>
    </row>
    <row r="3217" spans="1:14" x14ac:dyDescent="0.25">
      <c r="A3217">
        <v>13086530</v>
      </c>
      <c r="B3217" t="s">
        <v>28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200"/>
        <v>8</v>
      </c>
      <c r="L3217">
        <f t="shared" si="201"/>
        <v>26</v>
      </c>
      <c r="M3217">
        <f t="shared" si="202"/>
        <v>2419.87</v>
      </c>
      <c r="N3217">
        <f t="shared" si="203"/>
        <v>0</v>
      </c>
    </row>
    <row r="3218" spans="1:14" x14ac:dyDescent="0.25">
      <c r="A3218">
        <v>13086530</v>
      </c>
      <c r="B3218" t="s">
        <v>28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200"/>
        <v>8</v>
      </c>
      <c r="L3218">
        <f t="shared" si="201"/>
        <v>27</v>
      </c>
      <c r="M3218">
        <f t="shared" si="202"/>
        <v>2417.8865000000001</v>
      </c>
      <c r="N3218">
        <f t="shared" si="203"/>
        <v>0</v>
      </c>
    </row>
    <row r="3219" spans="1:14" x14ac:dyDescent="0.25">
      <c r="A3219">
        <v>13086530</v>
      </c>
      <c r="B3219" t="s">
        <v>28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200"/>
        <v>8</v>
      </c>
      <c r="L3219">
        <f t="shared" si="201"/>
        <v>28</v>
      </c>
      <c r="M3219">
        <f t="shared" si="202"/>
        <v>2409.9524999999999</v>
      </c>
      <c r="N3219">
        <f t="shared" si="203"/>
        <v>0</v>
      </c>
    </row>
    <row r="3220" spans="1:14" x14ac:dyDescent="0.25">
      <c r="A3220">
        <v>13086530</v>
      </c>
      <c r="B3220" t="s">
        <v>28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200"/>
        <v>8</v>
      </c>
      <c r="L3220">
        <f t="shared" si="201"/>
        <v>29</v>
      </c>
      <c r="M3220">
        <f t="shared" si="202"/>
        <v>2352.431</v>
      </c>
      <c r="N3220">
        <f t="shared" si="203"/>
        <v>0</v>
      </c>
    </row>
    <row r="3221" spans="1:14" x14ac:dyDescent="0.25">
      <c r="A3221">
        <v>13086530</v>
      </c>
      <c r="B3221" t="s">
        <v>28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200"/>
        <v>8</v>
      </c>
      <c r="L3221">
        <f t="shared" si="201"/>
        <v>30</v>
      </c>
      <c r="M3221">
        <f t="shared" si="202"/>
        <v>2294.9095000000002</v>
      </c>
      <c r="N3221">
        <f t="shared" si="203"/>
        <v>0</v>
      </c>
    </row>
    <row r="3222" spans="1:14" x14ac:dyDescent="0.25">
      <c r="A3222">
        <v>13086530</v>
      </c>
      <c r="B3222" t="s">
        <v>28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200"/>
        <v>8</v>
      </c>
      <c r="L3222">
        <f t="shared" si="201"/>
        <v>31</v>
      </c>
      <c r="M3222">
        <f t="shared" si="202"/>
        <v>2284.9920000000002</v>
      </c>
      <c r="N3222">
        <f t="shared" si="203"/>
        <v>0</v>
      </c>
    </row>
    <row r="3223" spans="1:14" x14ac:dyDescent="0.25">
      <c r="A3223">
        <v>13086530</v>
      </c>
      <c r="B3223" t="s">
        <v>28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200"/>
        <v>9</v>
      </c>
      <c r="L3223">
        <f t="shared" si="201"/>
        <v>1</v>
      </c>
      <c r="M3223">
        <f t="shared" si="202"/>
        <v>2279.0415000000003</v>
      </c>
      <c r="N3223">
        <f t="shared" si="203"/>
        <v>0</v>
      </c>
    </row>
    <row r="3224" spans="1:14" x14ac:dyDescent="0.25">
      <c r="A3224">
        <v>13086530</v>
      </c>
      <c r="B3224" t="s">
        <v>28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200"/>
        <v>9</v>
      </c>
      <c r="L3224">
        <f t="shared" si="201"/>
        <v>2</v>
      </c>
      <c r="M3224">
        <f t="shared" si="202"/>
        <v>2271.1075000000001</v>
      </c>
      <c r="N3224">
        <f t="shared" si="203"/>
        <v>0</v>
      </c>
    </row>
    <row r="3225" spans="1:14" x14ac:dyDescent="0.25">
      <c r="A3225">
        <v>13086530</v>
      </c>
      <c r="B3225" t="s">
        <v>28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200"/>
        <v>9</v>
      </c>
      <c r="L3225">
        <f t="shared" si="201"/>
        <v>3</v>
      </c>
      <c r="M3225">
        <f t="shared" si="202"/>
        <v>2265.1570000000002</v>
      </c>
      <c r="N3225">
        <f t="shared" si="203"/>
        <v>0</v>
      </c>
    </row>
    <row r="3226" spans="1:14" x14ac:dyDescent="0.25">
      <c r="A3226">
        <v>13086530</v>
      </c>
      <c r="B3226" t="s">
        <v>28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200"/>
        <v>9</v>
      </c>
      <c r="L3226">
        <f t="shared" si="201"/>
        <v>4</v>
      </c>
      <c r="M3226">
        <f t="shared" si="202"/>
        <v>2263.1734999999999</v>
      </c>
      <c r="N3226">
        <f t="shared" si="203"/>
        <v>0</v>
      </c>
    </row>
    <row r="3227" spans="1:14" x14ac:dyDescent="0.25">
      <c r="A3227">
        <v>13086530</v>
      </c>
      <c r="B3227" t="s">
        <v>28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200"/>
        <v>9</v>
      </c>
      <c r="L3227">
        <f t="shared" si="201"/>
        <v>5</v>
      </c>
      <c r="M3227">
        <f t="shared" si="202"/>
        <v>2257.223</v>
      </c>
      <c r="N3227">
        <f t="shared" si="203"/>
        <v>0</v>
      </c>
    </row>
    <row r="3228" spans="1:14" x14ac:dyDescent="0.25">
      <c r="A3228">
        <v>13086530</v>
      </c>
      <c r="B3228" t="s">
        <v>28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200"/>
        <v>9</v>
      </c>
      <c r="L3228">
        <f t="shared" si="201"/>
        <v>6</v>
      </c>
      <c r="M3228">
        <f t="shared" si="202"/>
        <v>2255.2395000000001</v>
      </c>
      <c r="N3228">
        <f t="shared" si="203"/>
        <v>0</v>
      </c>
    </row>
    <row r="3229" spans="1:14" x14ac:dyDescent="0.25">
      <c r="A3229">
        <v>13086530</v>
      </c>
      <c r="B3229" t="s">
        <v>28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200"/>
        <v>9</v>
      </c>
      <c r="L3229">
        <f t="shared" si="201"/>
        <v>7</v>
      </c>
      <c r="M3229">
        <f t="shared" si="202"/>
        <v>2213.5860000000002</v>
      </c>
      <c r="N3229">
        <f t="shared" si="203"/>
        <v>0</v>
      </c>
    </row>
    <row r="3230" spans="1:14" x14ac:dyDescent="0.25">
      <c r="A3230">
        <v>13086530</v>
      </c>
      <c r="B3230" t="s">
        <v>28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200"/>
        <v>9</v>
      </c>
      <c r="L3230">
        <f t="shared" si="201"/>
        <v>8</v>
      </c>
      <c r="M3230">
        <f t="shared" si="202"/>
        <v>2090.6089999999999</v>
      </c>
      <c r="N3230">
        <f t="shared" si="203"/>
        <v>0</v>
      </c>
    </row>
    <row r="3231" spans="1:14" x14ac:dyDescent="0.25">
      <c r="A3231">
        <v>13086530</v>
      </c>
      <c r="B3231" t="s">
        <v>28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200"/>
        <v>9</v>
      </c>
      <c r="L3231">
        <f t="shared" si="201"/>
        <v>9</v>
      </c>
      <c r="M3231">
        <f t="shared" si="202"/>
        <v>2092.5925000000002</v>
      </c>
      <c r="N3231">
        <f t="shared" si="203"/>
        <v>0</v>
      </c>
    </row>
    <row r="3232" spans="1:14" x14ac:dyDescent="0.25">
      <c r="A3232">
        <v>13086530</v>
      </c>
      <c r="B3232" t="s">
        <v>28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200"/>
        <v>9</v>
      </c>
      <c r="L3232">
        <f t="shared" si="201"/>
        <v>10</v>
      </c>
      <c r="M3232">
        <f t="shared" si="202"/>
        <v>2112.4275000000002</v>
      </c>
      <c r="N3232">
        <f t="shared" si="203"/>
        <v>0</v>
      </c>
    </row>
    <row r="3233" spans="1:14" x14ac:dyDescent="0.25">
      <c r="A3233">
        <v>13086530</v>
      </c>
      <c r="B3233" t="s">
        <v>28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200"/>
        <v>9</v>
      </c>
      <c r="L3233">
        <f t="shared" si="201"/>
        <v>11</v>
      </c>
      <c r="M3233">
        <f t="shared" si="202"/>
        <v>2106.4769999999999</v>
      </c>
      <c r="N3233">
        <f t="shared" si="203"/>
        <v>0</v>
      </c>
    </row>
    <row r="3234" spans="1:14" x14ac:dyDescent="0.25">
      <c r="A3234">
        <v>13086530</v>
      </c>
      <c r="B3234" t="s">
        <v>28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200"/>
        <v>9</v>
      </c>
      <c r="L3234">
        <f t="shared" si="201"/>
        <v>12</v>
      </c>
      <c r="M3234">
        <f t="shared" si="202"/>
        <v>2070.7739999999999</v>
      </c>
      <c r="N3234">
        <f t="shared" si="203"/>
        <v>0</v>
      </c>
    </row>
    <row r="3235" spans="1:14" x14ac:dyDescent="0.25">
      <c r="A3235">
        <v>13086530</v>
      </c>
      <c r="B3235" t="s">
        <v>28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200"/>
        <v>9</v>
      </c>
      <c r="L3235">
        <f t="shared" si="201"/>
        <v>13</v>
      </c>
      <c r="M3235">
        <f t="shared" si="202"/>
        <v>2050.9389999999999</v>
      </c>
      <c r="N3235">
        <f t="shared" si="203"/>
        <v>0</v>
      </c>
    </row>
    <row r="3236" spans="1:14" x14ac:dyDescent="0.25">
      <c r="A3236">
        <v>13086530</v>
      </c>
      <c r="B3236" t="s">
        <v>28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200"/>
        <v>9</v>
      </c>
      <c r="L3236">
        <f t="shared" si="201"/>
        <v>14</v>
      </c>
      <c r="M3236">
        <f t="shared" si="202"/>
        <v>1997.3845000000001</v>
      </c>
      <c r="N3236">
        <f t="shared" si="203"/>
        <v>0</v>
      </c>
    </row>
    <row r="3237" spans="1:14" x14ac:dyDescent="0.25">
      <c r="A3237">
        <v>13086530</v>
      </c>
      <c r="B3237" t="s">
        <v>28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200"/>
        <v>9</v>
      </c>
      <c r="L3237">
        <f t="shared" si="201"/>
        <v>15</v>
      </c>
      <c r="M3237">
        <f t="shared" si="202"/>
        <v>1941.8465000000001</v>
      </c>
      <c r="N3237">
        <f t="shared" si="203"/>
        <v>0</v>
      </c>
    </row>
    <row r="3238" spans="1:14" x14ac:dyDescent="0.25">
      <c r="A3238">
        <v>13086530</v>
      </c>
      <c r="B3238" t="s">
        <v>28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200"/>
        <v>9</v>
      </c>
      <c r="L3238">
        <f t="shared" si="201"/>
        <v>16</v>
      </c>
      <c r="M3238">
        <f t="shared" si="202"/>
        <v>1927.962</v>
      </c>
      <c r="N3238">
        <f t="shared" si="203"/>
        <v>0</v>
      </c>
    </row>
    <row r="3239" spans="1:14" x14ac:dyDescent="0.25">
      <c r="A3239">
        <v>13086530</v>
      </c>
      <c r="B3239" t="s">
        <v>28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200"/>
        <v>9</v>
      </c>
      <c r="L3239">
        <f t="shared" si="201"/>
        <v>17</v>
      </c>
      <c r="M3239">
        <f t="shared" si="202"/>
        <v>1931.9290000000001</v>
      </c>
      <c r="N3239">
        <f t="shared" si="203"/>
        <v>0</v>
      </c>
    </row>
    <row r="3240" spans="1:14" x14ac:dyDescent="0.25">
      <c r="A3240">
        <v>13086530</v>
      </c>
      <c r="B3240" t="s">
        <v>28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200"/>
        <v>9</v>
      </c>
      <c r="L3240">
        <f t="shared" si="201"/>
        <v>18</v>
      </c>
      <c r="M3240">
        <f t="shared" si="202"/>
        <v>1866.4735000000001</v>
      </c>
      <c r="N3240">
        <f t="shared" si="203"/>
        <v>0</v>
      </c>
    </row>
    <row r="3241" spans="1:14" x14ac:dyDescent="0.25">
      <c r="A3241">
        <v>13086530</v>
      </c>
      <c r="B3241" t="s">
        <v>28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200"/>
        <v>9</v>
      </c>
      <c r="L3241">
        <f t="shared" si="201"/>
        <v>19</v>
      </c>
      <c r="M3241">
        <f t="shared" si="202"/>
        <v>1820.8530000000001</v>
      </c>
      <c r="N3241">
        <f t="shared" si="203"/>
        <v>0</v>
      </c>
    </row>
    <row r="3242" spans="1:14" x14ac:dyDescent="0.25">
      <c r="A3242">
        <v>13086530</v>
      </c>
      <c r="B3242" t="s">
        <v>28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200"/>
        <v>9</v>
      </c>
      <c r="L3242">
        <f t="shared" si="201"/>
        <v>20</v>
      </c>
      <c r="M3242">
        <f t="shared" si="202"/>
        <v>1362.6645000000001</v>
      </c>
      <c r="N3242">
        <f t="shared" si="203"/>
        <v>0</v>
      </c>
    </row>
    <row r="3243" spans="1:14" x14ac:dyDescent="0.25">
      <c r="A3243">
        <v>13086530</v>
      </c>
      <c r="B3243" t="s">
        <v>28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200"/>
        <v>9</v>
      </c>
      <c r="L3243">
        <f t="shared" si="201"/>
        <v>21</v>
      </c>
      <c r="M3243">
        <f t="shared" si="202"/>
        <v>1229.77</v>
      </c>
      <c r="N3243">
        <f t="shared" si="203"/>
        <v>0</v>
      </c>
    </row>
    <row r="3244" spans="1:14" x14ac:dyDescent="0.25">
      <c r="A3244">
        <v>13086530</v>
      </c>
      <c r="B3244" t="s">
        <v>28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200"/>
        <v>9</v>
      </c>
      <c r="L3244">
        <f t="shared" si="201"/>
        <v>22</v>
      </c>
      <c r="M3244">
        <f t="shared" si="202"/>
        <v>1231.7535</v>
      </c>
      <c r="N3244">
        <f t="shared" si="203"/>
        <v>0</v>
      </c>
    </row>
    <row r="3245" spans="1:14" x14ac:dyDescent="0.25">
      <c r="A3245">
        <v>13086530</v>
      </c>
      <c r="B3245" t="s">
        <v>28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200"/>
        <v>9</v>
      </c>
      <c r="L3245">
        <f t="shared" si="201"/>
        <v>23</v>
      </c>
      <c r="M3245">
        <f t="shared" si="202"/>
        <v>1291.2585000000001</v>
      </c>
      <c r="N3245">
        <f t="shared" si="203"/>
        <v>0</v>
      </c>
    </row>
    <row r="3246" spans="1:14" x14ac:dyDescent="0.25">
      <c r="A3246">
        <v>13086530</v>
      </c>
      <c r="B3246" t="s">
        <v>28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200"/>
        <v>9</v>
      </c>
      <c r="L3246">
        <f t="shared" si="201"/>
        <v>24</v>
      </c>
      <c r="M3246">
        <f t="shared" si="202"/>
        <v>1412.252</v>
      </c>
      <c r="N3246">
        <f t="shared" si="203"/>
        <v>0</v>
      </c>
    </row>
    <row r="3247" spans="1:14" x14ac:dyDescent="0.25">
      <c r="A3247">
        <v>13086530</v>
      </c>
      <c r="B3247" t="s">
        <v>28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200"/>
        <v>9</v>
      </c>
      <c r="L3247">
        <f t="shared" si="201"/>
        <v>25</v>
      </c>
      <c r="M3247">
        <f t="shared" si="202"/>
        <v>1477.7075</v>
      </c>
      <c r="N3247">
        <f t="shared" si="203"/>
        <v>0</v>
      </c>
    </row>
    <row r="3248" spans="1:14" x14ac:dyDescent="0.25">
      <c r="A3248">
        <v>13086530</v>
      </c>
      <c r="B3248" t="s">
        <v>28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200"/>
        <v>9</v>
      </c>
      <c r="L3248">
        <f t="shared" si="201"/>
        <v>26</v>
      </c>
      <c r="M3248">
        <f t="shared" si="202"/>
        <v>1592.7505000000001</v>
      </c>
      <c r="N3248">
        <f t="shared" si="203"/>
        <v>0</v>
      </c>
    </row>
    <row r="3249" spans="1:14" x14ac:dyDescent="0.25">
      <c r="A3249">
        <v>13086530</v>
      </c>
      <c r="B3249" t="s">
        <v>28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200"/>
        <v>9</v>
      </c>
      <c r="L3249">
        <f t="shared" si="201"/>
        <v>27</v>
      </c>
      <c r="M3249">
        <f t="shared" si="202"/>
        <v>1652.2555</v>
      </c>
      <c r="N3249">
        <f t="shared" si="203"/>
        <v>0</v>
      </c>
    </row>
    <row r="3250" spans="1:14" x14ac:dyDescent="0.25">
      <c r="A3250">
        <v>13086530</v>
      </c>
      <c r="B3250" t="s">
        <v>28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200"/>
        <v>9</v>
      </c>
      <c r="L3250">
        <f t="shared" si="201"/>
        <v>28</v>
      </c>
      <c r="M3250">
        <f t="shared" si="202"/>
        <v>1654.239</v>
      </c>
      <c r="N3250">
        <f t="shared" si="203"/>
        <v>0</v>
      </c>
    </row>
    <row r="3251" spans="1:14" x14ac:dyDescent="0.25">
      <c r="A3251">
        <v>13086530</v>
      </c>
      <c r="B3251" t="s">
        <v>28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200"/>
        <v>9</v>
      </c>
      <c r="L3251">
        <f t="shared" si="201"/>
        <v>29</v>
      </c>
      <c r="M3251">
        <f t="shared" si="202"/>
        <v>1658.2060000000001</v>
      </c>
      <c r="N3251">
        <f t="shared" si="203"/>
        <v>0</v>
      </c>
    </row>
    <row r="3252" spans="1:14" x14ac:dyDescent="0.25">
      <c r="A3252">
        <v>13086530</v>
      </c>
      <c r="B3252" t="s">
        <v>28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200"/>
        <v>9</v>
      </c>
      <c r="L3252">
        <f t="shared" si="201"/>
        <v>30</v>
      </c>
      <c r="M3252">
        <f t="shared" si="202"/>
        <v>1650.2719999999999</v>
      </c>
      <c r="N3252">
        <f t="shared" si="203"/>
        <v>0</v>
      </c>
    </row>
    <row r="3253" spans="1:14" x14ac:dyDescent="0.25">
      <c r="A3253">
        <v>13086530</v>
      </c>
      <c r="B3253" t="s">
        <v>28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200"/>
        <v>10</v>
      </c>
      <c r="L3253">
        <f t="shared" si="201"/>
        <v>1</v>
      </c>
      <c r="M3253">
        <f t="shared" si="202"/>
        <v>1654.239</v>
      </c>
      <c r="N3253">
        <f t="shared" si="203"/>
        <v>0</v>
      </c>
    </row>
    <row r="3254" spans="1:14" x14ac:dyDescent="0.25">
      <c r="A3254">
        <v>13086530</v>
      </c>
      <c r="B3254" t="s">
        <v>28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200"/>
        <v>10</v>
      </c>
      <c r="L3254">
        <f t="shared" si="201"/>
        <v>2</v>
      </c>
      <c r="M3254">
        <f t="shared" si="202"/>
        <v>773.56500000000005</v>
      </c>
      <c r="N3254">
        <f t="shared" si="203"/>
        <v>0</v>
      </c>
    </row>
    <row r="3255" spans="1:14" x14ac:dyDescent="0.25">
      <c r="A3255">
        <v>13086530</v>
      </c>
      <c r="B3255" t="s">
        <v>28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200"/>
        <v>10</v>
      </c>
      <c r="L3255">
        <f t="shared" si="201"/>
        <v>3</v>
      </c>
      <c r="M3255">
        <f t="shared" si="202"/>
        <v>0</v>
      </c>
      <c r="N3255">
        <f t="shared" si="203"/>
        <v>0</v>
      </c>
    </row>
    <row r="3256" spans="1:14" x14ac:dyDescent="0.25">
      <c r="A3256">
        <v>13086530</v>
      </c>
      <c r="B3256" t="s">
        <v>28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200"/>
        <v>10</v>
      </c>
      <c r="L3256">
        <f t="shared" si="201"/>
        <v>4</v>
      </c>
      <c r="M3256">
        <f t="shared" si="202"/>
        <v>0</v>
      </c>
      <c r="N3256">
        <f t="shared" si="203"/>
        <v>0</v>
      </c>
    </row>
    <row r="3257" spans="1:14" x14ac:dyDescent="0.25">
      <c r="A3257">
        <v>13086530</v>
      </c>
      <c r="B3257" t="s">
        <v>28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200"/>
        <v>10</v>
      </c>
      <c r="L3257">
        <f t="shared" si="201"/>
        <v>5</v>
      </c>
      <c r="M3257">
        <f t="shared" si="202"/>
        <v>0</v>
      </c>
      <c r="N3257">
        <f t="shared" si="203"/>
        <v>0</v>
      </c>
    </row>
    <row r="3258" spans="1:14" x14ac:dyDescent="0.25">
      <c r="A3258">
        <v>13086530</v>
      </c>
      <c r="B3258" t="s">
        <v>28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200"/>
        <v>10</v>
      </c>
      <c r="L3258">
        <f t="shared" si="201"/>
        <v>6</v>
      </c>
      <c r="M3258">
        <f t="shared" si="202"/>
        <v>0</v>
      </c>
      <c r="N3258">
        <f t="shared" si="203"/>
        <v>0</v>
      </c>
    </row>
    <row r="3259" spans="1:14" x14ac:dyDescent="0.25">
      <c r="A3259">
        <v>13086530</v>
      </c>
      <c r="B3259" t="s">
        <v>28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200"/>
        <v>10</v>
      </c>
      <c r="L3259">
        <f t="shared" si="201"/>
        <v>7</v>
      </c>
      <c r="M3259">
        <f t="shared" si="202"/>
        <v>0</v>
      </c>
      <c r="N3259">
        <f t="shared" si="203"/>
        <v>0</v>
      </c>
    </row>
    <row r="3260" spans="1:14" x14ac:dyDescent="0.25">
      <c r="A3260">
        <v>13086530</v>
      </c>
      <c r="B3260" t="s">
        <v>28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200"/>
        <v>10</v>
      </c>
      <c r="L3260">
        <f t="shared" si="201"/>
        <v>8</v>
      </c>
      <c r="M3260">
        <f t="shared" si="202"/>
        <v>0</v>
      </c>
      <c r="N3260">
        <f t="shared" si="203"/>
        <v>0</v>
      </c>
    </row>
    <row r="3261" spans="1:14" x14ac:dyDescent="0.25">
      <c r="A3261">
        <v>13086530</v>
      </c>
      <c r="B3261" t="s">
        <v>28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200"/>
        <v>10</v>
      </c>
      <c r="L3261">
        <f t="shared" si="201"/>
        <v>9</v>
      </c>
      <c r="M3261">
        <f t="shared" si="202"/>
        <v>0</v>
      </c>
      <c r="N3261">
        <f t="shared" si="203"/>
        <v>0</v>
      </c>
    </row>
    <row r="3262" spans="1:14" x14ac:dyDescent="0.25">
      <c r="A3262">
        <v>13086530</v>
      </c>
      <c r="B3262" t="s">
        <v>28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200"/>
        <v>10</v>
      </c>
      <c r="L3262">
        <f t="shared" si="201"/>
        <v>10</v>
      </c>
      <c r="M3262">
        <f t="shared" si="202"/>
        <v>0</v>
      </c>
      <c r="N3262">
        <f t="shared" si="203"/>
        <v>0</v>
      </c>
    </row>
    <row r="3263" spans="1:14" x14ac:dyDescent="0.25">
      <c r="A3263">
        <v>13086530</v>
      </c>
      <c r="B3263" t="s">
        <v>28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200"/>
        <v>10</v>
      </c>
      <c r="L3263">
        <f t="shared" si="201"/>
        <v>11</v>
      </c>
      <c r="M3263">
        <f t="shared" si="202"/>
        <v>0</v>
      </c>
      <c r="N3263">
        <f t="shared" si="203"/>
        <v>0</v>
      </c>
    </row>
    <row r="3264" spans="1:14" x14ac:dyDescent="0.25">
      <c r="A3264">
        <v>13086530</v>
      </c>
      <c r="B3264" t="s">
        <v>28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200"/>
        <v>10</v>
      </c>
      <c r="L3264">
        <f t="shared" si="201"/>
        <v>12</v>
      </c>
      <c r="M3264">
        <f t="shared" si="202"/>
        <v>0</v>
      </c>
      <c r="N3264">
        <f t="shared" si="203"/>
        <v>0</v>
      </c>
    </row>
    <row r="3265" spans="1:14" x14ac:dyDescent="0.25">
      <c r="A3265">
        <v>13086530</v>
      </c>
      <c r="B3265" t="s">
        <v>28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200"/>
        <v>10</v>
      </c>
      <c r="L3265">
        <f t="shared" si="201"/>
        <v>13</v>
      </c>
      <c r="M3265">
        <f t="shared" si="202"/>
        <v>0</v>
      </c>
      <c r="N3265">
        <f t="shared" si="203"/>
        <v>0</v>
      </c>
    </row>
    <row r="3266" spans="1:14" x14ac:dyDescent="0.25">
      <c r="A3266">
        <v>13086530</v>
      </c>
      <c r="B3266" t="s">
        <v>28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200"/>
        <v>10</v>
      </c>
      <c r="L3266">
        <f t="shared" si="201"/>
        <v>14</v>
      </c>
      <c r="M3266">
        <f t="shared" si="202"/>
        <v>0</v>
      </c>
      <c r="N3266">
        <f t="shared" si="203"/>
        <v>0</v>
      </c>
    </row>
    <row r="3267" spans="1:14" x14ac:dyDescent="0.25">
      <c r="A3267">
        <v>13086530</v>
      </c>
      <c r="B3267" t="s">
        <v>28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204">MONTH(C3267)</f>
        <v>10</v>
      </c>
      <c r="L3267">
        <f t="shared" ref="L3267:L3330" si="205">DAY(C3267)</f>
        <v>15</v>
      </c>
      <c r="M3267">
        <f t="shared" ref="M3267:M3330" si="206">F3267*1.9835</f>
        <v>0</v>
      </c>
      <c r="N3267">
        <f t="shared" ref="N3267:N3330" si="207">(D3267-F3267)*1.9835</f>
        <v>0</v>
      </c>
    </row>
    <row r="3268" spans="1:14" x14ac:dyDescent="0.25">
      <c r="A3268">
        <v>13086530</v>
      </c>
      <c r="B3268" t="s">
        <v>28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204"/>
        <v>10</v>
      </c>
      <c r="L3268">
        <f t="shared" si="205"/>
        <v>16</v>
      </c>
      <c r="M3268">
        <f t="shared" si="206"/>
        <v>0</v>
      </c>
      <c r="N3268">
        <f t="shared" si="207"/>
        <v>0</v>
      </c>
    </row>
    <row r="3269" spans="1:14" x14ac:dyDescent="0.25">
      <c r="A3269">
        <v>13086530</v>
      </c>
      <c r="B3269" t="s">
        <v>28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204"/>
        <v>10</v>
      </c>
      <c r="L3269">
        <f t="shared" si="205"/>
        <v>17</v>
      </c>
      <c r="M3269">
        <f t="shared" si="206"/>
        <v>0</v>
      </c>
      <c r="N3269">
        <f t="shared" si="207"/>
        <v>0</v>
      </c>
    </row>
    <row r="3270" spans="1:14" x14ac:dyDescent="0.25">
      <c r="A3270">
        <v>13086530</v>
      </c>
      <c r="B3270" t="s">
        <v>28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204"/>
        <v>10</v>
      </c>
      <c r="L3270">
        <f t="shared" si="205"/>
        <v>18</v>
      </c>
      <c r="M3270">
        <f t="shared" si="206"/>
        <v>0</v>
      </c>
      <c r="N3270">
        <f t="shared" si="207"/>
        <v>0</v>
      </c>
    </row>
    <row r="3271" spans="1:14" x14ac:dyDescent="0.25">
      <c r="A3271">
        <v>13086530</v>
      </c>
      <c r="B3271" t="s">
        <v>28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204"/>
        <v>10</v>
      </c>
      <c r="L3271">
        <f t="shared" si="205"/>
        <v>19</v>
      </c>
      <c r="M3271">
        <f t="shared" si="206"/>
        <v>0</v>
      </c>
      <c r="N3271">
        <f t="shared" si="207"/>
        <v>0</v>
      </c>
    </row>
    <row r="3272" spans="1:14" x14ac:dyDescent="0.25">
      <c r="A3272">
        <v>13086530</v>
      </c>
      <c r="B3272" t="s">
        <v>28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204"/>
        <v>10</v>
      </c>
      <c r="L3272">
        <f t="shared" si="205"/>
        <v>20</v>
      </c>
      <c r="M3272">
        <f t="shared" si="206"/>
        <v>0</v>
      </c>
      <c r="N3272">
        <f t="shared" si="207"/>
        <v>0</v>
      </c>
    </row>
    <row r="3273" spans="1:14" x14ac:dyDescent="0.25">
      <c r="A3273">
        <v>13086530</v>
      </c>
      <c r="B3273" t="s">
        <v>28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204"/>
        <v>10</v>
      </c>
      <c r="L3273">
        <f t="shared" si="205"/>
        <v>21</v>
      </c>
      <c r="M3273">
        <f t="shared" si="206"/>
        <v>0</v>
      </c>
      <c r="N3273">
        <f t="shared" si="207"/>
        <v>0</v>
      </c>
    </row>
    <row r="3274" spans="1:14" x14ac:dyDescent="0.25">
      <c r="A3274">
        <v>13086530</v>
      </c>
      <c r="B3274" t="s">
        <v>28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204"/>
        <v>10</v>
      </c>
      <c r="L3274">
        <f t="shared" si="205"/>
        <v>22</v>
      </c>
      <c r="M3274">
        <f t="shared" si="206"/>
        <v>0</v>
      </c>
      <c r="N3274">
        <f t="shared" si="207"/>
        <v>0</v>
      </c>
    </row>
    <row r="3275" spans="1:14" x14ac:dyDescent="0.25">
      <c r="A3275">
        <v>13086530</v>
      </c>
      <c r="B3275" t="s">
        <v>28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204"/>
        <v>10</v>
      </c>
      <c r="L3275">
        <f t="shared" si="205"/>
        <v>23</v>
      </c>
      <c r="M3275">
        <f t="shared" si="206"/>
        <v>0</v>
      </c>
      <c r="N3275">
        <f t="shared" si="207"/>
        <v>0</v>
      </c>
    </row>
    <row r="3276" spans="1:14" x14ac:dyDescent="0.25">
      <c r="A3276">
        <v>13086530</v>
      </c>
      <c r="B3276" t="s">
        <v>28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204"/>
        <v>10</v>
      </c>
      <c r="L3276">
        <f t="shared" si="205"/>
        <v>24</v>
      </c>
      <c r="M3276">
        <f t="shared" si="206"/>
        <v>0</v>
      </c>
      <c r="N3276">
        <f t="shared" si="207"/>
        <v>0</v>
      </c>
    </row>
    <row r="3277" spans="1:14" x14ac:dyDescent="0.25">
      <c r="A3277">
        <v>13086530</v>
      </c>
      <c r="B3277" t="s">
        <v>28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204"/>
        <v>10</v>
      </c>
      <c r="L3277">
        <f t="shared" si="205"/>
        <v>25</v>
      </c>
      <c r="M3277">
        <f t="shared" si="206"/>
        <v>0</v>
      </c>
      <c r="N3277">
        <f t="shared" si="207"/>
        <v>0</v>
      </c>
    </row>
    <row r="3278" spans="1:14" x14ac:dyDescent="0.25">
      <c r="A3278">
        <v>13086530</v>
      </c>
      <c r="B3278" t="s">
        <v>28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204"/>
        <v>10</v>
      </c>
      <c r="L3278">
        <f t="shared" si="205"/>
        <v>26</v>
      </c>
      <c r="M3278">
        <f t="shared" si="206"/>
        <v>0</v>
      </c>
      <c r="N3278">
        <f t="shared" si="207"/>
        <v>0</v>
      </c>
    </row>
    <row r="3279" spans="1:14" x14ac:dyDescent="0.25">
      <c r="A3279">
        <v>13086530</v>
      </c>
      <c r="B3279" t="s">
        <v>28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204"/>
        <v>10</v>
      </c>
      <c r="L3279">
        <f t="shared" si="205"/>
        <v>27</v>
      </c>
      <c r="M3279">
        <f t="shared" si="206"/>
        <v>0</v>
      </c>
      <c r="N3279">
        <f t="shared" si="207"/>
        <v>0</v>
      </c>
    </row>
    <row r="3280" spans="1:14" x14ac:dyDescent="0.25">
      <c r="A3280">
        <v>13086530</v>
      </c>
      <c r="B3280" t="s">
        <v>28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204"/>
        <v>10</v>
      </c>
      <c r="L3280">
        <f t="shared" si="205"/>
        <v>28</v>
      </c>
      <c r="M3280">
        <f t="shared" si="206"/>
        <v>0</v>
      </c>
      <c r="N3280">
        <f t="shared" si="207"/>
        <v>0</v>
      </c>
    </row>
    <row r="3281" spans="1:14" x14ac:dyDescent="0.25">
      <c r="A3281">
        <v>13086530</v>
      </c>
      <c r="B3281" t="s">
        <v>28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204"/>
        <v>10</v>
      </c>
      <c r="L3281">
        <f t="shared" si="205"/>
        <v>29</v>
      </c>
      <c r="M3281">
        <f t="shared" si="206"/>
        <v>0</v>
      </c>
      <c r="N3281">
        <f t="shared" si="207"/>
        <v>0</v>
      </c>
    </row>
    <row r="3282" spans="1:14" x14ac:dyDescent="0.25">
      <c r="A3282">
        <v>13086530</v>
      </c>
      <c r="B3282" t="s">
        <v>28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204"/>
        <v>10</v>
      </c>
      <c r="L3282">
        <f t="shared" si="205"/>
        <v>30</v>
      </c>
      <c r="M3282">
        <f t="shared" si="206"/>
        <v>0</v>
      </c>
      <c r="N3282">
        <f t="shared" si="207"/>
        <v>0</v>
      </c>
    </row>
    <row r="3283" spans="1:14" x14ac:dyDescent="0.25">
      <c r="A3283">
        <v>13086530</v>
      </c>
      <c r="B3283" t="s">
        <v>28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204"/>
        <v>10</v>
      </c>
      <c r="L3283">
        <f t="shared" si="205"/>
        <v>31</v>
      </c>
      <c r="M3283">
        <f t="shared" si="206"/>
        <v>0</v>
      </c>
      <c r="N3283">
        <f t="shared" si="207"/>
        <v>0</v>
      </c>
    </row>
    <row r="3284" spans="1:14" x14ac:dyDescent="0.25">
      <c r="A3284">
        <v>13086530</v>
      </c>
      <c r="B3284" t="s">
        <v>28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204"/>
        <v>4</v>
      </c>
      <c r="L3284">
        <f t="shared" si="205"/>
        <v>25</v>
      </c>
      <c r="M3284">
        <f t="shared" si="206"/>
        <v>791.41650000000004</v>
      </c>
      <c r="N3284">
        <f t="shared" si="207"/>
        <v>0</v>
      </c>
    </row>
    <row r="3285" spans="1:14" x14ac:dyDescent="0.25">
      <c r="A3285">
        <v>13086530</v>
      </c>
      <c r="B3285" t="s">
        <v>28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204"/>
        <v>4</v>
      </c>
      <c r="L3285">
        <f t="shared" si="205"/>
        <v>26</v>
      </c>
      <c r="M3285">
        <f t="shared" si="206"/>
        <v>1059.1890000000001</v>
      </c>
      <c r="N3285">
        <f t="shared" si="207"/>
        <v>0</v>
      </c>
    </row>
    <row r="3286" spans="1:14" x14ac:dyDescent="0.25">
      <c r="A3286">
        <v>13086530</v>
      </c>
      <c r="B3286" t="s">
        <v>28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204"/>
        <v>4</v>
      </c>
      <c r="L3286">
        <f t="shared" si="205"/>
        <v>27</v>
      </c>
      <c r="M3286">
        <f t="shared" si="206"/>
        <v>1061.1725000000001</v>
      </c>
      <c r="N3286">
        <f t="shared" si="207"/>
        <v>0</v>
      </c>
    </row>
    <row r="3287" spans="1:14" x14ac:dyDescent="0.25">
      <c r="A3287">
        <v>13086530</v>
      </c>
      <c r="B3287" t="s">
        <v>28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204"/>
        <v>4</v>
      </c>
      <c r="L3287">
        <f t="shared" si="205"/>
        <v>28</v>
      </c>
      <c r="M3287">
        <f t="shared" si="206"/>
        <v>1061.1725000000001</v>
      </c>
      <c r="N3287">
        <f t="shared" si="207"/>
        <v>0</v>
      </c>
    </row>
    <row r="3288" spans="1:14" x14ac:dyDescent="0.25">
      <c r="A3288">
        <v>13086530</v>
      </c>
      <c r="B3288" t="s">
        <v>28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204"/>
        <v>4</v>
      </c>
      <c r="L3288">
        <f t="shared" si="205"/>
        <v>29</v>
      </c>
      <c r="M3288">
        <f t="shared" si="206"/>
        <v>1424.153</v>
      </c>
      <c r="N3288">
        <f t="shared" si="207"/>
        <v>0</v>
      </c>
    </row>
    <row r="3289" spans="1:14" x14ac:dyDescent="0.25">
      <c r="A3289">
        <v>13086530</v>
      </c>
      <c r="B3289" t="s">
        <v>28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204"/>
        <v>4</v>
      </c>
      <c r="L3289">
        <f t="shared" si="205"/>
        <v>30</v>
      </c>
      <c r="M3289">
        <f t="shared" si="206"/>
        <v>1801.018</v>
      </c>
      <c r="N3289">
        <f t="shared" si="207"/>
        <v>0</v>
      </c>
    </row>
    <row r="3290" spans="1:14" x14ac:dyDescent="0.25">
      <c r="A3290">
        <v>13086530</v>
      </c>
      <c r="B3290" t="s">
        <v>28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204"/>
        <v>5</v>
      </c>
      <c r="L3290">
        <f t="shared" si="205"/>
        <v>1</v>
      </c>
      <c r="M3290">
        <f t="shared" si="206"/>
        <v>1898.2094999999999</v>
      </c>
      <c r="N3290">
        <f t="shared" si="207"/>
        <v>0</v>
      </c>
    </row>
    <row r="3291" spans="1:14" x14ac:dyDescent="0.25">
      <c r="A3291">
        <v>13086530</v>
      </c>
      <c r="B3291" t="s">
        <v>28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204"/>
        <v>5</v>
      </c>
      <c r="L3291">
        <f t="shared" si="205"/>
        <v>2</v>
      </c>
      <c r="M3291">
        <f t="shared" si="206"/>
        <v>202.31700000000001</v>
      </c>
      <c r="N3291">
        <f t="shared" si="207"/>
        <v>1685.9750000000001</v>
      </c>
    </row>
    <row r="3292" spans="1:14" x14ac:dyDescent="0.25">
      <c r="A3292">
        <v>13086530</v>
      </c>
      <c r="B3292" t="s">
        <v>28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204"/>
        <v>5</v>
      </c>
      <c r="L3292">
        <f t="shared" si="205"/>
        <v>3</v>
      </c>
      <c r="M3292">
        <f t="shared" si="206"/>
        <v>202.31700000000001</v>
      </c>
      <c r="N3292">
        <f t="shared" si="207"/>
        <v>1685.9750000000001</v>
      </c>
    </row>
    <row r="3293" spans="1:14" x14ac:dyDescent="0.25">
      <c r="A3293">
        <v>13086530</v>
      </c>
      <c r="B3293" t="s">
        <v>28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204"/>
        <v>5</v>
      </c>
      <c r="L3293">
        <f t="shared" si="205"/>
        <v>4</v>
      </c>
      <c r="M3293">
        <f t="shared" si="206"/>
        <v>1019.519</v>
      </c>
      <c r="N3293">
        <f t="shared" si="207"/>
        <v>989.76650000000006</v>
      </c>
    </row>
    <row r="3294" spans="1:14" x14ac:dyDescent="0.25">
      <c r="A3294">
        <v>13086530</v>
      </c>
      <c r="B3294" t="s">
        <v>28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204"/>
        <v>5</v>
      </c>
      <c r="L3294">
        <f t="shared" si="205"/>
        <v>5</v>
      </c>
      <c r="M3294">
        <f t="shared" si="206"/>
        <v>581.16550000000007</v>
      </c>
      <c r="N3294">
        <f t="shared" si="207"/>
        <v>1493.5754999999999</v>
      </c>
    </row>
    <row r="3295" spans="1:14" x14ac:dyDescent="0.25">
      <c r="A3295">
        <v>13086530</v>
      </c>
      <c r="B3295" t="s">
        <v>28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204"/>
        <v>5</v>
      </c>
      <c r="L3295">
        <f t="shared" si="205"/>
        <v>6</v>
      </c>
      <c r="M3295">
        <f t="shared" si="206"/>
        <v>390.74950000000001</v>
      </c>
      <c r="N3295">
        <f t="shared" si="207"/>
        <v>1685.9750000000001</v>
      </c>
    </row>
    <row r="3296" spans="1:14" x14ac:dyDescent="0.25">
      <c r="A3296">
        <v>13086530</v>
      </c>
      <c r="B3296" t="s">
        <v>28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204"/>
        <v>5</v>
      </c>
      <c r="L3296">
        <f t="shared" si="205"/>
        <v>7</v>
      </c>
      <c r="M3296">
        <f t="shared" si="206"/>
        <v>1184.1495</v>
      </c>
      <c r="N3296">
        <f t="shared" si="207"/>
        <v>977.8655</v>
      </c>
    </row>
    <row r="3297" spans="1:14" x14ac:dyDescent="0.25">
      <c r="A3297">
        <v>13086530</v>
      </c>
      <c r="B3297" t="s">
        <v>28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204"/>
        <v>5</v>
      </c>
      <c r="L3297">
        <f t="shared" si="205"/>
        <v>8</v>
      </c>
      <c r="M3297">
        <f t="shared" si="206"/>
        <v>1507.46</v>
      </c>
      <c r="N3297">
        <f t="shared" si="207"/>
        <v>718.02700000000004</v>
      </c>
    </row>
    <row r="3298" spans="1:14" x14ac:dyDescent="0.25">
      <c r="A3298">
        <v>13086530</v>
      </c>
      <c r="B3298" t="s">
        <v>28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204"/>
        <v>5</v>
      </c>
      <c r="L3298">
        <f t="shared" si="205"/>
        <v>9</v>
      </c>
      <c r="M3298">
        <f t="shared" si="206"/>
        <v>2106.4769999999999</v>
      </c>
      <c r="N3298">
        <f t="shared" si="207"/>
        <v>115.04300000000001</v>
      </c>
    </row>
    <row r="3299" spans="1:14" x14ac:dyDescent="0.25">
      <c r="A3299">
        <v>13086530</v>
      </c>
      <c r="B3299" t="s">
        <v>28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204"/>
        <v>5</v>
      </c>
      <c r="L3299">
        <f t="shared" si="205"/>
        <v>10</v>
      </c>
      <c r="M3299">
        <f t="shared" si="206"/>
        <v>2223.5035000000003</v>
      </c>
      <c r="N3299">
        <f t="shared" si="207"/>
        <v>0</v>
      </c>
    </row>
    <row r="3300" spans="1:14" x14ac:dyDescent="0.25">
      <c r="A3300">
        <v>13086530</v>
      </c>
      <c r="B3300" t="s">
        <v>28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204"/>
        <v>5</v>
      </c>
      <c r="L3300">
        <f t="shared" si="205"/>
        <v>11</v>
      </c>
      <c r="M3300">
        <f t="shared" si="206"/>
        <v>2229.4540000000002</v>
      </c>
      <c r="N3300">
        <f t="shared" si="207"/>
        <v>0</v>
      </c>
    </row>
    <row r="3301" spans="1:14" x14ac:dyDescent="0.25">
      <c r="A3301">
        <v>13086530</v>
      </c>
      <c r="B3301" t="s">
        <v>28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204"/>
        <v>5</v>
      </c>
      <c r="L3301">
        <f t="shared" si="205"/>
        <v>12</v>
      </c>
      <c r="M3301">
        <f t="shared" si="206"/>
        <v>2221.52</v>
      </c>
      <c r="N3301">
        <f t="shared" si="207"/>
        <v>0</v>
      </c>
    </row>
    <row r="3302" spans="1:14" x14ac:dyDescent="0.25">
      <c r="A3302">
        <v>13086530</v>
      </c>
      <c r="B3302" t="s">
        <v>28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204"/>
        <v>5</v>
      </c>
      <c r="L3302">
        <f t="shared" si="205"/>
        <v>13</v>
      </c>
      <c r="M3302">
        <f t="shared" si="206"/>
        <v>2223.5035000000003</v>
      </c>
      <c r="N3302">
        <f t="shared" si="207"/>
        <v>0</v>
      </c>
    </row>
    <row r="3303" spans="1:14" x14ac:dyDescent="0.25">
      <c r="A3303">
        <v>13086530</v>
      </c>
      <c r="B3303" t="s">
        <v>28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204"/>
        <v>5</v>
      </c>
      <c r="L3303">
        <f t="shared" si="205"/>
        <v>14</v>
      </c>
      <c r="M3303">
        <f t="shared" si="206"/>
        <v>2292.9259999999999</v>
      </c>
      <c r="N3303">
        <f t="shared" si="207"/>
        <v>0</v>
      </c>
    </row>
    <row r="3304" spans="1:14" x14ac:dyDescent="0.25">
      <c r="A3304">
        <v>13086530</v>
      </c>
      <c r="B3304" t="s">
        <v>28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204"/>
        <v>5</v>
      </c>
      <c r="L3304">
        <f t="shared" si="205"/>
        <v>15</v>
      </c>
      <c r="M3304">
        <f t="shared" si="206"/>
        <v>2392.1010000000001</v>
      </c>
      <c r="N3304">
        <f t="shared" si="207"/>
        <v>0</v>
      </c>
    </row>
    <row r="3305" spans="1:14" x14ac:dyDescent="0.25">
      <c r="A3305">
        <v>13086530</v>
      </c>
      <c r="B3305" t="s">
        <v>28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204"/>
        <v>5</v>
      </c>
      <c r="L3305">
        <f t="shared" si="205"/>
        <v>16</v>
      </c>
      <c r="M3305">
        <f t="shared" si="206"/>
        <v>2415.9030000000002</v>
      </c>
      <c r="N3305">
        <f t="shared" si="207"/>
        <v>0</v>
      </c>
    </row>
    <row r="3306" spans="1:14" x14ac:dyDescent="0.25">
      <c r="A3306">
        <v>13086530</v>
      </c>
      <c r="B3306" t="s">
        <v>28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204"/>
        <v>5</v>
      </c>
      <c r="L3306">
        <f t="shared" si="205"/>
        <v>17</v>
      </c>
      <c r="M3306">
        <f t="shared" si="206"/>
        <v>2411.9360000000001</v>
      </c>
      <c r="N3306">
        <f t="shared" si="207"/>
        <v>0</v>
      </c>
    </row>
    <row r="3307" spans="1:14" x14ac:dyDescent="0.25">
      <c r="A3307">
        <v>13086530</v>
      </c>
      <c r="B3307" t="s">
        <v>28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204"/>
        <v>5</v>
      </c>
      <c r="L3307">
        <f t="shared" si="205"/>
        <v>18</v>
      </c>
      <c r="M3307">
        <f t="shared" si="206"/>
        <v>2413.9195</v>
      </c>
      <c r="N3307">
        <f t="shared" si="207"/>
        <v>0</v>
      </c>
    </row>
    <row r="3308" spans="1:14" x14ac:dyDescent="0.25">
      <c r="A3308">
        <v>13086530</v>
      </c>
      <c r="B3308" t="s">
        <v>28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204"/>
        <v>5</v>
      </c>
      <c r="L3308">
        <f t="shared" si="205"/>
        <v>19</v>
      </c>
      <c r="M3308">
        <f t="shared" si="206"/>
        <v>2419.87</v>
      </c>
      <c r="N3308">
        <f t="shared" si="207"/>
        <v>0</v>
      </c>
    </row>
    <row r="3309" spans="1:14" x14ac:dyDescent="0.25">
      <c r="A3309">
        <v>13086530</v>
      </c>
      <c r="B3309" t="s">
        <v>28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204"/>
        <v>5</v>
      </c>
      <c r="L3309">
        <f t="shared" si="205"/>
        <v>20</v>
      </c>
      <c r="M3309">
        <f t="shared" si="206"/>
        <v>2421.8535000000002</v>
      </c>
      <c r="N3309">
        <f t="shared" si="207"/>
        <v>0</v>
      </c>
    </row>
    <row r="3310" spans="1:14" x14ac:dyDescent="0.25">
      <c r="A3310">
        <v>13086530</v>
      </c>
      <c r="B3310" t="s">
        <v>28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204"/>
        <v>5</v>
      </c>
      <c r="L3310">
        <f t="shared" si="205"/>
        <v>21</v>
      </c>
      <c r="M3310">
        <f t="shared" si="206"/>
        <v>2421.8535000000002</v>
      </c>
      <c r="N3310">
        <f t="shared" si="207"/>
        <v>0</v>
      </c>
    </row>
    <row r="3311" spans="1:14" x14ac:dyDescent="0.25">
      <c r="A3311">
        <v>13086530</v>
      </c>
      <c r="B3311" t="s">
        <v>28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204"/>
        <v>5</v>
      </c>
      <c r="L3311">
        <f t="shared" si="205"/>
        <v>22</v>
      </c>
      <c r="M3311">
        <f t="shared" si="206"/>
        <v>2423.837</v>
      </c>
      <c r="N3311">
        <f t="shared" si="207"/>
        <v>0</v>
      </c>
    </row>
    <row r="3312" spans="1:14" x14ac:dyDescent="0.25">
      <c r="A3312">
        <v>13086530</v>
      </c>
      <c r="B3312" t="s">
        <v>28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204"/>
        <v>5</v>
      </c>
      <c r="L3312">
        <f t="shared" si="205"/>
        <v>23</v>
      </c>
      <c r="M3312">
        <f t="shared" si="206"/>
        <v>2340.5300000000002</v>
      </c>
      <c r="N3312">
        <f t="shared" si="207"/>
        <v>89.257500000000007</v>
      </c>
    </row>
    <row r="3313" spans="1:14" x14ac:dyDescent="0.25">
      <c r="A3313">
        <v>13086530</v>
      </c>
      <c r="B3313" t="s">
        <v>28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204"/>
        <v>5</v>
      </c>
      <c r="L3313">
        <f t="shared" si="205"/>
        <v>24</v>
      </c>
      <c r="M3313">
        <f t="shared" si="206"/>
        <v>2429.7874999999999</v>
      </c>
      <c r="N3313">
        <f t="shared" si="207"/>
        <v>0</v>
      </c>
    </row>
    <row r="3314" spans="1:14" x14ac:dyDescent="0.25">
      <c r="A3314">
        <v>13086530</v>
      </c>
      <c r="B3314" t="s">
        <v>28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204"/>
        <v>5</v>
      </c>
      <c r="L3314">
        <f t="shared" si="205"/>
        <v>25</v>
      </c>
      <c r="M3314">
        <f t="shared" si="206"/>
        <v>1616.5525</v>
      </c>
      <c r="N3314">
        <f t="shared" si="207"/>
        <v>807.28449999999998</v>
      </c>
    </row>
    <row r="3315" spans="1:14" x14ac:dyDescent="0.25">
      <c r="A3315">
        <v>13086530</v>
      </c>
      <c r="B3315" t="s">
        <v>28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204"/>
        <v>5</v>
      </c>
      <c r="L3315">
        <f t="shared" si="205"/>
        <v>26</v>
      </c>
      <c r="M3315">
        <f t="shared" si="206"/>
        <v>735.87850000000003</v>
      </c>
      <c r="N3315">
        <f t="shared" si="207"/>
        <v>1685.9750000000001</v>
      </c>
    </row>
    <row r="3316" spans="1:14" x14ac:dyDescent="0.25">
      <c r="A3316">
        <v>13086530</v>
      </c>
      <c r="B3316" t="s">
        <v>28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204"/>
        <v>5</v>
      </c>
      <c r="L3316">
        <f t="shared" si="205"/>
        <v>27</v>
      </c>
      <c r="M3316">
        <f t="shared" si="206"/>
        <v>729.928</v>
      </c>
      <c r="N3316">
        <f t="shared" si="207"/>
        <v>1685.9750000000001</v>
      </c>
    </row>
    <row r="3317" spans="1:14" x14ac:dyDescent="0.25">
      <c r="A3317">
        <v>13086530</v>
      </c>
      <c r="B3317" t="s">
        <v>28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204"/>
        <v>5</v>
      </c>
      <c r="L3317">
        <f t="shared" si="205"/>
        <v>28</v>
      </c>
      <c r="M3317">
        <f t="shared" si="206"/>
        <v>2449.6224999999999</v>
      </c>
      <c r="N3317">
        <f t="shared" si="207"/>
        <v>0</v>
      </c>
    </row>
    <row r="3318" spans="1:14" x14ac:dyDescent="0.25">
      <c r="A3318">
        <v>13086530</v>
      </c>
      <c r="B3318" t="s">
        <v>28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204"/>
        <v>5</v>
      </c>
      <c r="L3318">
        <f t="shared" si="205"/>
        <v>29</v>
      </c>
      <c r="M3318">
        <f t="shared" si="206"/>
        <v>2479.375</v>
      </c>
      <c r="N3318">
        <f t="shared" si="207"/>
        <v>0</v>
      </c>
    </row>
    <row r="3319" spans="1:14" x14ac:dyDescent="0.25">
      <c r="A3319">
        <v>13086530</v>
      </c>
      <c r="B3319" t="s">
        <v>28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204"/>
        <v>5</v>
      </c>
      <c r="L3319">
        <f t="shared" si="205"/>
        <v>30</v>
      </c>
      <c r="M3319">
        <f t="shared" si="206"/>
        <v>2481.3585000000003</v>
      </c>
      <c r="N3319">
        <f t="shared" si="207"/>
        <v>0</v>
      </c>
    </row>
    <row r="3320" spans="1:14" x14ac:dyDescent="0.25">
      <c r="A3320">
        <v>13086530</v>
      </c>
      <c r="B3320" t="s">
        <v>28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204"/>
        <v>5</v>
      </c>
      <c r="L3320">
        <f t="shared" si="205"/>
        <v>31</v>
      </c>
      <c r="M3320">
        <f t="shared" si="206"/>
        <v>2519.0450000000001</v>
      </c>
      <c r="N3320">
        <f t="shared" si="207"/>
        <v>0</v>
      </c>
    </row>
    <row r="3321" spans="1:14" x14ac:dyDescent="0.25">
      <c r="A3321">
        <v>13086530</v>
      </c>
      <c r="B3321" t="s">
        <v>28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204"/>
        <v>6</v>
      </c>
      <c r="L3321">
        <f t="shared" si="205"/>
        <v>1</v>
      </c>
      <c r="M3321">
        <f t="shared" si="206"/>
        <v>2534.913</v>
      </c>
      <c r="N3321">
        <f t="shared" si="207"/>
        <v>0</v>
      </c>
    </row>
    <row r="3322" spans="1:14" x14ac:dyDescent="0.25">
      <c r="A3322">
        <v>13086530</v>
      </c>
      <c r="B3322" t="s">
        <v>28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204"/>
        <v>6</v>
      </c>
      <c r="L3322">
        <f t="shared" si="205"/>
        <v>2</v>
      </c>
      <c r="M3322">
        <f t="shared" si="206"/>
        <v>2540.8634999999999</v>
      </c>
      <c r="N3322">
        <f t="shared" si="207"/>
        <v>0</v>
      </c>
    </row>
    <row r="3323" spans="1:14" x14ac:dyDescent="0.25">
      <c r="A3323">
        <v>13086530</v>
      </c>
      <c r="B3323" t="s">
        <v>28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204"/>
        <v>6</v>
      </c>
      <c r="L3323">
        <f t="shared" si="205"/>
        <v>3</v>
      </c>
      <c r="M3323">
        <f t="shared" si="206"/>
        <v>2538.88</v>
      </c>
      <c r="N3323">
        <f t="shared" si="207"/>
        <v>0</v>
      </c>
    </row>
    <row r="3324" spans="1:14" x14ac:dyDescent="0.25">
      <c r="A3324">
        <v>13086530</v>
      </c>
      <c r="B3324" t="s">
        <v>28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204"/>
        <v>6</v>
      </c>
      <c r="L3324">
        <f t="shared" si="205"/>
        <v>4</v>
      </c>
      <c r="M3324">
        <f t="shared" si="206"/>
        <v>2544.8305</v>
      </c>
      <c r="N3324">
        <f t="shared" si="207"/>
        <v>0</v>
      </c>
    </row>
    <row r="3325" spans="1:14" x14ac:dyDescent="0.25">
      <c r="A3325">
        <v>13086530</v>
      </c>
      <c r="B3325" t="s">
        <v>28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204"/>
        <v>6</v>
      </c>
      <c r="L3325">
        <f t="shared" si="205"/>
        <v>5</v>
      </c>
      <c r="M3325">
        <f t="shared" si="206"/>
        <v>866.78949999999998</v>
      </c>
      <c r="N3325">
        <f t="shared" si="207"/>
        <v>1685.9750000000001</v>
      </c>
    </row>
    <row r="3326" spans="1:14" x14ac:dyDescent="0.25">
      <c r="A3326">
        <v>13086530</v>
      </c>
      <c r="B3326" t="s">
        <v>28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204"/>
        <v>6</v>
      </c>
      <c r="L3326">
        <f t="shared" si="205"/>
        <v>6</v>
      </c>
      <c r="M3326">
        <f t="shared" si="206"/>
        <v>864.80600000000004</v>
      </c>
      <c r="N3326">
        <f t="shared" si="207"/>
        <v>1685.9750000000001</v>
      </c>
    </row>
    <row r="3327" spans="1:14" x14ac:dyDescent="0.25">
      <c r="A3327">
        <v>13086530</v>
      </c>
      <c r="B3327" t="s">
        <v>28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204"/>
        <v>6</v>
      </c>
      <c r="L3327">
        <f t="shared" si="205"/>
        <v>7</v>
      </c>
      <c r="M3327">
        <f t="shared" si="206"/>
        <v>862.82249999999999</v>
      </c>
      <c r="N3327">
        <f t="shared" si="207"/>
        <v>1685.9750000000001</v>
      </c>
    </row>
    <row r="3328" spans="1:14" x14ac:dyDescent="0.25">
      <c r="A3328">
        <v>13086530</v>
      </c>
      <c r="B3328" t="s">
        <v>28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204"/>
        <v>6</v>
      </c>
      <c r="L3328">
        <f t="shared" si="205"/>
        <v>8</v>
      </c>
      <c r="M3328">
        <f t="shared" si="206"/>
        <v>858.85550000000001</v>
      </c>
      <c r="N3328">
        <f t="shared" si="207"/>
        <v>1685.9750000000001</v>
      </c>
    </row>
    <row r="3329" spans="1:14" x14ac:dyDescent="0.25">
      <c r="A3329">
        <v>13086530</v>
      </c>
      <c r="B3329" t="s">
        <v>28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204"/>
        <v>6</v>
      </c>
      <c r="L3329">
        <f t="shared" si="205"/>
        <v>9</v>
      </c>
      <c r="M3329">
        <f t="shared" si="206"/>
        <v>862.82249999999999</v>
      </c>
      <c r="N3329">
        <f t="shared" si="207"/>
        <v>1685.9750000000001</v>
      </c>
    </row>
    <row r="3330" spans="1:14" x14ac:dyDescent="0.25">
      <c r="A3330">
        <v>13086530</v>
      </c>
      <c r="B3330" t="s">
        <v>28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204"/>
        <v>6</v>
      </c>
      <c r="L3330">
        <f t="shared" si="205"/>
        <v>10</v>
      </c>
      <c r="M3330">
        <f t="shared" si="206"/>
        <v>2550.7809999999999</v>
      </c>
      <c r="N3330">
        <f t="shared" si="207"/>
        <v>0</v>
      </c>
    </row>
    <row r="3331" spans="1:14" x14ac:dyDescent="0.25">
      <c r="A3331">
        <v>13086530</v>
      </c>
      <c r="B3331" t="s">
        <v>28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208">MONTH(C3331)</f>
        <v>6</v>
      </c>
      <c r="L3331">
        <f t="shared" ref="L3331:L3394" si="209">DAY(C3331)</f>
        <v>11</v>
      </c>
      <c r="M3331">
        <f t="shared" ref="M3331:M3394" si="210">F3331*1.9835</f>
        <v>2548.7975000000001</v>
      </c>
      <c r="N3331">
        <f t="shared" ref="N3331:N3394" si="211">(D3331-F3331)*1.9835</f>
        <v>0</v>
      </c>
    </row>
    <row r="3332" spans="1:14" x14ac:dyDescent="0.25">
      <c r="A3332">
        <v>13086530</v>
      </c>
      <c r="B3332" t="s">
        <v>28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208"/>
        <v>6</v>
      </c>
      <c r="L3332">
        <f t="shared" si="209"/>
        <v>12</v>
      </c>
      <c r="M3332">
        <f t="shared" si="210"/>
        <v>1612.5855000000001</v>
      </c>
      <c r="N3332">
        <f t="shared" si="211"/>
        <v>926.29449999999997</v>
      </c>
    </row>
    <row r="3333" spans="1:14" x14ac:dyDescent="0.25">
      <c r="A3333">
        <v>13086530</v>
      </c>
      <c r="B3333" t="s">
        <v>28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208"/>
        <v>6</v>
      </c>
      <c r="L3333">
        <f t="shared" si="209"/>
        <v>13</v>
      </c>
      <c r="M3333">
        <f t="shared" si="210"/>
        <v>1662.173</v>
      </c>
      <c r="N3333">
        <f t="shared" si="211"/>
        <v>872.74</v>
      </c>
    </row>
    <row r="3334" spans="1:14" x14ac:dyDescent="0.25">
      <c r="A3334">
        <v>13086530</v>
      </c>
      <c r="B3334" t="s">
        <v>28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208"/>
        <v>6</v>
      </c>
      <c r="L3334">
        <f t="shared" si="209"/>
        <v>14</v>
      </c>
      <c r="M3334">
        <f t="shared" si="210"/>
        <v>2534.913</v>
      </c>
      <c r="N3334">
        <f t="shared" si="211"/>
        <v>0</v>
      </c>
    </row>
    <row r="3335" spans="1:14" x14ac:dyDescent="0.25">
      <c r="A3335">
        <v>13086530</v>
      </c>
      <c r="B3335" t="s">
        <v>28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208"/>
        <v>6</v>
      </c>
      <c r="L3335">
        <f t="shared" si="209"/>
        <v>15</v>
      </c>
      <c r="M3335">
        <f t="shared" si="210"/>
        <v>2586.4839999999999</v>
      </c>
      <c r="N3335">
        <f t="shared" si="211"/>
        <v>0</v>
      </c>
    </row>
    <row r="3336" spans="1:14" x14ac:dyDescent="0.25">
      <c r="A3336">
        <v>13086530</v>
      </c>
      <c r="B3336" t="s">
        <v>28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208"/>
        <v>6</v>
      </c>
      <c r="L3336">
        <f t="shared" si="209"/>
        <v>16</v>
      </c>
      <c r="M3336">
        <f t="shared" si="210"/>
        <v>2618.2200000000003</v>
      </c>
      <c r="N3336">
        <f t="shared" si="211"/>
        <v>0</v>
      </c>
    </row>
    <row r="3337" spans="1:14" x14ac:dyDescent="0.25">
      <c r="A3337">
        <v>13086530</v>
      </c>
      <c r="B3337" t="s">
        <v>28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208"/>
        <v>6</v>
      </c>
      <c r="L3337">
        <f t="shared" si="209"/>
        <v>17</v>
      </c>
      <c r="M3337">
        <f t="shared" si="210"/>
        <v>2624.1705000000002</v>
      </c>
      <c r="N3337">
        <f t="shared" si="211"/>
        <v>0</v>
      </c>
    </row>
    <row r="3338" spans="1:14" x14ac:dyDescent="0.25">
      <c r="A3338">
        <v>13086530</v>
      </c>
      <c r="B3338" t="s">
        <v>28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208"/>
        <v>6</v>
      </c>
      <c r="L3338">
        <f t="shared" si="209"/>
        <v>18</v>
      </c>
      <c r="M3338">
        <f t="shared" si="210"/>
        <v>2624.1705000000002</v>
      </c>
      <c r="N3338">
        <f t="shared" si="211"/>
        <v>0</v>
      </c>
    </row>
    <row r="3339" spans="1:14" x14ac:dyDescent="0.25">
      <c r="A3339">
        <v>13086530</v>
      </c>
      <c r="B3339" t="s">
        <v>28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208"/>
        <v>6</v>
      </c>
      <c r="L3339">
        <f t="shared" si="209"/>
        <v>19</v>
      </c>
      <c r="M3339">
        <f t="shared" si="210"/>
        <v>2620.2035000000001</v>
      </c>
      <c r="N3339">
        <f t="shared" si="211"/>
        <v>0</v>
      </c>
    </row>
    <row r="3340" spans="1:14" x14ac:dyDescent="0.25">
      <c r="A3340">
        <v>13086530</v>
      </c>
      <c r="B3340" t="s">
        <v>28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208"/>
        <v>6</v>
      </c>
      <c r="L3340">
        <f t="shared" si="209"/>
        <v>20</v>
      </c>
      <c r="M3340">
        <f t="shared" si="210"/>
        <v>2616.2365</v>
      </c>
      <c r="N3340">
        <f t="shared" si="211"/>
        <v>0</v>
      </c>
    </row>
    <row r="3341" spans="1:14" x14ac:dyDescent="0.25">
      <c r="A3341">
        <v>13086530</v>
      </c>
      <c r="B3341" t="s">
        <v>28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208"/>
        <v>6</v>
      </c>
      <c r="L3341">
        <f t="shared" si="209"/>
        <v>21</v>
      </c>
      <c r="M3341">
        <f t="shared" si="210"/>
        <v>2616.2365</v>
      </c>
      <c r="N3341">
        <f t="shared" si="211"/>
        <v>0</v>
      </c>
    </row>
    <row r="3342" spans="1:14" x14ac:dyDescent="0.25">
      <c r="A3342">
        <v>13086530</v>
      </c>
      <c r="B3342" t="s">
        <v>28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208"/>
        <v>6</v>
      </c>
      <c r="L3342">
        <f t="shared" si="209"/>
        <v>22</v>
      </c>
      <c r="M3342">
        <f t="shared" si="210"/>
        <v>2612.2694999999999</v>
      </c>
      <c r="N3342">
        <f t="shared" si="211"/>
        <v>0</v>
      </c>
    </row>
    <row r="3343" spans="1:14" x14ac:dyDescent="0.25">
      <c r="A3343">
        <v>13086530</v>
      </c>
      <c r="B3343" t="s">
        <v>28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208"/>
        <v>6</v>
      </c>
      <c r="L3343">
        <f t="shared" si="209"/>
        <v>23</v>
      </c>
      <c r="M3343">
        <f t="shared" si="210"/>
        <v>2612.2694999999999</v>
      </c>
      <c r="N3343">
        <f t="shared" si="211"/>
        <v>0</v>
      </c>
    </row>
    <row r="3344" spans="1:14" x14ac:dyDescent="0.25">
      <c r="A3344">
        <v>13086530</v>
      </c>
      <c r="B3344" t="s">
        <v>28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208"/>
        <v>6</v>
      </c>
      <c r="L3344">
        <f t="shared" si="209"/>
        <v>24</v>
      </c>
      <c r="M3344">
        <f t="shared" si="210"/>
        <v>2608.3025000000002</v>
      </c>
      <c r="N3344">
        <f t="shared" si="211"/>
        <v>0</v>
      </c>
    </row>
    <row r="3345" spans="1:14" x14ac:dyDescent="0.25">
      <c r="A3345">
        <v>13086530</v>
      </c>
      <c r="B3345" t="s">
        <v>28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208"/>
        <v>6</v>
      </c>
      <c r="L3345">
        <f t="shared" si="209"/>
        <v>25</v>
      </c>
      <c r="M3345">
        <f t="shared" si="210"/>
        <v>2608.3025000000002</v>
      </c>
      <c r="N3345">
        <f t="shared" si="211"/>
        <v>0</v>
      </c>
    </row>
    <row r="3346" spans="1:14" x14ac:dyDescent="0.25">
      <c r="A3346">
        <v>13086530</v>
      </c>
      <c r="B3346" t="s">
        <v>28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208"/>
        <v>6</v>
      </c>
      <c r="L3346">
        <f t="shared" si="209"/>
        <v>26</v>
      </c>
      <c r="M3346">
        <f t="shared" si="210"/>
        <v>2667.8074999999999</v>
      </c>
      <c r="N3346">
        <f t="shared" si="211"/>
        <v>0</v>
      </c>
    </row>
    <row r="3347" spans="1:14" x14ac:dyDescent="0.25">
      <c r="A3347">
        <v>13086530</v>
      </c>
      <c r="B3347" t="s">
        <v>28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208"/>
        <v>6</v>
      </c>
      <c r="L3347">
        <f t="shared" si="209"/>
        <v>27</v>
      </c>
      <c r="M3347">
        <f t="shared" si="210"/>
        <v>2701.527</v>
      </c>
      <c r="N3347">
        <f t="shared" si="211"/>
        <v>0</v>
      </c>
    </row>
    <row r="3348" spans="1:14" x14ac:dyDescent="0.25">
      <c r="A3348">
        <v>13086530</v>
      </c>
      <c r="B3348" t="s">
        <v>28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208"/>
        <v>6</v>
      </c>
      <c r="L3348">
        <f t="shared" si="209"/>
        <v>28</v>
      </c>
      <c r="M3348">
        <f t="shared" si="210"/>
        <v>2772.933</v>
      </c>
      <c r="N3348">
        <f t="shared" si="211"/>
        <v>0</v>
      </c>
    </row>
    <row r="3349" spans="1:14" x14ac:dyDescent="0.25">
      <c r="A3349">
        <v>13086530</v>
      </c>
      <c r="B3349" t="s">
        <v>28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208"/>
        <v>6</v>
      </c>
      <c r="L3349">
        <f t="shared" si="209"/>
        <v>29</v>
      </c>
      <c r="M3349">
        <f t="shared" si="210"/>
        <v>2840.3719999999998</v>
      </c>
      <c r="N3349">
        <f t="shared" si="211"/>
        <v>0</v>
      </c>
    </row>
    <row r="3350" spans="1:14" x14ac:dyDescent="0.25">
      <c r="A3350">
        <v>13086530</v>
      </c>
      <c r="B3350" t="s">
        <v>28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208"/>
        <v>6</v>
      </c>
      <c r="L3350">
        <f t="shared" si="209"/>
        <v>30</v>
      </c>
      <c r="M3350">
        <f t="shared" si="210"/>
        <v>2860.2069999999999</v>
      </c>
      <c r="N3350">
        <f t="shared" si="211"/>
        <v>0</v>
      </c>
    </row>
    <row r="3351" spans="1:14" x14ac:dyDescent="0.25">
      <c r="A3351">
        <v>13086530</v>
      </c>
      <c r="B3351" t="s">
        <v>28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208"/>
        <v>7</v>
      </c>
      <c r="L3351">
        <f t="shared" si="209"/>
        <v>1</v>
      </c>
      <c r="M3351">
        <f t="shared" si="210"/>
        <v>2860.2069999999999</v>
      </c>
      <c r="N3351">
        <f t="shared" si="211"/>
        <v>0</v>
      </c>
    </row>
    <row r="3352" spans="1:14" x14ac:dyDescent="0.25">
      <c r="A3352">
        <v>13086530</v>
      </c>
      <c r="B3352" t="s">
        <v>28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208"/>
        <v>7</v>
      </c>
      <c r="L3352">
        <f t="shared" si="209"/>
        <v>2</v>
      </c>
      <c r="M3352">
        <f t="shared" si="210"/>
        <v>2858.2235000000001</v>
      </c>
      <c r="N3352">
        <f t="shared" si="211"/>
        <v>0</v>
      </c>
    </row>
    <row r="3353" spans="1:14" x14ac:dyDescent="0.25">
      <c r="A3353">
        <v>13086530</v>
      </c>
      <c r="B3353" t="s">
        <v>28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208"/>
        <v>7</v>
      </c>
      <c r="L3353">
        <f t="shared" si="209"/>
        <v>3</v>
      </c>
      <c r="M3353">
        <f t="shared" si="210"/>
        <v>2854.2565</v>
      </c>
      <c r="N3353">
        <f t="shared" si="211"/>
        <v>0</v>
      </c>
    </row>
    <row r="3354" spans="1:14" x14ac:dyDescent="0.25">
      <c r="A3354">
        <v>13086530</v>
      </c>
      <c r="B3354" t="s">
        <v>28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208"/>
        <v>7</v>
      </c>
      <c r="L3354">
        <f t="shared" si="209"/>
        <v>4</v>
      </c>
      <c r="M3354">
        <f t="shared" si="210"/>
        <v>2933.5965000000001</v>
      </c>
      <c r="N3354">
        <f t="shared" si="211"/>
        <v>0</v>
      </c>
    </row>
    <row r="3355" spans="1:14" x14ac:dyDescent="0.25">
      <c r="A3355">
        <v>13086530</v>
      </c>
      <c r="B3355" t="s">
        <v>28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208"/>
        <v>7</v>
      </c>
      <c r="L3355">
        <f t="shared" si="209"/>
        <v>5</v>
      </c>
      <c r="M3355">
        <f t="shared" si="210"/>
        <v>2973.2665000000002</v>
      </c>
      <c r="N3355">
        <f t="shared" si="211"/>
        <v>0</v>
      </c>
    </row>
    <row r="3356" spans="1:14" x14ac:dyDescent="0.25">
      <c r="A3356">
        <v>13086530</v>
      </c>
      <c r="B3356" t="s">
        <v>28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208"/>
        <v>7</v>
      </c>
      <c r="L3356">
        <f t="shared" si="209"/>
        <v>6</v>
      </c>
      <c r="M3356">
        <f t="shared" si="210"/>
        <v>2963.3490000000002</v>
      </c>
      <c r="N3356">
        <f t="shared" si="211"/>
        <v>0</v>
      </c>
    </row>
    <row r="3357" spans="1:14" x14ac:dyDescent="0.25">
      <c r="A3357">
        <v>13086530</v>
      </c>
      <c r="B3357" t="s">
        <v>28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208"/>
        <v>7</v>
      </c>
      <c r="L3357">
        <f t="shared" si="209"/>
        <v>7</v>
      </c>
      <c r="M3357">
        <f t="shared" si="210"/>
        <v>2965.3325</v>
      </c>
      <c r="N3357">
        <f t="shared" si="211"/>
        <v>0</v>
      </c>
    </row>
    <row r="3358" spans="1:14" x14ac:dyDescent="0.25">
      <c r="A3358">
        <v>13086530</v>
      </c>
      <c r="B3358" t="s">
        <v>28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208"/>
        <v>7</v>
      </c>
      <c r="L3358">
        <f t="shared" si="209"/>
        <v>8</v>
      </c>
      <c r="M3358">
        <f t="shared" si="210"/>
        <v>2973.2665000000002</v>
      </c>
      <c r="N3358">
        <f t="shared" si="211"/>
        <v>0</v>
      </c>
    </row>
    <row r="3359" spans="1:14" x14ac:dyDescent="0.25">
      <c r="A3359">
        <v>13086530</v>
      </c>
      <c r="B3359" t="s">
        <v>28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208"/>
        <v>7</v>
      </c>
      <c r="L3359">
        <f t="shared" si="209"/>
        <v>9</v>
      </c>
      <c r="M3359">
        <f t="shared" si="210"/>
        <v>2975.25</v>
      </c>
      <c r="N3359">
        <f t="shared" si="211"/>
        <v>0</v>
      </c>
    </row>
    <row r="3360" spans="1:14" x14ac:dyDescent="0.25">
      <c r="A3360">
        <v>13086530</v>
      </c>
      <c r="B3360" t="s">
        <v>28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208"/>
        <v>7</v>
      </c>
      <c r="L3360">
        <f t="shared" si="209"/>
        <v>10</v>
      </c>
      <c r="M3360">
        <f t="shared" si="210"/>
        <v>2975.25</v>
      </c>
      <c r="N3360">
        <f t="shared" si="211"/>
        <v>0</v>
      </c>
    </row>
    <row r="3361" spans="1:14" x14ac:dyDescent="0.25">
      <c r="A3361">
        <v>13086530</v>
      </c>
      <c r="B3361" t="s">
        <v>28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208"/>
        <v>7</v>
      </c>
      <c r="L3361">
        <f t="shared" si="209"/>
        <v>11</v>
      </c>
      <c r="M3361">
        <f t="shared" si="210"/>
        <v>2977.2335000000003</v>
      </c>
      <c r="N3361">
        <f t="shared" si="211"/>
        <v>0</v>
      </c>
    </row>
    <row r="3362" spans="1:14" x14ac:dyDescent="0.25">
      <c r="A3362">
        <v>13086530</v>
      </c>
      <c r="B3362" t="s">
        <v>28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208"/>
        <v>7</v>
      </c>
      <c r="L3362">
        <f t="shared" si="209"/>
        <v>12</v>
      </c>
      <c r="M3362">
        <f t="shared" si="210"/>
        <v>2979.2170000000001</v>
      </c>
      <c r="N3362">
        <f t="shared" si="211"/>
        <v>0</v>
      </c>
    </row>
    <row r="3363" spans="1:14" x14ac:dyDescent="0.25">
      <c r="A3363">
        <v>13086530</v>
      </c>
      <c r="B3363" t="s">
        <v>28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208"/>
        <v>7</v>
      </c>
      <c r="L3363">
        <f t="shared" si="209"/>
        <v>13</v>
      </c>
      <c r="M3363">
        <f t="shared" si="210"/>
        <v>2981.2004999999999</v>
      </c>
      <c r="N3363">
        <f t="shared" si="211"/>
        <v>0</v>
      </c>
    </row>
    <row r="3364" spans="1:14" x14ac:dyDescent="0.25">
      <c r="A3364">
        <v>13086530</v>
      </c>
      <c r="B3364" t="s">
        <v>28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208"/>
        <v>7</v>
      </c>
      <c r="L3364">
        <f t="shared" si="209"/>
        <v>14</v>
      </c>
      <c r="M3364">
        <f t="shared" si="210"/>
        <v>2983.1840000000002</v>
      </c>
      <c r="N3364">
        <f t="shared" si="211"/>
        <v>0</v>
      </c>
    </row>
    <row r="3365" spans="1:14" x14ac:dyDescent="0.25">
      <c r="A3365">
        <v>13086530</v>
      </c>
      <c r="B3365" t="s">
        <v>28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208"/>
        <v>7</v>
      </c>
      <c r="L3365">
        <f t="shared" si="209"/>
        <v>15</v>
      </c>
      <c r="M3365">
        <f t="shared" si="210"/>
        <v>2979.2170000000001</v>
      </c>
      <c r="N3365">
        <f t="shared" si="211"/>
        <v>0</v>
      </c>
    </row>
    <row r="3366" spans="1:14" x14ac:dyDescent="0.25">
      <c r="A3366">
        <v>13086530</v>
      </c>
      <c r="B3366" t="s">
        <v>28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208"/>
        <v>7</v>
      </c>
      <c r="L3366">
        <f t="shared" si="209"/>
        <v>16</v>
      </c>
      <c r="M3366">
        <f t="shared" si="210"/>
        <v>2981.2004999999999</v>
      </c>
      <c r="N3366">
        <f t="shared" si="211"/>
        <v>0</v>
      </c>
    </row>
    <row r="3367" spans="1:14" x14ac:dyDescent="0.25">
      <c r="A3367">
        <v>13086530</v>
      </c>
      <c r="B3367" t="s">
        <v>28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208"/>
        <v>7</v>
      </c>
      <c r="L3367">
        <f t="shared" si="209"/>
        <v>17</v>
      </c>
      <c r="M3367">
        <f t="shared" si="210"/>
        <v>2977.2335000000003</v>
      </c>
      <c r="N3367">
        <f t="shared" si="211"/>
        <v>0</v>
      </c>
    </row>
    <row r="3368" spans="1:14" x14ac:dyDescent="0.25">
      <c r="A3368">
        <v>13086530</v>
      </c>
      <c r="B3368" t="s">
        <v>28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208"/>
        <v>7</v>
      </c>
      <c r="L3368">
        <f t="shared" si="209"/>
        <v>18</v>
      </c>
      <c r="M3368">
        <f t="shared" si="210"/>
        <v>2979.2170000000001</v>
      </c>
      <c r="N3368">
        <f t="shared" si="211"/>
        <v>0</v>
      </c>
    </row>
    <row r="3369" spans="1:14" x14ac:dyDescent="0.25">
      <c r="A3369">
        <v>13086530</v>
      </c>
      <c r="B3369" t="s">
        <v>28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208"/>
        <v>7</v>
      </c>
      <c r="L3369">
        <f t="shared" si="209"/>
        <v>19</v>
      </c>
      <c r="M3369">
        <f t="shared" si="210"/>
        <v>2981.2004999999999</v>
      </c>
      <c r="N3369">
        <f t="shared" si="211"/>
        <v>0</v>
      </c>
    </row>
    <row r="3370" spans="1:14" x14ac:dyDescent="0.25">
      <c r="A3370">
        <v>13086530</v>
      </c>
      <c r="B3370" t="s">
        <v>28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208"/>
        <v>7</v>
      </c>
      <c r="L3370">
        <f t="shared" si="209"/>
        <v>20</v>
      </c>
      <c r="M3370">
        <f t="shared" si="210"/>
        <v>2979.2170000000001</v>
      </c>
      <c r="N3370">
        <f t="shared" si="211"/>
        <v>0</v>
      </c>
    </row>
    <row r="3371" spans="1:14" x14ac:dyDescent="0.25">
      <c r="A3371">
        <v>13086530</v>
      </c>
      <c r="B3371" t="s">
        <v>28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208"/>
        <v>7</v>
      </c>
      <c r="L3371">
        <f t="shared" si="209"/>
        <v>21</v>
      </c>
      <c r="M3371">
        <f t="shared" si="210"/>
        <v>2973.2665000000002</v>
      </c>
      <c r="N3371">
        <f t="shared" si="211"/>
        <v>0</v>
      </c>
    </row>
    <row r="3372" spans="1:14" x14ac:dyDescent="0.25">
      <c r="A3372">
        <v>13086530</v>
      </c>
      <c r="B3372" t="s">
        <v>28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208"/>
        <v>7</v>
      </c>
      <c r="L3372">
        <f t="shared" si="209"/>
        <v>22</v>
      </c>
      <c r="M3372">
        <f t="shared" si="210"/>
        <v>2959.3820000000001</v>
      </c>
      <c r="N3372">
        <f t="shared" si="211"/>
        <v>0</v>
      </c>
    </row>
    <row r="3373" spans="1:14" x14ac:dyDescent="0.25">
      <c r="A3373">
        <v>13086530</v>
      </c>
      <c r="B3373" t="s">
        <v>28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208"/>
        <v>7</v>
      </c>
      <c r="L3373">
        <f t="shared" si="209"/>
        <v>23</v>
      </c>
      <c r="M3373">
        <f t="shared" si="210"/>
        <v>2937.5635000000002</v>
      </c>
      <c r="N3373">
        <f t="shared" si="211"/>
        <v>0</v>
      </c>
    </row>
    <row r="3374" spans="1:14" x14ac:dyDescent="0.25">
      <c r="A3374">
        <v>13086530</v>
      </c>
      <c r="B3374" t="s">
        <v>28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208"/>
        <v>7</v>
      </c>
      <c r="L3374">
        <f t="shared" si="209"/>
        <v>24</v>
      </c>
      <c r="M3374">
        <f t="shared" si="210"/>
        <v>2911.7780000000002</v>
      </c>
      <c r="N3374">
        <f t="shared" si="211"/>
        <v>0</v>
      </c>
    </row>
    <row r="3375" spans="1:14" x14ac:dyDescent="0.25">
      <c r="A3375">
        <v>13086530</v>
      </c>
      <c r="B3375" t="s">
        <v>28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208"/>
        <v>7</v>
      </c>
      <c r="L3375">
        <f t="shared" si="209"/>
        <v>25</v>
      </c>
      <c r="M3375">
        <f t="shared" si="210"/>
        <v>2909.7945</v>
      </c>
      <c r="N3375">
        <f t="shared" si="211"/>
        <v>0</v>
      </c>
    </row>
    <row r="3376" spans="1:14" x14ac:dyDescent="0.25">
      <c r="A3376">
        <v>13086530</v>
      </c>
      <c r="B3376" t="s">
        <v>28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208"/>
        <v>7</v>
      </c>
      <c r="L3376">
        <f t="shared" si="209"/>
        <v>26</v>
      </c>
      <c r="M3376">
        <f t="shared" si="210"/>
        <v>2911.7780000000002</v>
      </c>
      <c r="N3376">
        <f t="shared" si="211"/>
        <v>0</v>
      </c>
    </row>
    <row r="3377" spans="1:14" x14ac:dyDescent="0.25">
      <c r="A3377">
        <v>13086530</v>
      </c>
      <c r="B3377" t="s">
        <v>28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208"/>
        <v>7</v>
      </c>
      <c r="L3377">
        <f t="shared" si="209"/>
        <v>27</v>
      </c>
      <c r="M3377">
        <f t="shared" si="210"/>
        <v>2905.8274999999999</v>
      </c>
      <c r="N3377">
        <f t="shared" si="211"/>
        <v>0</v>
      </c>
    </row>
    <row r="3378" spans="1:14" x14ac:dyDescent="0.25">
      <c r="A3378">
        <v>13086530</v>
      </c>
      <c r="B3378" t="s">
        <v>28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208"/>
        <v>7</v>
      </c>
      <c r="L3378">
        <f t="shared" si="209"/>
        <v>28</v>
      </c>
      <c r="M3378">
        <f t="shared" si="210"/>
        <v>2907.8110000000001</v>
      </c>
      <c r="N3378">
        <f t="shared" si="211"/>
        <v>0</v>
      </c>
    </row>
    <row r="3379" spans="1:14" x14ac:dyDescent="0.25">
      <c r="A3379">
        <v>13086530</v>
      </c>
      <c r="B3379" t="s">
        <v>28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208"/>
        <v>7</v>
      </c>
      <c r="L3379">
        <f t="shared" si="209"/>
        <v>29</v>
      </c>
      <c r="M3379">
        <f t="shared" si="210"/>
        <v>2860.2069999999999</v>
      </c>
      <c r="N3379">
        <f t="shared" si="211"/>
        <v>0</v>
      </c>
    </row>
    <row r="3380" spans="1:14" x14ac:dyDescent="0.25">
      <c r="A3380">
        <v>13086530</v>
      </c>
      <c r="B3380" t="s">
        <v>28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208"/>
        <v>7</v>
      </c>
      <c r="L3380">
        <f t="shared" si="209"/>
        <v>30</v>
      </c>
      <c r="M3380">
        <f t="shared" si="210"/>
        <v>2814.5864999999999</v>
      </c>
      <c r="N3380">
        <f t="shared" si="211"/>
        <v>0</v>
      </c>
    </row>
    <row r="3381" spans="1:14" x14ac:dyDescent="0.25">
      <c r="A3381">
        <v>13086530</v>
      </c>
      <c r="B3381" t="s">
        <v>28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208"/>
        <v>7</v>
      </c>
      <c r="L3381">
        <f t="shared" si="209"/>
        <v>31</v>
      </c>
      <c r="M3381">
        <f t="shared" si="210"/>
        <v>2816.57</v>
      </c>
      <c r="N3381">
        <f t="shared" si="211"/>
        <v>0</v>
      </c>
    </row>
    <row r="3382" spans="1:14" x14ac:dyDescent="0.25">
      <c r="A3382">
        <v>13086530</v>
      </c>
      <c r="B3382" t="s">
        <v>28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208"/>
        <v>8</v>
      </c>
      <c r="L3382">
        <f t="shared" si="209"/>
        <v>1</v>
      </c>
      <c r="M3382">
        <f t="shared" si="210"/>
        <v>2808.636</v>
      </c>
      <c r="N3382">
        <f t="shared" si="211"/>
        <v>0</v>
      </c>
    </row>
    <row r="3383" spans="1:14" x14ac:dyDescent="0.25">
      <c r="A3383">
        <v>13086530</v>
      </c>
      <c r="B3383" t="s">
        <v>28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208"/>
        <v>8</v>
      </c>
      <c r="L3383">
        <f t="shared" si="209"/>
        <v>2</v>
      </c>
      <c r="M3383">
        <f t="shared" si="210"/>
        <v>2778.8834999999999</v>
      </c>
      <c r="N3383">
        <f t="shared" si="211"/>
        <v>0</v>
      </c>
    </row>
    <row r="3384" spans="1:14" x14ac:dyDescent="0.25">
      <c r="A3384">
        <v>13086530</v>
      </c>
      <c r="B3384" t="s">
        <v>28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208"/>
        <v>8</v>
      </c>
      <c r="L3384">
        <f t="shared" si="209"/>
        <v>3</v>
      </c>
      <c r="M3384">
        <f t="shared" si="210"/>
        <v>2759.0484999999999</v>
      </c>
      <c r="N3384">
        <f t="shared" si="211"/>
        <v>0</v>
      </c>
    </row>
    <row r="3385" spans="1:14" x14ac:dyDescent="0.25">
      <c r="A3385">
        <v>13086530</v>
      </c>
      <c r="B3385" t="s">
        <v>28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208"/>
        <v>8</v>
      </c>
      <c r="L3385">
        <f t="shared" si="209"/>
        <v>4</v>
      </c>
      <c r="M3385">
        <f t="shared" si="210"/>
        <v>2757.0650000000001</v>
      </c>
      <c r="N3385">
        <f t="shared" si="211"/>
        <v>0</v>
      </c>
    </row>
    <row r="3386" spans="1:14" x14ac:dyDescent="0.25">
      <c r="A3386">
        <v>13086530</v>
      </c>
      <c r="B3386" t="s">
        <v>28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208"/>
        <v>8</v>
      </c>
      <c r="L3386">
        <f t="shared" si="209"/>
        <v>5</v>
      </c>
      <c r="M3386">
        <f t="shared" si="210"/>
        <v>2723.3454999999999</v>
      </c>
      <c r="N3386">
        <f t="shared" si="211"/>
        <v>0</v>
      </c>
    </row>
    <row r="3387" spans="1:14" x14ac:dyDescent="0.25">
      <c r="A3387">
        <v>13086530</v>
      </c>
      <c r="B3387" t="s">
        <v>28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208"/>
        <v>8</v>
      </c>
      <c r="L3387">
        <f t="shared" si="209"/>
        <v>6</v>
      </c>
      <c r="M3387">
        <f t="shared" si="210"/>
        <v>2705.4940000000001</v>
      </c>
      <c r="N3387">
        <f t="shared" si="211"/>
        <v>0</v>
      </c>
    </row>
    <row r="3388" spans="1:14" x14ac:dyDescent="0.25">
      <c r="A3388">
        <v>13086530</v>
      </c>
      <c r="B3388" t="s">
        <v>28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208"/>
        <v>8</v>
      </c>
      <c r="L3388">
        <f t="shared" si="209"/>
        <v>7</v>
      </c>
      <c r="M3388">
        <f t="shared" si="210"/>
        <v>2705.4940000000001</v>
      </c>
      <c r="N3388">
        <f t="shared" si="211"/>
        <v>0</v>
      </c>
    </row>
    <row r="3389" spans="1:14" x14ac:dyDescent="0.25">
      <c r="A3389">
        <v>13086530</v>
      </c>
      <c r="B3389" t="s">
        <v>28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208"/>
        <v>8</v>
      </c>
      <c r="L3389">
        <f t="shared" si="209"/>
        <v>8</v>
      </c>
      <c r="M3389">
        <f t="shared" si="210"/>
        <v>2640.0385000000001</v>
      </c>
      <c r="N3389">
        <f t="shared" si="211"/>
        <v>0</v>
      </c>
    </row>
    <row r="3390" spans="1:14" x14ac:dyDescent="0.25">
      <c r="A3390">
        <v>13086530</v>
      </c>
      <c r="B3390" t="s">
        <v>28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208"/>
        <v>8</v>
      </c>
      <c r="L3390">
        <f t="shared" si="209"/>
        <v>9</v>
      </c>
      <c r="M3390">
        <f t="shared" si="210"/>
        <v>2598.3850000000002</v>
      </c>
      <c r="N3390">
        <f t="shared" si="211"/>
        <v>0</v>
      </c>
    </row>
    <row r="3391" spans="1:14" x14ac:dyDescent="0.25">
      <c r="A3391">
        <v>13086530</v>
      </c>
      <c r="B3391" t="s">
        <v>28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208"/>
        <v>8</v>
      </c>
      <c r="L3391">
        <f t="shared" si="209"/>
        <v>10</v>
      </c>
      <c r="M3391">
        <f t="shared" si="210"/>
        <v>2594.4180000000001</v>
      </c>
      <c r="N3391">
        <f t="shared" si="211"/>
        <v>0</v>
      </c>
    </row>
    <row r="3392" spans="1:14" x14ac:dyDescent="0.25">
      <c r="A3392">
        <v>13086530</v>
      </c>
      <c r="B3392" t="s">
        <v>28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208"/>
        <v>8</v>
      </c>
      <c r="L3392">
        <f t="shared" si="209"/>
        <v>11</v>
      </c>
      <c r="M3392">
        <f t="shared" si="210"/>
        <v>2598.3850000000002</v>
      </c>
      <c r="N3392">
        <f t="shared" si="211"/>
        <v>0</v>
      </c>
    </row>
    <row r="3393" spans="1:14" x14ac:dyDescent="0.25">
      <c r="A3393">
        <v>13086530</v>
      </c>
      <c r="B3393" t="s">
        <v>28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208"/>
        <v>8</v>
      </c>
      <c r="L3393">
        <f t="shared" si="209"/>
        <v>12</v>
      </c>
      <c r="M3393">
        <f t="shared" si="210"/>
        <v>2604.3355000000001</v>
      </c>
      <c r="N3393">
        <f t="shared" si="211"/>
        <v>0</v>
      </c>
    </row>
    <row r="3394" spans="1:14" x14ac:dyDescent="0.25">
      <c r="A3394">
        <v>13086530</v>
      </c>
      <c r="B3394" t="s">
        <v>28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208"/>
        <v>8</v>
      </c>
      <c r="L3394">
        <f t="shared" si="209"/>
        <v>13</v>
      </c>
      <c r="M3394">
        <f t="shared" si="210"/>
        <v>2604.3355000000001</v>
      </c>
      <c r="N3394">
        <f t="shared" si="211"/>
        <v>0</v>
      </c>
    </row>
    <row r="3395" spans="1:14" x14ac:dyDescent="0.25">
      <c r="A3395">
        <v>13086530</v>
      </c>
      <c r="B3395" t="s">
        <v>28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212">MONTH(C3395)</f>
        <v>8</v>
      </c>
      <c r="L3395">
        <f t="shared" ref="L3395:L3458" si="213">DAY(C3395)</f>
        <v>14</v>
      </c>
      <c r="M3395">
        <f t="shared" ref="M3395:M3458" si="214">F3395*1.9835</f>
        <v>2604.3355000000001</v>
      </c>
      <c r="N3395">
        <f t="shared" ref="N3395:N3458" si="215">(D3395-F3395)*1.9835</f>
        <v>0</v>
      </c>
    </row>
    <row r="3396" spans="1:14" x14ac:dyDescent="0.25">
      <c r="A3396">
        <v>13086530</v>
      </c>
      <c r="B3396" t="s">
        <v>28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212"/>
        <v>8</v>
      </c>
      <c r="L3396">
        <f t="shared" si="213"/>
        <v>15</v>
      </c>
      <c r="M3396">
        <f t="shared" si="214"/>
        <v>2598.3850000000002</v>
      </c>
      <c r="N3396">
        <f t="shared" si="215"/>
        <v>0</v>
      </c>
    </row>
    <row r="3397" spans="1:14" x14ac:dyDescent="0.25">
      <c r="A3397">
        <v>13086530</v>
      </c>
      <c r="B3397" t="s">
        <v>28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212"/>
        <v>8</v>
      </c>
      <c r="L3397">
        <f t="shared" si="213"/>
        <v>16</v>
      </c>
      <c r="M3397">
        <f t="shared" si="214"/>
        <v>2548.7975000000001</v>
      </c>
      <c r="N3397">
        <f t="shared" si="215"/>
        <v>0</v>
      </c>
    </row>
    <row r="3398" spans="1:14" x14ac:dyDescent="0.25">
      <c r="A3398">
        <v>13086530</v>
      </c>
      <c r="B3398" t="s">
        <v>28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212"/>
        <v>8</v>
      </c>
      <c r="L3398">
        <f t="shared" si="213"/>
        <v>17</v>
      </c>
      <c r="M3398">
        <f t="shared" si="214"/>
        <v>2521.0284999999999</v>
      </c>
      <c r="N3398">
        <f t="shared" si="215"/>
        <v>0</v>
      </c>
    </row>
    <row r="3399" spans="1:14" x14ac:dyDescent="0.25">
      <c r="A3399">
        <v>13086530</v>
      </c>
      <c r="B3399" t="s">
        <v>28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212"/>
        <v>8</v>
      </c>
      <c r="L3399">
        <f t="shared" si="213"/>
        <v>18</v>
      </c>
      <c r="M3399">
        <f t="shared" si="214"/>
        <v>2521.0284999999999</v>
      </c>
      <c r="N3399">
        <f t="shared" si="215"/>
        <v>0</v>
      </c>
    </row>
    <row r="3400" spans="1:14" x14ac:dyDescent="0.25">
      <c r="A3400">
        <v>13086530</v>
      </c>
      <c r="B3400" t="s">
        <v>28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212"/>
        <v>8</v>
      </c>
      <c r="L3400">
        <f t="shared" si="213"/>
        <v>19</v>
      </c>
      <c r="M3400">
        <f t="shared" si="214"/>
        <v>2521.0284999999999</v>
      </c>
      <c r="N3400">
        <f t="shared" si="215"/>
        <v>0</v>
      </c>
    </row>
    <row r="3401" spans="1:14" x14ac:dyDescent="0.25">
      <c r="A3401">
        <v>13086530</v>
      </c>
      <c r="B3401" t="s">
        <v>28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212"/>
        <v>8</v>
      </c>
      <c r="L3401">
        <f t="shared" si="213"/>
        <v>20</v>
      </c>
      <c r="M3401">
        <f t="shared" si="214"/>
        <v>2524.9955</v>
      </c>
      <c r="N3401">
        <f t="shared" si="215"/>
        <v>0</v>
      </c>
    </row>
    <row r="3402" spans="1:14" x14ac:dyDescent="0.25">
      <c r="A3402">
        <v>13086530</v>
      </c>
      <c r="B3402" t="s">
        <v>28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212"/>
        <v>8</v>
      </c>
      <c r="L3402">
        <f t="shared" si="213"/>
        <v>21</v>
      </c>
      <c r="M3402">
        <f t="shared" si="214"/>
        <v>2524.9955</v>
      </c>
      <c r="N3402">
        <f t="shared" si="215"/>
        <v>0</v>
      </c>
    </row>
    <row r="3403" spans="1:14" x14ac:dyDescent="0.25">
      <c r="A3403">
        <v>13086530</v>
      </c>
      <c r="B3403" t="s">
        <v>28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212"/>
        <v>8</v>
      </c>
      <c r="L3403">
        <f t="shared" si="213"/>
        <v>22</v>
      </c>
      <c r="M3403">
        <f t="shared" si="214"/>
        <v>2524.9955</v>
      </c>
      <c r="N3403">
        <f t="shared" si="215"/>
        <v>0</v>
      </c>
    </row>
    <row r="3404" spans="1:14" x14ac:dyDescent="0.25">
      <c r="A3404">
        <v>13086530</v>
      </c>
      <c r="B3404" t="s">
        <v>28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212"/>
        <v>8</v>
      </c>
      <c r="L3404">
        <f t="shared" si="213"/>
        <v>23</v>
      </c>
      <c r="M3404">
        <f t="shared" si="214"/>
        <v>2524.9955</v>
      </c>
      <c r="N3404">
        <f t="shared" si="215"/>
        <v>0</v>
      </c>
    </row>
    <row r="3405" spans="1:14" x14ac:dyDescent="0.25">
      <c r="A3405">
        <v>13086530</v>
      </c>
      <c r="B3405" t="s">
        <v>28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212"/>
        <v>8</v>
      </c>
      <c r="L3405">
        <f t="shared" si="213"/>
        <v>24</v>
      </c>
      <c r="M3405">
        <f t="shared" si="214"/>
        <v>2524.9955</v>
      </c>
      <c r="N3405">
        <f t="shared" si="215"/>
        <v>0</v>
      </c>
    </row>
    <row r="3406" spans="1:14" x14ac:dyDescent="0.25">
      <c r="A3406">
        <v>13086530</v>
      </c>
      <c r="B3406" t="s">
        <v>28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212"/>
        <v>8</v>
      </c>
      <c r="L3406">
        <f t="shared" si="213"/>
        <v>25</v>
      </c>
      <c r="M3406">
        <f t="shared" si="214"/>
        <v>2524.9955</v>
      </c>
      <c r="N3406">
        <f t="shared" si="215"/>
        <v>0</v>
      </c>
    </row>
    <row r="3407" spans="1:14" x14ac:dyDescent="0.25">
      <c r="A3407">
        <v>13086530</v>
      </c>
      <c r="B3407" t="s">
        <v>28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212"/>
        <v>8</v>
      </c>
      <c r="L3407">
        <f t="shared" si="213"/>
        <v>26</v>
      </c>
      <c r="M3407">
        <f t="shared" si="214"/>
        <v>2530.9459999999999</v>
      </c>
      <c r="N3407">
        <f t="shared" si="215"/>
        <v>0</v>
      </c>
    </row>
    <row r="3408" spans="1:14" x14ac:dyDescent="0.25">
      <c r="A3408">
        <v>13086530</v>
      </c>
      <c r="B3408" t="s">
        <v>28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212"/>
        <v>8</v>
      </c>
      <c r="L3408">
        <f t="shared" si="213"/>
        <v>27</v>
      </c>
      <c r="M3408">
        <f t="shared" si="214"/>
        <v>2526.9790000000003</v>
      </c>
      <c r="N3408">
        <f t="shared" si="215"/>
        <v>0</v>
      </c>
    </row>
    <row r="3409" spans="1:14" x14ac:dyDescent="0.25">
      <c r="A3409">
        <v>13086530</v>
      </c>
      <c r="B3409" t="s">
        <v>28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212"/>
        <v>8</v>
      </c>
      <c r="L3409">
        <f t="shared" si="213"/>
        <v>28</v>
      </c>
      <c r="M3409">
        <f t="shared" si="214"/>
        <v>2526.9790000000003</v>
      </c>
      <c r="N3409">
        <f t="shared" si="215"/>
        <v>0</v>
      </c>
    </row>
    <row r="3410" spans="1:14" x14ac:dyDescent="0.25">
      <c r="A3410">
        <v>13086530</v>
      </c>
      <c r="B3410" t="s">
        <v>28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212"/>
        <v>8</v>
      </c>
      <c r="L3410">
        <f t="shared" si="213"/>
        <v>29</v>
      </c>
      <c r="M3410">
        <f t="shared" si="214"/>
        <v>2526.9790000000003</v>
      </c>
      <c r="N3410">
        <f t="shared" si="215"/>
        <v>0</v>
      </c>
    </row>
    <row r="3411" spans="1:14" x14ac:dyDescent="0.25">
      <c r="A3411">
        <v>13086530</v>
      </c>
      <c r="B3411" t="s">
        <v>28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212"/>
        <v>8</v>
      </c>
      <c r="L3411">
        <f t="shared" si="213"/>
        <v>30</v>
      </c>
      <c r="M3411">
        <f t="shared" si="214"/>
        <v>2526.9790000000003</v>
      </c>
      <c r="N3411">
        <f t="shared" si="215"/>
        <v>0</v>
      </c>
    </row>
    <row r="3412" spans="1:14" x14ac:dyDescent="0.25">
      <c r="A3412">
        <v>13086530</v>
      </c>
      <c r="B3412" t="s">
        <v>28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212"/>
        <v>8</v>
      </c>
      <c r="L3412">
        <f t="shared" si="213"/>
        <v>31</v>
      </c>
      <c r="M3412">
        <f t="shared" si="214"/>
        <v>2465.4904999999999</v>
      </c>
      <c r="N3412">
        <f t="shared" si="215"/>
        <v>0</v>
      </c>
    </row>
    <row r="3413" spans="1:14" x14ac:dyDescent="0.25">
      <c r="A3413">
        <v>13086530</v>
      </c>
      <c r="B3413" t="s">
        <v>28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212"/>
        <v>9</v>
      </c>
      <c r="L3413">
        <f t="shared" si="213"/>
        <v>1</v>
      </c>
      <c r="M3413">
        <f t="shared" si="214"/>
        <v>2419.87</v>
      </c>
      <c r="N3413">
        <f t="shared" si="215"/>
        <v>0</v>
      </c>
    </row>
    <row r="3414" spans="1:14" x14ac:dyDescent="0.25">
      <c r="A3414">
        <v>13086530</v>
      </c>
      <c r="B3414" t="s">
        <v>28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212"/>
        <v>9</v>
      </c>
      <c r="L3414">
        <f t="shared" si="213"/>
        <v>2</v>
      </c>
      <c r="M3414">
        <f t="shared" si="214"/>
        <v>2419.87</v>
      </c>
      <c r="N3414">
        <f t="shared" si="215"/>
        <v>0</v>
      </c>
    </row>
    <row r="3415" spans="1:14" x14ac:dyDescent="0.25">
      <c r="A3415">
        <v>13086530</v>
      </c>
      <c r="B3415" t="s">
        <v>28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212"/>
        <v>9</v>
      </c>
      <c r="L3415">
        <f t="shared" si="213"/>
        <v>3</v>
      </c>
      <c r="M3415">
        <f t="shared" si="214"/>
        <v>2419.87</v>
      </c>
      <c r="N3415">
        <f t="shared" si="215"/>
        <v>0</v>
      </c>
    </row>
    <row r="3416" spans="1:14" x14ac:dyDescent="0.25">
      <c r="A3416">
        <v>13086530</v>
      </c>
      <c r="B3416" t="s">
        <v>28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212"/>
        <v>9</v>
      </c>
      <c r="L3416">
        <f t="shared" si="213"/>
        <v>4</v>
      </c>
      <c r="M3416">
        <f t="shared" si="214"/>
        <v>2415.9030000000002</v>
      </c>
      <c r="N3416">
        <f t="shared" si="215"/>
        <v>0</v>
      </c>
    </row>
    <row r="3417" spans="1:14" x14ac:dyDescent="0.25">
      <c r="A3417">
        <v>13086530</v>
      </c>
      <c r="B3417" t="s">
        <v>28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212"/>
        <v>9</v>
      </c>
      <c r="L3417">
        <f t="shared" si="213"/>
        <v>5</v>
      </c>
      <c r="M3417">
        <f t="shared" si="214"/>
        <v>2415.9030000000002</v>
      </c>
      <c r="N3417">
        <f t="shared" si="215"/>
        <v>0</v>
      </c>
    </row>
    <row r="3418" spans="1:14" x14ac:dyDescent="0.25">
      <c r="A3418">
        <v>13086530</v>
      </c>
      <c r="B3418" t="s">
        <v>28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212"/>
        <v>9</v>
      </c>
      <c r="L3418">
        <f t="shared" si="213"/>
        <v>6</v>
      </c>
      <c r="M3418">
        <f t="shared" si="214"/>
        <v>2421.8535000000002</v>
      </c>
      <c r="N3418">
        <f t="shared" si="215"/>
        <v>0</v>
      </c>
    </row>
    <row r="3419" spans="1:14" x14ac:dyDescent="0.25">
      <c r="A3419">
        <v>13086530</v>
      </c>
      <c r="B3419" t="s">
        <v>28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212"/>
        <v>9</v>
      </c>
      <c r="L3419">
        <f t="shared" si="213"/>
        <v>7</v>
      </c>
      <c r="M3419">
        <f t="shared" si="214"/>
        <v>2425.8205000000003</v>
      </c>
      <c r="N3419">
        <f t="shared" si="215"/>
        <v>0</v>
      </c>
    </row>
    <row r="3420" spans="1:14" x14ac:dyDescent="0.25">
      <c r="A3420">
        <v>13086530</v>
      </c>
      <c r="B3420" t="s">
        <v>28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212"/>
        <v>9</v>
      </c>
      <c r="L3420">
        <f t="shared" si="213"/>
        <v>8</v>
      </c>
      <c r="M3420">
        <f t="shared" si="214"/>
        <v>2421.8535000000002</v>
      </c>
      <c r="N3420">
        <f t="shared" si="215"/>
        <v>0</v>
      </c>
    </row>
    <row r="3421" spans="1:14" x14ac:dyDescent="0.25">
      <c r="A3421">
        <v>13086530</v>
      </c>
      <c r="B3421" t="s">
        <v>28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212"/>
        <v>9</v>
      </c>
      <c r="L3421">
        <f t="shared" si="213"/>
        <v>9</v>
      </c>
      <c r="M3421">
        <f t="shared" si="214"/>
        <v>2425.8205000000003</v>
      </c>
      <c r="N3421">
        <f t="shared" si="215"/>
        <v>0</v>
      </c>
    </row>
    <row r="3422" spans="1:14" x14ac:dyDescent="0.25">
      <c r="A3422">
        <v>13086530</v>
      </c>
      <c r="B3422" t="s">
        <v>28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212"/>
        <v>9</v>
      </c>
      <c r="L3422">
        <f t="shared" si="213"/>
        <v>10</v>
      </c>
      <c r="M3422">
        <f t="shared" si="214"/>
        <v>2350.4475000000002</v>
      </c>
      <c r="N3422">
        <f t="shared" si="215"/>
        <v>0</v>
      </c>
    </row>
    <row r="3423" spans="1:14" x14ac:dyDescent="0.25">
      <c r="A3423">
        <v>13086530</v>
      </c>
      <c r="B3423" t="s">
        <v>28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212"/>
        <v>9</v>
      </c>
      <c r="L3423">
        <f t="shared" si="213"/>
        <v>11</v>
      </c>
      <c r="M3423">
        <f t="shared" si="214"/>
        <v>2318.7114999999999</v>
      </c>
      <c r="N3423">
        <f t="shared" si="215"/>
        <v>0</v>
      </c>
    </row>
    <row r="3424" spans="1:14" x14ac:dyDescent="0.25">
      <c r="A3424">
        <v>13086530</v>
      </c>
      <c r="B3424" t="s">
        <v>28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212"/>
        <v>9</v>
      </c>
      <c r="L3424">
        <f t="shared" si="213"/>
        <v>12</v>
      </c>
      <c r="M3424">
        <f t="shared" si="214"/>
        <v>2320.6950000000002</v>
      </c>
      <c r="N3424">
        <f t="shared" si="215"/>
        <v>0</v>
      </c>
    </row>
    <row r="3425" spans="1:14" x14ac:dyDescent="0.25">
      <c r="A3425">
        <v>13086530</v>
      </c>
      <c r="B3425" t="s">
        <v>28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212"/>
        <v>9</v>
      </c>
      <c r="L3425">
        <f t="shared" si="213"/>
        <v>13</v>
      </c>
      <c r="M3425">
        <f t="shared" si="214"/>
        <v>2255.2395000000001</v>
      </c>
      <c r="N3425">
        <f t="shared" si="215"/>
        <v>0</v>
      </c>
    </row>
    <row r="3426" spans="1:14" x14ac:dyDescent="0.25">
      <c r="A3426">
        <v>13086530</v>
      </c>
      <c r="B3426" t="s">
        <v>28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212"/>
        <v>9</v>
      </c>
      <c r="L3426">
        <f t="shared" si="213"/>
        <v>14</v>
      </c>
      <c r="M3426">
        <f t="shared" si="214"/>
        <v>2215.5695000000001</v>
      </c>
      <c r="N3426">
        <f t="shared" si="215"/>
        <v>0</v>
      </c>
    </row>
    <row r="3427" spans="1:14" x14ac:dyDescent="0.25">
      <c r="A3427">
        <v>13086530</v>
      </c>
      <c r="B3427" t="s">
        <v>28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212"/>
        <v>9</v>
      </c>
      <c r="L3427">
        <f t="shared" si="213"/>
        <v>15</v>
      </c>
      <c r="M3427">
        <f t="shared" si="214"/>
        <v>2217.5529999999999</v>
      </c>
      <c r="N3427">
        <f t="shared" si="215"/>
        <v>0</v>
      </c>
    </row>
    <row r="3428" spans="1:14" x14ac:dyDescent="0.25">
      <c r="A3428">
        <v>13086530</v>
      </c>
      <c r="B3428" t="s">
        <v>28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212"/>
        <v>9</v>
      </c>
      <c r="L3428">
        <f t="shared" si="213"/>
        <v>16</v>
      </c>
      <c r="M3428">
        <f t="shared" si="214"/>
        <v>2225.4870000000001</v>
      </c>
      <c r="N3428">
        <f t="shared" si="215"/>
        <v>0</v>
      </c>
    </row>
    <row r="3429" spans="1:14" x14ac:dyDescent="0.25">
      <c r="A3429">
        <v>13086530</v>
      </c>
      <c r="B3429" t="s">
        <v>28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212"/>
        <v>9</v>
      </c>
      <c r="L3429">
        <f t="shared" si="213"/>
        <v>17</v>
      </c>
      <c r="M3429">
        <f t="shared" si="214"/>
        <v>2162.0149999999999</v>
      </c>
      <c r="N3429">
        <f t="shared" si="215"/>
        <v>0</v>
      </c>
    </row>
    <row r="3430" spans="1:14" x14ac:dyDescent="0.25">
      <c r="A3430">
        <v>13086530</v>
      </c>
      <c r="B3430" t="s">
        <v>28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212"/>
        <v>9</v>
      </c>
      <c r="L3430">
        <f t="shared" si="213"/>
        <v>18</v>
      </c>
      <c r="M3430">
        <f t="shared" si="214"/>
        <v>2096.5594999999998</v>
      </c>
      <c r="N3430">
        <f t="shared" si="215"/>
        <v>0</v>
      </c>
    </row>
    <row r="3431" spans="1:14" x14ac:dyDescent="0.25">
      <c r="A3431">
        <v>13086530</v>
      </c>
      <c r="B3431" t="s">
        <v>28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212"/>
        <v>9</v>
      </c>
      <c r="L3431">
        <f t="shared" si="213"/>
        <v>19</v>
      </c>
      <c r="M3431">
        <f t="shared" si="214"/>
        <v>2098.5430000000001</v>
      </c>
      <c r="N3431">
        <f t="shared" si="215"/>
        <v>0</v>
      </c>
    </row>
    <row r="3432" spans="1:14" x14ac:dyDescent="0.25">
      <c r="A3432">
        <v>13086530</v>
      </c>
      <c r="B3432" t="s">
        <v>28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212"/>
        <v>9</v>
      </c>
      <c r="L3432">
        <f t="shared" si="213"/>
        <v>20</v>
      </c>
      <c r="M3432">
        <f t="shared" si="214"/>
        <v>2029.1205</v>
      </c>
      <c r="N3432">
        <f t="shared" si="215"/>
        <v>0</v>
      </c>
    </row>
    <row r="3433" spans="1:14" x14ac:dyDescent="0.25">
      <c r="A3433">
        <v>13086530</v>
      </c>
      <c r="B3433" t="s">
        <v>28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212"/>
        <v>9</v>
      </c>
      <c r="L3433">
        <f t="shared" si="213"/>
        <v>21</v>
      </c>
      <c r="M3433">
        <f t="shared" si="214"/>
        <v>1981.5165</v>
      </c>
      <c r="N3433">
        <f t="shared" si="215"/>
        <v>0</v>
      </c>
    </row>
    <row r="3434" spans="1:14" x14ac:dyDescent="0.25">
      <c r="A3434">
        <v>13086530</v>
      </c>
      <c r="B3434" t="s">
        <v>28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212"/>
        <v>9</v>
      </c>
      <c r="L3434">
        <f t="shared" si="213"/>
        <v>22</v>
      </c>
      <c r="M3434">
        <f t="shared" si="214"/>
        <v>1977.5495000000001</v>
      </c>
      <c r="N3434">
        <f t="shared" si="215"/>
        <v>0</v>
      </c>
    </row>
    <row r="3435" spans="1:14" x14ac:dyDescent="0.25">
      <c r="A3435">
        <v>13086530</v>
      </c>
      <c r="B3435" t="s">
        <v>28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212"/>
        <v>9</v>
      </c>
      <c r="L3435">
        <f t="shared" si="213"/>
        <v>23</v>
      </c>
      <c r="M3435">
        <f t="shared" si="214"/>
        <v>1977.5495000000001</v>
      </c>
      <c r="N3435">
        <f t="shared" si="215"/>
        <v>0</v>
      </c>
    </row>
    <row r="3436" spans="1:14" x14ac:dyDescent="0.25">
      <c r="A3436">
        <v>13086530</v>
      </c>
      <c r="B3436" t="s">
        <v>28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212"/>
        <v>9</v>
      </c>
      <c r="L3436">
        <f t="shared" si="213"/>
        <v>24</v>
      </c>
      <c r="M3436">
        <f t="shared" si="214"/>
        <v>1981.5165</v>
      </c>
      <c r="N3436">
        <f t="shared" si="215"/>
        <v>0</v>
      </c>
    </row>
    <row r="3437" spans="1:14" x14ac:dyDescent="0.25">
      <c r="A3437">
        <v>13086530</v>
      </c>
      <c r="B3437" t="s">
        <v>28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212"/>
        <v>9</v>
      </c>
      <c r="L3437">
        <f t="shared" si="213"/>
        <v>25</v>
      </c>
      <c r="M3437">
        <f t="shared" si="214"/>
        <v>1985.4835</v>
      </c>
      <c r="N3437">
        <f t="shared" si="215"/>
        <v>0</v>
      </c>
    </row>
    <row r="3438" spans="1:14" x14ac:dyDescent="0.25">
      <c r="A3438">
        <v>13086530</v>
      </c>
      <c r="B3438" t="s">
        <v>28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212"/>
        <v>9</v>
      </c>
      <c r="L3438">
        <f t="shared" si="213"/>
        <v>26</v>
      </c>
      <c r="M3438">
        <f t="shared" si="214"/>
        <v>1916.0610000000001</v>
      </c>
      <c r="N3438">
        <f t="shared" si="215"/>
        <v>0</v>
      </c>
    </row>
    <row r="3439" spans="1:14" x14ac:dyDescent="0.25">
      <c r="A3439">
        <v>13086530</v>
      </c>
      <c r="B3439" t="s">
        <v>28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212"/>
        <v>9</v>
      </c>
      <c r="L3439">
        <f t="shared" si="213"/>
        <v>27</v>
      </c>
      <c r="M3439">
        <f t="shared" si="214"/>
        <v>1876.3910000000001</v>
      </c>
      <c r="N3439">
        <f t="shared" si="215"/>
        <v>0</v>
      </c>
    </row>
    <row r="3440" spans="1:14" x14ac:dyDescent="0.25">
      <c r="A3440">
        <v>13086530</v>
      </c>
      <c r="B3440" t="s">
        <v>28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212"/>
        <v>9</v>
      </c>
      <c r="L3440">
        <f t="shared" si="213"/>
        <v>28</v>
      </c>
      <c r="M3440">
        <f t="shared" si="214"/>
        <v>1868.4570000000001</v>
      </c>
      <c r="N3440">
        <f t="shared" si="215"/>
        <v>0</v>
      </c>
    </row>
    <row r="3441" spans="1:14" x14ac:dyDescent="0.25">
      <c r="A3441">
        <v>13086530</v>
      </c>
      <c r="B3441" t="s">
        <v>28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212"/>
        <v>9</v>
      </c>
      <c r="L3441">
        <f t="shared" si="213"/>
        <v>29</v>
      </c>
      <c r="M3441">
        <f t="shared" si="214"/>
        <v>1868.4570000000001</v>
      </c>
      <c r="N3441">
        <f t="shared" si="215"/>
        <v>0</v>
      </c>
    </row>
    <row r="3442" spans="1:14" x14ac:dyDescent="0.25">
      <c r="A3442">
        <v>13086530</v>
      </c>
      <c r="B3442" t="s">
        <v>28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212"/>
        <v>9</v>
      </c>
      <c r="L3442">
        <f t="shared" si="213"/>
        <v>30</v>
      </c>
      <c r="M3442">
        <f t="shared" si="214"/>
        <v>1872.424</v>
      </c>
      <c r="N3442">
        <f t="shared" si="215"/>
        <v>0</v>
      </c>
    </row>
    <row r="3443" spans="1:14" x14ac:dyDescent="0.25">
      <c r="A3443">
        <v>13086530</v>
      </c>
      <c r="B3443" t="s">
        <v>28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212"/>
        <v>10</v>
      </c>
      <c r="L3443">
        <f t="shared" si="213"/>
        <v>1</v>
      </c>
      <c r="M3443">
        <f t="shared" si="214"/>
        <v>1872.424</v>
      </c>
      <c r="N3443">
        <f t="shared" si="215"/>
        <v>0</v>
      </c>
    </row>
    <row r="3444" spans="1:14" x14ac:dyDescent="0.25">
      <c r="A3444">
        <v>13086530</v>
      </c>
      <c r="B3444" t="s">
        <v>28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212"/>
        <v>10</v>
      </c>
      <c r="L3444">
        <f t="shared" si="213"/>
        <v>2</v>
      </c>
      <c r="M3444">
        <f t="shared" si="214"/>
        <v>1876.3910000000001</v>
      </c>
      <c r="N3444">
        <f t="shared" si="215"/>
        <v>0</v>
      </c>
    </row>
    <row r="3445" spans="1:14" x14ac:dyDescent="0.25">
      <c r="A3445">
        <v>13086530</v>
      </c>
      <c r="B3445" t="s">
        <v>28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212"/>
        <v>10</v>
      </c>
      <c r="L3445">
        <f t="shared" si="213"/>
        <v>3</v>
      </c>
      <c r="M3445">
        <f t="shared" si="214"/>
        <v>1876.3910000000001</v>
      </c>
      <c r="N3445">
        <f t="shared" si="215"/>
        <v>0</v>
      </c>
    </row>
    <row r="3446" spans="1:14" x14ac:dyDescent="0.25">
      <c r="A3446">
        <v>13086530</v>
      </c>
      <c r="B3446" t="s">
        <v>28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212"/>
        <v>10</v>
      </c>
      <c r="L3446">
        <f t="shared" si="213"/>
        <v>4</v>
      </c>
      <c r="M3446">
        <f t="shared" si="214"/>
        <v>1501.5095000000001</v>
      </c>
      <c r="N3446">
        <f t="shared" si="215"/>
        <v>0</v>
      </c>
    </row>
    <row r="3447" spans="1:14" x14ac:dyDescent="0.25">
      <c r="A3447">
        <v>13086530</v>
      </c>
      <c r="B3447" t="s">
        <v>28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212"/>
        <v>10</v>
      </c>
      <c r="L3447">
        <f t="shared" si="213"/>
        <v>5</v>
      </c>
      <c r="M3447">
        <f t="shared" si="214"/>
        <v>257.85500000000002</v>
      </c>
      <c r="N3447">
        <f t="shared" si="215"/>
        <v>0</v>
      </c>
    </row>
    <row r="3448" spans="1:14" x14ac:dyDescent="0.25">
      <c r="A3448">
        <v>13086530</v>
      </c>
      <c r="B3448" t="s">
        <v>28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212"/>
        <v>10</v>
      </c>
      <c r="L3448">
        <f t="shared" si="213"/>
        <v>6</v>
      </c>
      <c r="M3448">
        <f t="shared" si="214"/>
        <v>0</v>
      </c>
      <c r="N3448">
        <f t="shared" si="215"/>
        <v>0</v>
      </c>
    </row>
    <row r="3449" spans="1:14" x14ac:dyDescent="0.25">
      <c r="A3449">
        <v>13086530</v>
      </c>
      <c r="B3449" t="s">
        <v>28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212"/>
        <v>10</v>
      </c>
      <c r="L3449">
        <f t="shared" si="213"/>
        <v>7</v>
      </c>
      <c r="M3449">
        <f t="shared" si="214"/>
        <v>0</v>
      </c>
      <c r="N3449">
        <f t="shared" si="215"/>
        <v>0</v>
      </c>
    </row>
    <row r="3450" spans="1:14" x14ac:dyDescent="0.25">
      <c r="A3450">
        <v>13086530</v>
      </c>
      <c r="B3450" t="s">
        <v>28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212"/>
        <v>10</v>
      </c>
      <c r="L3450">
        <f t="shared" si="213"/>
        <v>8</v>
      </c>
      <c r="M3450">
        <f t="shared" si="214"/>
        <v>0</v>
      </c>
      <c r="N3450">
        <f t="shared" si="215"/>
        <v>0</v>
      </c>
    </row>
    <row r="3451" spans="1:14" x14ac:dyDescent="0.25">
      <c r="A3451">
        <v>13086530</v>
      </c>
      <c r="B3451" t="s">
        <v>28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212"/>
        <v>10</v>
      </c>
      <c r="L3451">
        <f t="shared" si="213"/>
        <v>9</v>
      </c>
      <c r="M3451">
        <f t="shared" si="214"/>
        <v>0</v>
      </c>
      <c r="N3451">
        <f t="shared" si="215"/>
        <v>0</v>
      </c>
    </row>
    <row r="3452" spans="1:14" x14ac:dyDescent="0.25">
      <c r="A3452">
        <v>13086530</v>
      </c>
      <c r="B3452" t="s">
        <v>28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212"/>
        <v>10</v>
      </c>
      <c r="L3452">
        <f t="shared" si="213"/>
        <v>10</v>
      </c>
      <c r="M3452">
        <f t="shared" si="214"/>
        <v>0</v>
      </c>
      <c r="N3452">
        <f t="shared" si="215"/>
        <v>0</v>
      </c>
    </row>
    <row r="3453" spans="1:14" x14ac:dyDescent="0.25">
      <c r="A3453">
        <v>13086530</v>
      </c>
      <c r="B3453" t="s">
        <v>28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212"/>
        <v>10</v>
      </c>
      <c r="L3453">
        <f t="shared" si="213"/>
        <v>11</v>
      </c>
      <c r="M3453">
        <f t="shared" si="214"/>
        <v>0</v>
      </c>
      <c r="N3453">
        <f t="shared" si="215"/>
        <v>0</v>
      </c>
    </row>
    <row r="3454" spans="1:14" x14ac:dyDescent="0.25">
      <c r="A3454">
        <v>13086530</v>
      </c>
      <c r="B3454" t="s">
        <v>28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212"/>
        <v>10</v>
      </c>
      <c r="L3454">
        <f t="shared" si="213"/>
        <v>12</v>
      </c>
      <c r="M3454">
        <f t="shared" si="214"/>
        <v>0</v>
      </c>
      <c r="N3454">
        <f t="shared" si="215"/>
        <v>0</v>
      </c>
    </row>
    <row r="3455" spans="1:14" x14ac:dyDescent="0.25">
      <c r="A3455">
        <v>13086530</v>
      </c>
      <c r="B3455" t="s">
        <v>28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212"/>
        <v>10</v>
      </c>
      <c r="L3455">
        <f t="shared" si="213"/>
        <v>13</v>
      </c>
      <c r="M3455">
        <f t="shared" si="214"/>
        <v>0</v>
      </c>
      <c r="N3455">
        <f t="shared" si="215"/>
        <v>0</v>
      </c>
    </row>
    <row r="3456" spans="1:14" x14ac:dyDescent="0.25">
      <c r="A3456">
        <v>13086530</v>
      </c>
      <c r="B3456" t="s">
        <v>28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212"/>
        <v>10</v>
      </c>
      <c r="L3456">
        <f t="shared" si="213"/>
        <v>14</v>
      </c>
      <c r="M3456">
        <f t="shared" si="214"/>
        <v>0</v>
      </c>
      <c r="N3456">
        <f t="shared" si="215"/>
        <v>0</v>
      </c>
    </row>
    <row r="3457" spans="1:14" x14ac:dyDescent="0.25">
      <c r="A3457">
        <v>13086530</v>
      </c>
      <c r="B3457" t="s">
        <v>28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212"/>
        <v>10</v>
      </c>
      <c r="L3457">
        <f t="shared" si="213"/>
        <v>15</v>
      </c>
      <c r="M3457">
        <f t="shared" si="214"/>
        <v>0</v>
      </c>
      <c r="N3457">
        <f t="shared" si="215"/>
        <v>0</v>
      </c>
    </row>
    <row r="3458" spans="1:14" x14ac:dyDescent="0.25">
      <c r="A3458">
        <v>13086530</v>
      </c>
      <c r="B3458" t="s">
        <v>28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212"/>
        <v>10</v>
      </c>
      <c r="L3458">
        <f t="shared" si="213"/>
        <v>16</v>
      </c>
      <c r="M3458">
        <f t="shared" si="214"/>
        <v>0</v>
      </c>
      <c r="N3458">
        <f t="shared" si="215"/>
        <v>0</v>
      </c>
    </row>
    <row r="3459" spans="1:14" x14ac:dyDescent="0.25">
      <c r="A3459">
        <v>13086530</v>
      </c>
      <c r="B3459" t="s">
        <v>28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216">MONTH(C3459)</f>
        <v>10</v>
      </c>
      <c r="L3459">
        <f t="shared" ref="L3459:L3522" si="217">DAY(C3459)</f>
        <v>17</v>
      </c>
      <c r="M3459">
        <f t="shared" ref="M3459:M3522" si="218">F3459*1.9835</f>
        <v>0</v>
      </c>
      <c r="N3459">
        <f t="shared" ref="N3459:N3522" si="219">(D3459-F3459)*1.9835</f>
        <v>0</v>
      </c>
    </row>
    <row r="3460" spans="1:14" x14ac:dyDescent="0.25">
      <c r="A3460">
        <v>13086530</v>
      </c>
      <c r="B3460" t="s">
        <v>28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216"/>
        <v>10</v>
      </c>
      <c r="L3460">
        <f t="shared" si="217"/>
        <v>18</v>
      </c>
      <c r="M3460">
        <f t="shared" si="218"/>
        <v>0</v>
      </c>
      <c r="N3460">
        <f t="shared" si="219"/>
        <v>0</v>
      </c>
    </row>
    <row r="3461" spans="1:14" x14ac:dyDescent="0.25">
      <c r="A3461">
        <v>13086530</v>
      </c>
      <c r="B3461" t="s">
        <v>28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216"/>
        <v>10</v>
      </c>
      <c r="L3461">
        <f t="shared" si="217"/>
        <v>19</v>
      </c>
      <c r="M3461">
        <f t="shared" si="218"/>
        <v>0</v>
      </c>
      <c r="N3461">
        <f t="shared" si="219"/>
        <v>0</v>
      </c>
    </row>
    <row r="3462" spans="1:14" x14ac:dyDescent="0.25">
      <c r="A3462">
        <v>13086530</v>
      </c>
      <c r="B3462" t="s">
        <v>28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216"/>
        <v>10</v>
      </c>
      <c r="L3462">
        <f t="shared" si="217"/>
        <v>20</v>
      </c>
      <c r="M3462">
        <f t="shared" si="218"/>
        <v>0</v>
      </c>
      <c r="N3462">
        <f t="shared" si="219"/>
        <v>0</v>
      </c>
    </row>
    <row r="3463" spans="1:14" x14ac:dyDescent="0.25">
      <c r="A3463">
        <v>13086530</v>
      </c>
      <c r="B3463" t="s">
        <v>28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216"/>
        <v>10</v>
      </c>
      <c r="L3463">
        <f t="shared" si="217"/>
        <v>21</v>
      </c>
      <c r="M3463">
        <f t="shared" si="218"/>
        <v>0</v>
      </c>
      <c r="N3463">
        <f t="shared" si="219"/>
        <v>0</v>
      </c>
    </row>
    <row r="3464" spans="1:14" x14ac:dyDescent="0.25">
      <c r="A3464">
        <v>13086530</v>
      </c>
      <c r="B3464" t="s">
        <v>28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216"/>
        <v>10</v>
      </c>
      <c r="L3464">
        <f t="shared" si="217"/>
        <v>22</v>
      </c>
      <c r="M3464">
        <f t="shared" si="218"/>
        <v>0</v>
      </c>
      <c r="N3464">
        <f t="shared" si="219"/>
        <v>0</v>
      </c>
    </row>
    <row r="3465" spans="1:14" x14ac:dyDescent="0.25">
      <c r="A3465">
        <v>13086530</v>
      </c>
      <c r="B3465" t="s">
        <v>28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216"/>
        <v>10</v>
      </c>
      <c r="L3465">
        <f t="shared" si="217"/>
        <v>23</v>
      </c>
      <c r="M3465">
        <f t="shared" si="218"/>
        <v>0</v>
      </c>
      <c r="N3465">
        <f t="shared" si="219"/>
        <v>0</v>
      </c>
    </row>
    <row r="3466" spans="1:14" x14ac:dyDescent="0.25">
      <c r="A3466">
        <v>13086530</v>
      </c>
      <c r="B3466" t="s">
        <v>28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216"/>
        <v>10</v>
      </c>
      <c r="L3466">
        <f t="shared" si="217"/>
        <v>24</v>
      </c>
      <c r="M3466">
        <f t="shared" si="218"/>
        <v>0</v>
      </c>
      <c r="N3466">
        <f t="shared" si="219"/>
        <v>0</v>
      </c>
    </row>
    <row r="3467" spans="1:14" x14ac:dyDescent="0.25">
      <c r="A3467">
        <v>13086530</v>
      </c>
      <c r="B3467" t="s">
        <v>28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216"/>
        <v>10</v>
      </c>
      <c r="L3467">
        <f t="shared" si="217"/>
        <v>25</v>
      </c>
      <c r="M3467">
        <f t="shared" si="218"/>
        <v>0</v>
      </c>
      <c r="N3467">
        <f t="shared" si="219"/>
        <v>0</v>
      </c>
    </row>
    <row r="3468" spans="1:14" x14ac:dyDescent="0.25">
      <c r="A3468">
        <v>13086530</v>
      </c>
      <c r="B3468" t="s">
        <v>28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216"/>
        <v>10</v>
      </c>
      <c r="L3468">
        <f t="shared" si="217"/>
        <v>26</v>
      </c>
      <c r="M3468">
        <f t="shared" si="218"/>
        <v>0</v>
      </c>
      <c r="N3468">
        <f t="shared" si="219"/>
        <v>0</v>
      </c>
    </row>
    <row r="3469" spans="1:14" x14ac:dyDescent="0.25">
      <c r="A3469">
        <v>13086530</v>
      </c>
      <c r="B3469" t="s">
        <v>28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216"/>
        <v>10</v>
      </c>
      <c r="L3469">
        <f t="shared" si="217"/>
        <v>27</v>
      </c>
      <c r="M3469">
        <f t="shared" si="218"/>
        <v>0</v>
      </c>
      <c r="N3469">
        <f t="shared" si="219"/>
        <v>0</v>
      </c>
    </row>
    <row r="3470" spans="1:14" x14ac:dyDescent="0.25">
      <c r="A3470">
        <v>13086530</v>
      </c>
      <c r="B3470" t="s">
        <v>28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216"/>
        <v>10</v>
      </c>
      <c r="L3470">
        <f t="shared" si="217"/>
        <v>28</v>
      </c>
      <c r="M3470">
        <f t="shared" si="218"/>
        <v>0</v>
      </c>
      <c r="N3470">
        <f t="shared" si="219"/>
        <v>0</v>
      </c>
    </row>
    <row r="3471" spans="1:14" x14ac:dyDescent="0.25">
      <c r="A3471">
        <v>13086530</v>
      </c>
      <c r="B3471" t="s">
        <v>28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216"/>
        <v>10</v>
      </c>
      <c r="L3471">
        <f t="shared" si="217"/>
        <v>29</v>
      </c>
      <c r="M3471">
        <f t="shared" si="218"/>
        <v>0</v>
      </c>
      <c r="N3471">
        <f t="shared" si="219"/>
        <v>0</v>
      </c>
    </row>
    <row r="3472" spans="1:14" x14ac:dyDescent="0.25">
      <c r="A3472">
        <v>13086530</v>
      </c>
      <c r="B3472" t="s">
        <v>28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216"/>
        <v>10</v>
      </c>
      <c r="L3472">
        <f t="shared" si="217"/>
        <v>30</v>
      </c>
      <c r="M3472">
        <f t="shared" si="218"/>
        <v>0</v>
      </c>
      <c r="N3472">
        <f t="shared" si="219"/>
        <v>0</v>
      </c>
    </row>
    <row r="3473" spans="1:14" x14ac:dyDescent="0.25">
      <c r="A3473">
        <v>13086530</v>
      </c>
      <c r="B3473" t="s">
        <v>28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216"/>
        <v>10</v>
      </c>
      <c r="L3473">
        <f t="shared" si="217"/>
        <v>31</v>
      </c>
      <c r="M3473">
        <f t="shared" si="218"/>
        <v>0</v>
      </c>
      <c r="N3473">
        <f t="shared" si="219"/>
        <v>0</v>
      </c>
    </row>
    <row r="3474" spans="1:14" x14ac:dyDescent="0.25">
      <c r="A3474">
        <v>13086530</v>
      </c>
      <c r="B3474" t="s">
        <v>28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216"/>
        <v>4</v>
      </c>
      <c r="L3474">
        <f t="shared" si="217"/>
        <v>1</v>
      </c>
      <c r="M3474">
        <f t="shared" si="218"/>
        <v>0</v>
      </c>
      <c r="N3474">
        <f t="shared" si="219"/>
        <v>0</v>
      </c>
    </row>
    <row r="3475" spans="1:14" x14ac:dyDescent="0.25">
      <c r="A3475">
        <v>13086530</v>
      </c>
      <c r="B3475" t="s">
        <v>28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216"/>
        <v>4</v>
      </c>
      <c r="L3475">
        <f t="shared" si="217"/>
        <v>2</v>
      </c>
      <c r="M3475">
        <f t="shared" si="218"/>
        <v>0</v>
      </c>
      <c r="N3475">
        <f t="shared" si="219"/>
        <v>0</v>
      </c>
    </row>
    <row r="3476" spans="1:14" x14ac:dyDescent="0.25">
      <c r="A3476">
        <v>13086530</v>
      </c>
      <c r="B3476" t="s">
        <v>28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216"/>
        <v>4</v>
      </c>
      <c r="L3476">
        <f t="shared" si="217"/>
        <v>3</v>
      </c>
      <c r="M3476">
        <f t="shared" si="218"/>
        <v>0</v>
      </c>
      <c r="N3476">
        <f t="shared" si="219"/>
        <v>0</v>
      </c>
    </row>
    <row r="3477" spans="1:14" x14ac:dyDescent="0.25">
      <c r="A3477">
        <v>13086530</v>
      </c>
      <c r="B3477" t="s">
        <v>28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216"/>
        <v>4</v>
      </c>
      <c r="L3477">
        <f t="shared" si="217"/>
        <v>4</v>
      </c>
      <c r="M3477">
        <f t="shared" si="218"/>
        <v>0</v>
      </c>
      <c r="N3477">
        <f t="shared" si="219"/>
        <v>0</v>
      </c>
    </row>
    <row r="3478" spans="1:14" x14ac:dyDescent="0.25">
      <c r="A3478">
        <v>13086530</v>
      </c>
      <c r="B3478" t="s">
        <v>28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216"/>
        <v>4</v>
      </c>
      <c r="L3478">
        <f t="shared" si="217"/>
        <v>5</v>
      </c>
      <c r="M3478">
        <f t="shared" si="218"/>
        <v>0</v>
      </c>
      <c r="N3478">
        <f t="shared" si="219"/>
        <v>0</v>
      </c>
    </row>
    <row r="3479" spans="1:14" x14ac:dyDescent="0.25">
      <c r="A3479">
        <v>13086530</v>
      </c>
      <c r="B3479" t="s">
        <v>28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216"/>
        <v>4</v>
      </c>
      <c r="L3479">
        <f t="shared" si="217"/>
        <v>6</v>
      </c>
      <c r="M3479">
        <f t="shared" si="218"/>
        <v>0</v>
      </c>
      <c r="N3479">
        <f t="shared" si="219"/>
        <v>0</v>
      </c>
    </row>
    <row r="3480" spans="1:14" x14ac:dyDescent="0.25">
      <c r="A3480">
        <v>13086530</v>
      </c>
      <c r="B3480" t="s">
        <v>28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216"/>
        <v>4</v>
      </c>
      <c r="L3480">
        <f t="shared" si="217"/>
        <v>7</v>
      </c>
      <c r="M3480">
        <f t="shared" si="218"/>
        <v>0</v>
      </c>
      <c r="N3480">
        <f t="shared" si="219"/>
        <v>0</v>
      </c>
    </row>
    <row r="3481" spans="1:14" x14ac:dyDescent="0.25">
      <c r="A3481">
        <v>13086530</v>
      </c>
      <c r="B3481" t="s">
        <v>28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216"/>
        <v>4</v>
      </c>
      <c r="L3481">
        <f t="shared" si="217"/>
        <v>8</v>
      </c>
      <c r="M3481">
        <f t="shared" si="218"/>
        <v>0</v>
      </c>
      <c r="N3481">
        <f t="shared" si="219"/>
        <v>0</v>
      </c>
    </row>
    <row r="3482" spans="1:14" x14ac:dyDescent="0.25">
      <c r="A3482">
        <v>13086530</v>
      </c>
      <c r="B3482" t="s">
        <v>28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216"/>
        <v>4</v>
      </c>
      <c r="L3482">
        <f t="shared" si="217"/>
        <v>9</v>
      </c>
      <c r="M3482">
        <f t="shared" si="218"/>
        <v>0</v>
      </c>
      <c r="N3482">
        <f t="shared" si="219"/>
        <v>0</v>
      </c>
    </row>
    <row r="3483" spans="1:14" x14ac:dyDescent="0.25">
      <c r="A3483">
        <v>13086530</v>
      </c>
      <c r="B3483" t="s">
        <v>28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216"/>
        <v>4</v>
      </c>
      <c r="L3483">
        <f t="shared" si="217"/>
        <v>10</v>
      </c>
      <c r="M3483">
        <f t="shared" si="218"/>
        <v>0</v>
      </c>
      <c r="N3483">
        <f t="shared" si="219"/>
        <v>0</v>
      </c>
    </row>
    <row r="3484" spans="1:14" x14ac:dyDescent="0.25">
      <c r="A3484">
        <v>13086530</v>
      </c>
      <c r="B3484" t="s">
        <v>28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216"/>
        <v>4</v>
      </c>
      <c r="L3484">
        <f t="shared" si="217"/>
        <v>11</v>
      </c>
      <c r="M3484">
        <f t="shared" si="218"/>
        <v>0</v>
      </c>
      <c r="N3484">
        <f t="shared" si="219"/>
        <v>0</v>
      </c>
    </row>
    <row r="3485" spans="1:14" x14ac:dyDescent="0.25">
      <c r="A3485">
        <v>13086530</v>
      </c>
      <c r="B3485" t="s">
        <v>28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216"/>
        <v>4</v>
      </c>
      <c r="L3485">
        <f t="shared" si="217"/>
        <v>12</v>
      </c>
      <c r="M3485">
        <f t="shared" si="218"/>
        <v>0</v>
      </c>
      <c r="N3485">
        <f t="shared" si="219"/>
        <v>0</v>
      </c>
    </row>
    <row r="3486" spans="1:14" x14ac:dyDescent="0.25">
      <c r="A3486">
        <v>13086530</v>
      </c>
      <c r="B3486" t="s">
        <v>28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216"/>
        <v>4</v>
      </c>
      <c r="L3486">
        <f t="shared" si="217"/>
        <v>13</v>
      </c>
      <c r="M3486">
        <f t="shared" si="218"/>
        <v>0</v>
      </c>
      <c r="N3486">
        <f t="shared" si="219"/>
        <v>0</v>
      </c>
    </row>
    <row r="3487" spans="1:14" x14ac:dyDescent="0.25">
      <c r="A3487">
        <v>13086530</v>
      </c>
      <c r="B3487" t="s">
        <v>28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216"/>
        <v>4</v>
      </c>
      <c r="L3487">
        <f t="shared" si="217"/>
        <v>14</v>
      </c>
      <c r="M3487">
        <f t="shared" si="218"/>
        <v>0</v>
      </c>
      <c r="N3487">
        <f t="shared" si="219"/>
        <v>0</v>
      </c>
    </row>
    <row r="3488" spans="1:14" x14ac:dyDescent="0.25">
      <c r="A3488">
        <v>13086530</v>
      </c>
      <c r="B3488" t="s">
        <v>28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216"/>
        <v>4</v>
      </c>
      <c r="L3488">
        <f t="shared" si="217"/>
        <v>15</v>
      </c>
      <c r="M3488">
        <f t="shared" si="218"/>
        <v>200.33350000000002</v>
      </c>
      <c r="N3488">
        <f t="shared" si="219"/>
        <v>0</v>
      </c>
    </row>
    <row r="3489" spans="1:14" x14ac:dyDescent="0.25">
      <c r="A3489">
        <v>13086530</v>
      </c>
      <c r="B3489" t="s">
        <v>28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216"/>
        <v>4</v>
      </c>
      <c r="L3489">
        <f t="shared" si="217"/>
        <v>16</v>
      </c>
      <c r="M3489">
        <f t="shared" si="218"/>
        <v>948.11300000000006</v>
      </c>
      <c r="N3489">
        <f t="shared" si="219"/>
        <v>0</v>
      </c>
    </row>
    <row r="3490" spans="1:14" x14ac:dyDescent="0.25">
      <c r="A3490">
        <v>13086530</v>
      </c>
      <c r="B3490" t="s">
        <v>28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216"/>
        <v>4</v>
      </c>
      <c r="L3490">
        <f t="shared" si="217"/>
        <v>17</v>
      </c>
      <c r="M3490">
        <f t="shared" si="218"/>
        <v>1315.0605</v>
      </c>
      <c r="N3490">
        <f t="shared" si="219"/>
        <v>0</v>
      </c>
    </row>
    <row r="3491" spans="1:14" x14ac:dyDescent="0.25">
      <c r="A3491">
        <v>13086530</v>
      </c>
      <c r="B3491" t="s">
        <v>28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216"/>
        <v>4</v>
      </c>
      <c r="L3491">
        <f t="shared" si="217"/>
        <v>18</v>
      </c>
      <c r="M3491">
        <f t="shared" si="218"/>
        <v>1239.6875</v>
      </c>
      <c r="N3491">
        <f t="shared" si="219"/>
        <v>0</v>
      </c>
    </row>
    <row r="3492" spans="1:14" x14ac:dyDescent="0.25">
      <c r="A3492">
        <v>13086530</v>
      </c>
      <c r="B3492" t="s">
        <v>28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216"/>
        <v>4</v>
      </c>
      <c r="L3492">
        <f t="shared" si="217"/>
        <v>19</v>
      </c>
      <c r="M3492">
        <f t="shared" si="218"/>
        <v>1243.6545000000001</v>
      </c>
      <c r="N3492">
        <f t="shared" si="219"/>
        <v>0</v>
      </c>
    </row>
    <row r="3493" spans="1:14" x14ac:dyDescent="0.25">
      <c r="A3493">
        <v>13086530</v>
      </c>
      <c r="B3493" t="s">
        <v>28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216"/>
        <v>4</v>
      </c>
      <c r="L3493">
        <f t="shared" si="217"/>
        <v>20</v>
      </c>
      <c r="M3493">
        <f t="shared" si="218"/>
        <v>1243.6545000000001</v>
      </c>
      <c r="N3493">
        <f t="shared" si="219"/>
        <v>0</v>
      </c>
    </row>
    <row r="3494" spans="1:14" x14ac:dyDescent="0.25">
      <c r="A3494">
        <v>13086530</v>
      </c>
      <c r="B3494" t="s">
        <v>28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216"/>
        <v>4</v>
      </c>
      <c r="L3494">
        <f t="shared" si="217"/>
        <v>21</v>
      </c>
      <c r="M3494">
        <f t="shared" si="218"/>
        <v>1243.6545000000001</v>
      </c>
      <c r="N3494">
        <f t="shared" si="219"/>
        <v>0</v>
      </c>
    </row>
    <row r="3495" spans="1:14" x14ac:dyDescent="0.25">
      <c r="A3495">
        <v>13086530</v>
      </c>
      <c r="B3495" t="s">
        <v>28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216"/>
        <v>4</v>
      </c>
      <c r="L3495">
        <f t="shared" si="217"/>
        <v>22</v>
      </c>
      <c r="M3495">
        <f t="shared" si="218"/>
        <v>1243.6545000000001</v>
      </c>
      <c r="N3495">
        <f t="shared" si="219"/>
        <v>0</v>
      </c>
    </row>
    <row r="3496" spans="1:14" x14ac:dyDescent="0.25">
      <c r="A3496">
        <v>13086530</v>
      </c>
      <c r="B3496" t="s">
        <v>28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216"/>
        <v>4</v>
      </c>
      <c r="L3496">
        <f t="shared" si="217"/>
        <v>23</v>
      </c>
      <c r="M3496">
        <f t="shared" si="218"/>
        <v>1255.5554999999999</v>
      </c>
      <c r="N3496">
        <f t="shared" si="219"/>
        <v>0</v>
      </c>
    </row>
    <row r="3497" spans="1:14" x14ac:dyDescent="0.25">
      <c r="A3497">
        <v>13086530</v>
      </c>
      <c r="B3497" t="s">
        <v>28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216"/>
        <v>4</v>
      </c>
      <c r="L3497">
        <f t="shared" si="217"/>
        <v>24</v>
      </c>
      <c r="M3497">
        <f t="shared" si="218"/>
        <v>1263.4895000000001</v>
      </c>
      <c r="N3497">
        <f t="shared" si="219"/>
        <v>0</v>
      </c>
    </row>
    <row r="3498" spans="1:14" x14ac:dyDescent="0.25">
      <c r="A3498">
        <v>13086530</v>
      </c>
      <c r="B3498" t="s">
        <v>28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216"/>
        <v>4</v>
      </c>
      <c r="L3498">
        <f t="shared" si="217"/>
        <v>25</v>
      </c>
      <c r="M3498">
        <f t="shared" si="218"/>
        <v>1265.473</v>
      </c>
      <c r="N3498">
        <f t="shared" si="219"/>
        <v>0</v>
      </c>
    </row>
    <row r="3499" spans="1:14" x14ac:dyDescent="0.25">
      <c r="A3499">
        <v>13086530</v>
      </c>
      <c r="B3499" t="s">
        <v>28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216"/>
        <v>4</v>
      </c>
      <c r="L3499">
        <f t="shared" si="217"/>
        <v>26</v>
      </c>
      <c r="M3499">
        <f t="shared" si="218"/>
        <v>1263.4895000000001</v>
      </c>
      <c r="N3499">
        <f t="shared" si="219"/>
        <v>0</v>
      </c>
    </row>
    <row r="3500" spans="1:14" x14ac:dyDescent="0.25">
      <c r="A3500">
        <v>13086530</v>
      </c>
      <c r="B3500" t="s">
        <v>28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216"/>
        <v>4</v>
      </c>
      <c r="L3500">
        <f t="shared" si="217"/>
        <v>27</v>
      </c>
      <c r="M3500">
        <f t="shared" si="218"/>
        <v>1263.4895000000001</v>
      </c>
      <c r="N3500">
        <f t="shared" si="219"/>
        <v>0</v>
      </c>
    </row>
    <row r="3501" spans="1:14" x14ac:dyDescent="0.25">
      <c r="A3501">
        <v>13086530</v>
      </c>
      <c r="B3501" t="s">
        <v>28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216"/>
        <v>4</v>
      </c>
      <c r="L3501">
        <f t="shared" si="217"/>
        <v>28</v>
      </c>
      <c r="M3501">
        <f t="shared" si="218"/>
        <v>1445.9715000000001</v>
      </c>
      <c r="N3501">
        <f t="shared" si="219"/>
        <v>0</v>
      </c>
    </row>
    <row r="3502" spans="1:14" x14ac:dyDescent="0.25">
      <c r="A3502">
        <v>13086530</v>
      </c>
      <c r="B3502" t="s">
        <v>28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216"/>
        <v>4</v>
      </c>
      <c r="L3502">
        <f t="shared" si="217"/>
        <v>29</v>
      </c>
      <c r="M3502">
        <f t="shared" si="218"/>
        <v>1711.7605000000001</v>
      </c>
      <c r="N3502">
        <f t="shared" si="219"/>
        <v>0</v>
      </c>
    </row>
    <row r="3503" spans="1:14" x14ac:dyDescent="0.25">
      <c r="A3503">
        <v>13086530</v>
      </c>
      <c r="B3503" t="s">
        <v>28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216"/>
        <v>4</v>
      </c>
      <c r="L3503">
        <f t="shared" si="217"/>
        <v>30</v>
      </c>
      <c r="M3503">
        <f t="shared" si="218"/>
        <v>1804.9850000000001</v>
      </c>
      <c r="N3503">
        <f t="shared" si="219"/>
        <v>0</v>
      </c>
    </row>
    <row r="3504" spans="1:14" x14ac:dyDescent="0.25">
      <c r="A3504">
        <v>13086530</v>
      </c>
      <c r="B3504" t="s">
        <v>28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216"/>
        <v>5</v>
      </c>
      <c r="L3504">
        <f t="shared" si="217"/>
        <v>1</v>
      </c>
      <c r="M3504">
        <f t="shared" si="218"/>
        <v>119.01</v>
      </c>
      <c r="N3504">
        <f t="shared" si="219"/>
        <v>1685.9750000000001</v>
      </c>
    </row>
    <row r="3505" spans="1:14" x14ac:dyDescent="0.25">
      <c r="A3505">
        <v>13086530</v>
      </c>
      <c r="B3505" t="s">
        <v>28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216"/>
        <v>5</v>
      </c>
      <c r="L3505">
        <f t="shared" si="217"/>
        <v>2</v>
      </c>
      <c r="M3505">
        <f t="shared" si="218"/>
        <v>115.04300000000001</v>
      </c>
      <c r="N3505">
        <f t="shared" si="219"/>
        <v>1685.9750000000001</v>
      </c>
    </row>
    <row r="3506" spans="1:14" x14ac:dyDescent="0.25">
      <c r="A3506">
        <v>13086530</v>
      </c>
      <c r="B3506" t="s">
        <v>28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216"/>
        <v>5</v>
      </c>
      <c r="L3506">
        <f t="shared" si="217"/>
        <v>3</v>
      </c>
      <c r="M3506">
        <f t="shared" si="218"/>
        <v>1235.7205000000001</v>
      </c>
      <c r="N3506">
        <f t="shared" si="219"/>
        <v>571.24800000000005</v>
      </c>
    </row>
    <row r="3507" spans="1:14" x14ac:dyDescent="0.25">
      <c r="A3507">
        <v>13086530</v>
      </c>
      <c r="B3507" t="s">
        <v>28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216"/>
        <v>5</v>
      </c>
      <c r="L3507">
        <f t="shared" si="217"/>
        <v>4</v>
      </c>
      <c r="M3507">
        <f t="shared" si="218"/>
        <v>1176.2155</v>
      </c>
      <c r="N3507">
        <f t="shared" si="219"/>
        <v>628.76949999999999</v>
      </c>
    </row>
    <row r="3508" spans="1:14" x14ac:dyDescent="0.25">
      <c r="A3508">
        <v>13086530</v>
      </c>
      <c r="B3508" t="s">
        <v>28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216"/>
        <v>5</v>
      </c>
      <c r="L3508">
        <f t="shared" si="217"/>
        <v>5</v>
      </c>
      <c r="M3508">
        <f t="shared" si="218"/>
        <v>1806.9684999999999</v>
      </c>
      <c r="N3508">
        <f t="shared" si="219"/>
        <v>0</v>
      </c>
    </row>
    <row r="3509" spans="1:14" x14ac:dyDescent="0.25">
      <c r="A3509">
        <v>13086530</v>
      </c>
      <c r="B3509" t="s">
        <v>28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216"/>
        <v>5</v>
      </c>
      <c r="L3509">
        <f t="shared" si="217"/>
        <v>6</v>
      </c>
      <c r="M3509">
        <f t="shared" si="218"/>
        <v>1808.952</v>
      </c>
      <c r="N3509">
        <f t="shared" si="219"/>
        <v>0</v>
      </c>
    </row>
    <row r="3510" spans="1:14" x14ac:dyDescent="0.25">
      <c r="A3510">
        <v>13086530</v>
      </c>
      <c r="B3510" t="s">
        <v>28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216"/>
        <v>5</v>
      </c>
      <c r="L3510">
        <f t="shared" si="217"/>
        <v>7</v>
      </c>
      <c r="M3510">
        <f t="shared" si="218"/>
        <v>1810.9355</v>
      </c>
      <c r="N3510">
        <f t="shared" si="219"/>
        <v>0</v>
      </c>
    </row>
    <row r="3511" spans="1:14" x14ac:dyDescent="0.25">
      <c r="A3511">
        <v>13086530</v>
      </c>
      <c r="B3511" t="s">
        <v>28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216"/>
        <v>5</v>
      </c>
      <c r="L3511">
        <f t="shared" si="217"/>
        <v>8</v>
      </c>
      <c r="M3511">
        <f t="shared" si="218"/>
        <v>1896.2260000000001</v>
      </c>
      <c r="N3511">
        <f t="shared" si="219"/>
        <v>0</v>
      </c>
    </row>
    <row r="3512" spans="1:14" x14ac:dyDescent="0.25">
      <c r="A3512">
        <v>13086530</v>
      </c>
      <c r="B3512" t="s">
        <v>28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216"/>
        <v>5</v>
      </c>
      <c r="L3512">
        <f t="shared" si="217"/>
        <v>9</v>
      </c>
      <c r="M3512">
        <f t="shared" si="218"/>
        <v>1695.8924999999999</v>
      </c>
      <c r="N3512">
        <f t="shared" si="219"/>
        <v>261.822</v>
      </c>
    </row>
    <row r="3513" spans="1:14" x14ac:dyDescent="0.25">
      <c r="A3513">
        <v>13086530</v>
      </c>
      <c r="B3513" t="s">
        <v>28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216"/>
        <v>5</v>
      </c>
      <c r="L3513">
        <f t="shared" si="217"/>
        <v>10</v>
      </c>
      <c r="M3513">
        <f t="shared" si="218"/>
        <v>1664.1565000000001</v>
      </c>
      <c r="N3513">
        <f t="shared" si="219"/>
        <v>357.03000000000003</v>
      </c>
    </row>
    <row r="3514" spans="1:14" x14ac:dyDescent="0.25">
      <c r="A3514">
        <v>13086530</v>
      </c>
      <c r="B3514" t="s">
        <v>28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216"/>
        <v>5</v>
      </c>
      <c r="L3514">
        <f t="shared" si="217"/>
        <v>11</v>
      </c>
      <c r="M3514">
        <f t="shared" si="218"/>
        <v>2025.1535000000001</v>
      </c>
      <c r="N3514">
        <f t="shared" si="219"/>
        <v>0</v>
      </c>
    </row>
    <row r="3515" spans="1:14" x14ac:dyDescent="0.25">
      <c r="A3515">
        <v>13086530</v>
      </c>
      <c r="B3515" t="s">
        <v>28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216"/>
        <v>5</v>
      </c>
      <c r="L3515">
        <f t="shared" si="217"/>
        <v>12</v>
      </c>
      <c r="M3515">
        <f t="shared" si="218"/>
        <v>2027.1369999999999</v>
      </c>
      <c r="N3515">
        <f t="shared" si="219"/>
        <v>0</v>
      </c>
    </row>
    <row r="3516" spans="1:14" x14ac:dyDescent="0.25">
      <c r="A3516">
        <v>13086530</v>
      </c>
      <c r="B3516" t="s">
        <v>28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216"/>
        <v>5</v>
      </c>
      <c r="L3516">
        <f t="shared" si="217"/>
        <v>13</v>
      </c>
      <c r="M3516">
        <f t="shared" si="218"/>
        <v>2062.84</v>
      </c>
      <c r="N3516">
        <f t="shared" si="219"/>
        <v>0</v>
      </c>
    </row>
    <row r="3517" spans="1:14" x14ac:dyDescent="0.25">
      <c r="A3517">
        <v>13086530</v>
      </c>
      <c r="B3517" t="s">
        <v>28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216"/>
        <v>5</v>
      </c>
      <c r="L3517">
        <f t="shared" si="217"/>
        <v>14</v>
      </c>
      <c r="M3517">
        <f t="shared" si="218"/>
        <v>2142.1799999999998</v>
      </c>
      <c r="N3517">
        <f t="shared" si="219"/>
        <v>0</v>
      </c>
    </row>
    <row r="3518" spans="1:14" x14ac:dyDescent="0.25">
      <c r="A3518">
        <v>13086530</v>
      </c>
      <c r="B3518" t="s">
        <v>28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216"/>
        <v>5</v>
      </c>
      <c r="L3518">
        <f t="shared" si="217"/>
        <v>15</v>
      </c>
      <c r="M3518">
        <f t="shared" si="218"/>
        <v>2283.0084999999999</v>
      </c>
      <c r="N3518">
        <f t="shared" si="219"/>
        <v>0</v>
      </c>
    </row>
    <row r="3519" spans="1:14" x14ac:dyDescent="0.25">
      <c r="A3519">
        <v>13086530</v>
      </c>
      <c r="B3519" t="s">
        <v>28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216"/>
        <v>5</v>
      </c>
      <c r="L3519">
        <f t="shared" si="217"/>
        <v>16</v>
      </c>
      <c r="M3519">
        <f t="shared" si="218"/>
        <v>2366.3155000000002</v>
      </c>
      <c r="N3519">
        <f t="shared" si="219"/>
        <v>0</v>
      </c>
    </row>
    <row r="3520" spans="1:14" x14ac:dyDescent="0.25">
      <c r="A3520">
        <v>13086530</v>
      </c>
      <c r="B3520" t="s">
        <v>28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216"/>
        <v>5</v>
      </c>
      <c r="L3520">
        <f t="shared" si="217"/>
        <v>17</v>
      </c>
      <c r="M3520">
        <f t="shared" si="218"/>
        <v>2437.7215000000001</v>
      </c>
      <c r="N3520">
        <f t="shared" si="219"/>
        <v>0</v>
      </c>
    </row>
    <row r="3521" spans="1:14" x14ac:dyDescent="0.25">
      <c r="A3521">
        <v>13086530</v>
      </c>
      <c r="B3521" t="s">
        <v>28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216"/>
        <v>5</v>
      </c>
      <c r="L3521">
        <f t="shared" si="217"/>
        <v>18</v>
      </c>
      <c r="M3521">
        <f t="shared" si="218"/>
        <v>2487.3090000000002</v>
      </c>
      <c r="N3521">
        <f t="shared" si="219"/>
        <v>0</v>
      </c>
    </row>
    <row r="3522" spans="1:14" x14ac:dyDescent="0.25">
      <c r="A3522">
        <v>13086530</v>
      </c>
      <c r="B3522" t="s">
        <v>28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216"/>
        <v>5</v>
      </c>
      <c r="L3522">
        <f t="shared" si="217"/>
        <v>19</v>
      </c>
      <c r="M3522">
        <f t="shared" si="218"/>
        <v>2489.2925</v>
      </c>
      <c r="N3522">
        <f t="shared" si="219"/>
        <v>0</v>
      </c>
    </row>
    <row r="3523" spans="1:14" x14ac:dyDescent="0.25">
      <c r="A3523">
        <v>13086530</v>
      </c>
      <c r="B3523" t="s">
        <v>28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220">MONTH(C3523)</f>
        <v>5</v>
      </c>
      <c r="L3523">
        <f t="shared" ref="L3523:L3586" si="221">DAY(C3523)</f>
        <v>20</v>
      </c>
      <c r="M3523">
        <f t="shared" ref="M3523:M3586" si="222">F3523*1.9835</f>
        <v>2497.2265000000002</v>
      </c>
      <c r="N3523">
        <f t="shared" ref="N3523:N3586" si="223">(D3523-F3523)*1.9835</f>
        <v>0</v>
      </c>
    </row>
    <row r="3524" spans="1:14" x14ac:dyDescent="0.25">
      <c r="A3524">
        <v>13086530</v>
      </c>
      <c r="B3524" t="s">
        <v>28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220"/>
        <v>5</v>
      </c>
      <c r="L3524">
        <f t="shared" si="221"/>
        <v>21</v>
      </c>
      <c r="M3524">
        <f t="shared" si="222"/>
        <v>2503.1770000000001</v>
      </c>
      <c r="N3524">
        <f t="shared" si="223"/>
        <v>0</v>
      </c>
    </row>
    <row r="3525" spans="1:14" x14ac:dyDescent="0.25">
      <c r="A3525">
        <v>13086530</v>
      </c>
      <c r="B3525" t="s">
        <v>28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220"/>
        <v>5</v>
      </c>
      <c r="L3525">
        <f t="shared" si="221"/>
        <v>22</v>
      </c>
      <c r="M3525">
        <f t="shared" si="222"/>
        <v>2511.1109999999999</v>
      </c>
      <c r="N3525">
        <f t="shared" si="223"/>
        <v>0</v>
      </c>
    </row>
    <row r="3526" spans="1:14" x14ac:dyDescent="0.25">
      <c r="A3526">
        <v>13086530</v>
      </c>
      <c r="B3526" t="s">
        <v>28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220"/>
        <v>5</v>
      </c>
      <c r="L3526">
        <f t="shared" si="221"/>
        <v>23</v>
      </c>
      <c r="M3526">
        <f t="shared" si="222"/>
        <v>2566.6489999999999</v>
      </c>
      <c r="N3526">
        <f t="shared" si="223"/>
        <v>0</v>
      </c>
    </row>
    <row r="3527" spans="1:14" x14ac:dyDescent="0.25">
      <c r="A3527">
        <v>13086530</v>
      </c>
      <c r="B3527" t="s">
        <v>28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220"/>
        <v>5</v>
      </c>
      <c r="L3527">
        <f t="shared" si="221"/>
        <v>24</v>
      </c>
      <c r="M3527">
        <f t="shared" si="222"/>
        <v>2622.1869999999999</v>
      </c>
      <c r="N3527">
        <f t="shared" si="223"/>
        <v>0</v>
      </c>
    </row>
    <row r="3528" spans="1:14" x14ac:dyDescent="0.25">
      <c r="A3528">
        <v>13086530</v>
      </c>
      <c r="B3528" t="s">
        <v>28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220"/>
        <v>5</v>
      </c>
      <c r="L3528">
        <f t="shared" si="221"/>
        <v>25</v>
      </c>
      <c r="M3528">
        <f t="shared" si="222"/>
        <v>2628.1375000000003</v>
      </c>
      <c r="N3528">
        <f t="shared" si="223"/>
        <v>0</v>
      </c>
    </row>
    <row r="3529" spans="1:14" x14ac:dyDescent="0.25">
      <c r="A3529">
        <v>13086530</v>
      </c>
      <c r="B3529" t="s">
        <v>28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220"/>
        <v>5</v>
      </c>
      <c r="L3529">
        <f t="shared" si="221"/>
        <v>26</v>
      </c>
      <c r="M3529">
        <f t="shared" si="222"/>
        <v>2640.0385000000001</v>
      </c>
      <c r="N3529">
        <f t="shared" si="223"/>
        <v>0</v>
      </c>
    </row>
    <row r="3530" spans="1:14" x14ac:dyDescent="0.25">
      <c r="A3530">
        <v>13086530</v>
      </c>
      <c r="B3530" t="s">
        <v>28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220"/>
        <v>5</v>
      </c>
      <c r="L3530">
        <f t="shared" si="221"/>
        <v>27</v>
      </c>
      <c r="M3530">
        <f t="shared" si="222"/>
        <v>2717.395</v>
      </c>
      <c r="N3530">
        <f t="shared" si="223"/>
        <v>0</v>
      </c>
    </row>
    <row r="3531" spans="1:14" x14ac:dyDescent="0.25">
      <c r="A3531">
        <v>13086530</v>
      </c>
      <c r="B3531" t="s">
        <v>28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220"/>
        <v>5</v>
      </c>
      <c r="L3531">
        <f t="shared" si="221"/>
        <v>28</v>
      </c>
      <c r="M3531">
        <f t="shared" si="222"/>
        <v>2840.3719999999998</v>
      </c>
      <c r="N3531">
        <f t="shared" si="223"/>
        <v>0</v>
      </c>
    </row>
    <row r="3532" spans="1:14" x14ac:dyDescent="0.25">
      <c r="A3532">
        <v>13086530</v>
      </c>
      <c r="B3532" t="s">
        <v>28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220"/>
        <v>5</v>
      </c>
      <c r="L3532">
        <f t="shared" si="221"/>
        <v>29</v>
      </c>
      <c r="M3532">
        <f t="shared" si="222"/>
        <v>2907.8110000000001</v>
      </c>
      <c r="N3532">
        <f t="shared" si="223"/>
        <v>0</v>
      </c>
    </row>
    <row r="3533" spans="1:14" x14ac:dyDescent="0.25">
      <c r="A3533">
        <v>13086530</v>
      </c>
      <c r="B3533" t="s">
        <v>28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220"/>
        <v>5</v>
      </c>
      <c r="L3533">
        <f t="shared" si="221"/>
        <v>30</v>
      </c>
      <c r="M3533">
        <f t="shared" si="222"/>
        <v>2979.2170000000001</v>
      </c>
      <c r="N3533">
        <f t="shared" si="223"/>
        <v>0</v>
      </c>
    </row>
    <row r="3534" spans="1:14" x14ac:dyDescent="0.25">
      <c r="A3534">
        <v>13086530</v>
      </c>
      <c r="B3534" t="s">
        <v>28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220"/>
        <v>5</v>
      </c>
      <c r="L3534">
        <f t="shared" si="221"/>
        <v>31</v>
      </c>
      <c r="M3534">
        <f t="shared" si="222"/>
        <v>2451.6060000000002</v>
      </c>
      <c r="N3534">
        <f t="shared" si="223"/>
        <v>573.23149999999998</v>
      </c>
    </row>
    <row r="3535" spans="1:14" x14ac:dyDescent="0.25">
      <c r="A3535">
        <v>13086530</v>
      </c>
      <c r="B3535" t="s">
        <v>28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220"/>
        <v>6</v>
      </c>
      <c r="L3535">
        <f t="shared" si="221"/>
        <v>1</v>
      </c>
      <c r="M3535">
        <f t="shared" si="222"/>
        <v>1850.6055000000001</v>
      </c>
      <c r="N3535">
        <f t="shared" si="223"/>
        <v>1174.232</v>
      </c>
    </row>
    <row r="3536" spans="1:14" x14ac:dyDescent="0.25">
      <c r="A3536">
        <v>13086530</v>
      </c>
      <c r="B3536" t="s">
        <v>28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220"/>
        <v>6</v>
      </c>
      <c r="L3536">
        <f t="shared" si="221"/>
        <v>2</v>
      </c>
      <c r="M3536">
        <f t="shared" si="222"/>
        <v>1332.912</v>
      </c>
      <c r="N3536">
        <f t="shared" si="223"/>
        <v>1685.9750000000001</v>
      </c>
    </row>
    <row r="3537" spans="1:14" x14ac:dyDescent="0.25">
      <c r="A3537">
        <v>13086530</v>
      </c>
      <c r="B3537" t="s">
        <v>28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220"/>
        <v>6</v>
      </c>
      <c r="L3537">
        <f t="shared" si="221"/>
        <v>3</v>
      </c>
      <c r="M3537">
        <f t="shared" si="222"/>
        <v>1336.8790000000001</v>
      </c>
      <c r="N3537">
        <f t="shared" si="223"/>
        <v>1685.9750000000001</v>
      </c>
    </row>
    <row r="3538" spans="1:14" x14ac:dyDescent="0.25">
      <c r="A3538">
        <v>13086530</v>
      </c>
      <c r="B3538" t="s">
        <v>28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220"/>
        <v>6</v>
      </c>
      <c r="L3538">
        <f t="shared" si="221"/>
        <v>4</v>
      </c>
      <c r="M3538">
        <f t="shared" si="222"/>
        <v>1275.3905</v>
      </c>
      <c r="N3538">
        <f t="shared" si="223"/>
        <v>1685.9750000000001</v>
      </c>
    </row>
    <row r="3539" spans="1:14" x14ac:dyDescent="0.25">
      <c r="A3539">
        <v>13086530</v>
      </c>
      <c r="B3539" t="s">
        <v>28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220"/>
        <v>6</v>
      </c>
      <c r="L3539">
        <f t="shared" si="221"/>
        <v>5</v>
      </c>
      <c r="M3539">
        <f t="shared" si="222"/>
        <v>1227.7864999999999</v>
      </c>
      <c r="N3539">
        <f t="shared" si="223"/>
        <v>1685.9750000000001</v>
      </c>
    </row>
    <row r="3540" spans="1:14" x14ac:dyDescent="0.25">
      <c r="A3540">
        <v>13086530</v>
      </c>
      <c r="B3540" t="s">
        <v>28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220"/>
        <v>6</v>
      </c>
      <c r="L3540">
        <f t="shared" si="221"/>
        <v>6</v>
      </c>
      <c r="M3540">
        <f t="shared" si="222"/>
        <v>0</v>
      </c>
      <c r="N3540">
        <f t="shared" si="223"/>
        <v>2866.1575000000003</v>
      </c>
    </row>
    <row r="3541" spans="1:14" x14ac:dyDescent="0.25">
      <c r="A3541">
        <v>13086530</v>
      </c>
      <c r="B3541" t="s">
        <v>28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220"/>
        <v>6</v>
      </c>
      <c r="L3541">
        <f t="shared" si="221"/>
        <v>7</v>
      </c>
      <c r="M3541">
        <f t="shared" si="222"/>
        <v>0</v>
      </c>
      <c r="N3541">
        <f t="shared" si="223"/>
        <v>2822.5205000000001</v>
      </c>
    </row>
    <row r="3542" spans="1:14" x14ac:dyDescent="0.25">
      <c r="A3542">
        <v>13086530</v>
      </c>
      <c r="B3542" t="s">
        <v>28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220"/>
        <v>6</v>
      </c>
      <c r="L3542">
        <f t="shared" si="221"/>
        <v>8</v>
      </c>
      <c r="M3542">
        <f t="shared" si="222"/>
        <v>2542.8470000000002</v>
      </c>
      <c r="N3542">
        <f t="shared" si="223"/>
        <v>275.70650000000001</v>
      </c>
    </row>
    <row r="3543" spans="1:14" x14ac:dyDescent="0.25">
      <c r="A3543">
        <v>13086530</v>
      </c>
      <c r="B3543" t="s">
        <v>28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220"/>
        <v>6</v>
      </c>
      <c r="L3543">
        <f t="shared" si="221"/>
        <v>9</v>
      </c>
      <c r="M3543">
        <f t="shared" si="222"/>
        <v>2822.5205000000001</v>
      </c>
      <c r="N3543">
        <f t="shared" si="223"/>
        <v>0</v>
      </c>
    </row>
    <row r="3544" spans="1:14" x14ac:dyDescent="0.25">
      <c r="A3544">
        <v>13086530</v>
      </c>
      <c r="B3544" t="s">
        <v>28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220"/>
        <v>6</v>
      </c>
      <c r="L3544">
        <f t="shared" si="221"/>
        <v>10</v>
      </c>
      <c r="M3544">
        <f t="shared" si="222"/>
        <v>2838.3885</v>
      </c>
      <c r="N3544">
        <f t="shared" si="223"/>
        <v>0</v>
      </c>
    </row>
    <row r="3545" spans="1:14" x14ac:dyDescent="0.25">
      <c r="A3545">
        <v>13086530</v>
      </c>
      <c r="B3545" t="s">
        <v>28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220"/>
        <v>6</v>
      </c>
      <c r="L3545">
        <f t="shared" si="221"/>
        <v>11</v>
      </c>
      <c r="M3545">
        <f t="shared" si="222"/>
        <v>2852.2730000000001</v>
      </c>
      <c r="N3545">
        <f t="shared" si="223"/>
        <v>0</v>
      </c>
    </row>
    <row r="3546" spans="1:14" x14ac:dyDescent="0.25">
      <c r="A3546">
        <v>13086530</v>
      </c>
      <c r="B3546" t="s">
        <v>28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220"/>
        <v>6</v>
      </c>
      <c r="L3546">
        <f t="shared" si="221"/>
        <v>12</v>
      </c>
      <c r="M3546">
        <f t="shared" si="222"/>
        <v>2864.174</v>
      </c>
      <c r="N3546">
        <f t="shared" si="223"/>
        <v>0</v>
      </c>
    </row>
    <row r="3547" spans="1:14" x14ac:dyDescent="0.25">
      <c r="A3547">
        <v>13086530</v>
      </c>
      <c r="B3547" t="s">
        <v>28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220"/>
        <v>6</v>
      </c>
      <c r="L3547">
        <f t="shared" si="221"/>
        <v>13</v>
      </c>
      <c r="M3547">
        <f t="shared" si="222"/>
        <v>2905.8274999999999</v>
      </c>
      <c r="N3547">
        <f t="shared" si="223"/>
        <v>0</v>
      </c>
    </row>
    <row r="3548" spans="1:14" x14ac:dyDescent="0.25">
      <c r="A3548">
        <v>13086530</v>
      </c>
      <c r="B3548" t="s">
        <v>28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220"/>
        <v>6</v>
      </c>
      <c r="L3548">
        <f t="shared" si="221"/>
        <v>14</v>
      </c>
      <c r="M3548">
        <f t="shared" si="222"/>
        <v>2933.5965000000001</v>
      </c>
      <c r="N3548">
        <f t="shared" si="223"/>
        <v>0</v>
      </c>
    </row>
    <row r="3549" spans="1:14" x14ac:dyDescent="0.25">
      <c r="A3549">
        <v>13086530</v>
      </c>
      <c r="B3549" t="s">
        <v>28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220"/>
        <v>6</v>
      </c>
      <c r="L3549">
        <f t="shared" si="221"/>
        <v>15</v>
      </c>
      <c r="M3549">
        <f t="shared" si="222"/>
        <v>2929.6295</v>
      </c>
      <c r="N3549">
        <f t="shared" si="223"/>
        <v>0</v>
      </c>
    </row>
    <row r="3550" spans="1:14" x14ac:dyDescent="0.25">
      <c r="A3550">
        <v>13086530</v>
      </c>
      <c r="B3550" t="s">
        <v>28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220"/>
        <v>6</v>
      </c>
      <c r="L3550">
        <f t="shared" si="221"/>
        <v>16</v>
      </c>
      <c r="M3550">
        <f t="shared" si="222"/>
        <v>2923.6790000000001</v>
      </c>
      <c r="N3550">
        <f t="shared" si="223"/>
        <v>0</v>
      </c>
    </row>
    <row r="3551" spans="1:14" x14ac:dyDescent="0.25">
      <c r="A3551">
        <v>13086530</v>
      </c>
      <c r="B3551" t="s">
        <v>28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220"/>
        <v>6</v>
      </c>
      <c r="L3551">
        <f t="shared" si="221"/>
        <v>17</v>
      </c>
      <c r="M3551">
        <f t="shared" si="222"/>
        <v>2913.7615000000001</v>
      </c>
      <c r="N3551">
        <f t="shared" si="223"/>
        <v>0</v>
      </c>
    </row>
    <row r="3552" spans="1:14" x14ac:dyDescent="0.25">
      <c r="A3552">
        <v>13086530</v>
      </c>
      <c r="B3552" t="s">
        <v>28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220"/>
        <v>6</v>
      </c>
      <c r="L3552">
        <f t="shared" si="221"/>
        <v>18</v>
      </c>
      <c r="M3552">
        <f t="shared" si="222"/>
        <v>2903.8440000000001</v>
      </c>
      <c r="N3552">
        <f t="shared" si="223"/>
        <v>0</v>
      </c>
    </row>
    <row r="3553" spans="1:14" x14ac:dyDescent="0.25">
      <c r="A3553">
        <v>13086530</v>
      </c>
      <c r="B3553" t="s">
        <v>28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220"/>
        <v>6</v>
      </c>
      <c r="L3553">
        <f t="shared" si="221"/>
        <v>19</v>
      </c>
      <c r="M3553">
        <f t="shared" si="222"/>
        <v>2899.877</v>
      </c>
      <c r="N3553">
        <f t="shared" si="223"/>
        <v>0</v>
      </c>
    </row>
    <row r="3554" spans="1:14" x14ac:dyDescent="0.25">
      <c r="A3554">
        <v>13086530</v>
      </c>
      <c r="B3554" t="s">
        <v>28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220"/>
        <v>6</v>
      </c>
      <c r="L3554">
        <f t="shared" si="221"/>
        <v>20</v>
      </c>
      <c r="M3554">
        <f t="shared" si="222"/>
        <v>2893.9265</v>
      </c>
      <c r="N3554">
        <f t="shared" si="223"/>
        <v>0</v>
      </c>
    </row>
    <row r="3555" spans="1:14" x14ac:dyDescent="0.25">
      <c r="A3555">
        <v>13086530</v>
      </c>
      <c r="B3555" t="s">
        <v>28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220"/>
        <v>6</v>
      </c>
      <c r="L3555">
        <f t="shared" si="221"/>
        <v>21</v>
      </c>
      <c r="M3555">
        <f t="shared" si="222"/>
        <v>2889.9594999999999</v>
      </c>
      <c r="N3555">
        <f t="shared" si="223"/>
        <v>0</v>
      </c>
    </row>
    <row r="3556" spans="1:14" x14ac:dyDescent="0.25">
      <c r="A3556">
        <v>13086530</v>
      </c>
      <c r="B3556" t="s">
        <v>28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220"/>
        <v>6</v>
      </c>
      <c r="L3556">
        <f t="shared" si="221"/>
        <v>22</v>
      </c>
      <c r="M3556">
        <f t="shared" si="222"/>
        <v>2880.0419999999999</v>
      </c>
      <c r="N3556">
        <f t="shared" si="223"/>
        <v>0</v>
      </c>
    </row>
    <row r="3557" spans="1:14" x14ac:dyDescent="0.25">
      <c r="A3557">
        <v>13086530</v>
      </c>
      <c r="B3557" t="s">
        <v>28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220"/>
        <v>6</v>
      </c>
      <c r="L3557">
        <f t="shared" si="221"/>
        <v>23</v>
      </c>
      <c r="M3557">
        <f t="shared" si="222"/>
        <v>2870.1244999999999</v>
      </c>
      <c r="N3557">
        <f t="shared" si="223"/>
        <v>0</v>
      </c>
    </row>
    <row r="3558" spans="1:14" x14ac:dyDescent="0.25">
      <c r="A3558">
        <v>13086530</v>
      </c>
      <c r="B3558" t="s">
        <v>28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220"/>
        <v>6</v>
      </c>
      <c r="L3558">
        <f t="shared" si="221"/>
        <v>24</v>
      </c>
      <c r="M3558">
        <f t="shared" si="222"/>
        <v>2862.1905000000002</v>
      </c>
      <c r="N3558">
        <f t="shared" si="223"/>
        <v>0</v>
      </c>
    </row>
    <row r="3559" spans="1:14" x14ac:dyDescent="0.25">
      <c r="A3559">
        <v>13086530</v>
      </c>
      <c r="B3559" t="s">
        <v>28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220"/>
        <v>6</v>
      </c>
      <c r="L3559">
        <f t="shared" si="221"/>
        <v>25</v>
      </c>
      <c r="M3559">
        <f t="shared" si="222"/>
        <v>2874.0915</v>
      </c>
      <c r="N3559">
        <f t="shared" si="223"/>
        <v>0</v>
      </c>
    </row>
    <row r="3560" spans="1:14" x14ac:dyDescent="0.25">
      <c r="A3560">
        <v>13086530</v>
      </c>
      <c r="B3560" t="s">
        <v>28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220"/>
        <v>6</v>
      </c>
      <c r="L3560">
        <f t="shared" si="221"/>
        <v>26</v>
      </c>
      <c r="M3560">
        <f t="shared" si="222"/>
        <v>2870.1244999999999</v>
      </c>
      <c r="N3560">
        <f t="shared" si="223"/>
        <v>0</v>
      </c>
    </row>
    <row r="3561" spans="1:14" x14ac:dyDescent="0.25">
      <c r="A3561">
        <v>13086530</v>
      </c>
      <c r="B3561" t="s">
        <v>28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220"/>
        <v>6</v>
      </c>
      <c r="L3561">
        <f t="shared" si="221"/>
        <v>27</v>
      </c>
      <c r="M3561">
        <f t="shared" si="222"/>
        <v>2870.1244999999999</v>
      </c>
      <c r="N3561">
        <f t="shared" si="223"/>
        <v>0</v>
      </c>
    </row>
    <row r="3562" spans="1:14" x14ac:dyDescent="0.25">
      <c r="A3562">
        <v>13086530</v>
      </c>
      <c r="B3562" t="s">
        <v>28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220"/>
        <v>6</v>
      </c>
      <c r="L3562">
        <f t="shared" si="221"/>
        <v>28</v>
      </c>
      <c r="M3562">
        <f t="shared" si="222"/>
        <v>2874.0915</v>
      </c>
      <c r="N3562">
        <f t="shared" si="223"/>
        <v>0</v>
      </c>
    </row>
    <row r="3563" spans="1:14" x14ac:dyDescent="0.25">
      <c r="A3563">
        <v>13086530</v>
      </c>
      <c r="B3563" t="s">
        <v>28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220"/>
        <v>6</v>
      </c>
      <c r="L3563">
        <f t="shared" si="221"/>
        <v>29</v>
      </c>
      <c r="M3563">
        <f t="shared" si="222"/>
        <v>2872.1080000000002</v>
      </c>
      <c r="N3563">
        <f t="shared" si="223"/>
        <v>0</v>
      </c>
    </row>
    <row r="3564" spans="1:14" x14ac:dyDescent="0.25">
      <c r="A3564">
        <v>13086530</v>
      </c>
      <c r="B3564" t="s">
        <v>28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220"/>
        <v>6</v>
      </c>
      <c r="L3564">
        <f t="shared" si="221"/>
        <v>30</v>
      </c>
      <c r="M3564">
        <f t="shared" si="222"/>
        <v>2872.1080000000002</v>
      </c>
      <c r="N3564">
        <f t="shared" si="223"/>
        <v>0</v>
      </c>
    </row>
    <row r="3565" spans="1:14" x14ac:dyDescent="0.25">
      <c r="A3565">
        <v>13086530</v>
      </c>
      <c r="B3565" t="s">
        <v>28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220"/>
        <v>7</v>
      </c>
      <c r="L3565">
        <f t="shared" si="221"/>
        <v>1</v>
      </c>
      <c r="M3565">
        <f t="shared" si="222"/>
        <v>2872.1080000000002</v>
      </c>
      <c r="N3565">
        <f t="shared" si="223"/>
        <v>0</v>
      </c>
    </row>
    <row r="3566" spans="1:14" x14ac:dyDescent="0.25">
      <c r="A3566">
        <v>13086530</v>
      </c>
      <c r="B3566" t="s">
        <v>28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220"/>
        <v>7</v>
      </c>
      <c r="L3566">
        <f t="shared" si="221"/>
        <v>2</v>
      </c>
      <c r="M3566">
        <f t="shared" si="222"/>
        <v>2870.1244999999999</v>
      </c>
      <c r="N3566">
        <f t="shared" si="223"/>
        <v>0</v>
      </c>
    </row>
    <row r="3567" spans="1:14" x14ac:dyDescent="0.25">
      <c r="A3567">
        <v>13086530</v>
      </c>
      <c r="B3567" t="s">
        <v>28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220"/>
        <v>7</v>
      </c>
      <c r="L3567">
        <f t="shared" si="221"/>
        <v>3</v>
      </c>
      <c r="M3567">
        <f t="shared" si="222"/>
        <v>2925.6624999999999</v>
      </c>
      <c r="N3567">
        <f t="shared" si="223"/>
        <v>0</v>
      </c>
    </row>
    <row r="3568" spans="1:14" x14ac:dyDescent="0.25">
      <c r="A3568">
        <v>13086530</v>
      </c>
      <c r="B3568" t="s">
        <v>28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220"/>
        <v>7</v>
      </c>
      <c r="L3568">
        <f t="shared" si="221"/>
        <v>4</v>
      </c>
      <c r="M3568">
        <f t="shared" si="222"/>
        <v>2961.3654999999999</v>
      </c>
      <c r="N3568">
        <f t="shared" si="223"/>
        <v>0</v>
      </c>
    </row>
    <row r="3569" spans="1:14" x14ac:dyDescent="0.25">
      <c r="A3569">
        <v>13086530</v>
      </c>
      <c r="B3569" t="s">
        <v>28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220"/>
        <v>7</v>
      </c>
      <c r="L3569">
        <f t="shared" si="221"/>
        <v>5</v>
      </c>
      <c r="M3569">
        <f t="shared" si="222"/>
        <v>2961.3654999999999</v>
      </c>
      <c r="N3569">
        <f t="shared" si="223"/>
        <v>0</v>
      </c>
    </row>
    <row r="3570" spans="1:14" x14ac:dyDescent="0.25">
      <c r="A3570">
        <v>13086530</v>
      </c>
      <c r="B3570" t="s">
        <v>28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220"/>
        <v>7</v>
      </c>
      <c r="L3570">
        <f t="shared" si="221"/>
        <v>6</v>
      </c>
      <c r="M3570">
        <f t="shared" si="222"/>
        <v>2965.3325</v>
      </c>
      <c r="N3570">
        <f t="shared" si="223"/>
        <v>0</v>
      </c>
    </row>
    <row r="3571" spans="1:14" x14ac:dyDescent="0.25">
      <c r="A3571">
        <v>13086530</v>
      </c>
      <c r="B3571" t="s">
        <v>28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220"/>
        <v>7</v>
      </c>
      <c r="L3571">
        <f t="shared" si="221"/>
        <v>7</v>
      </c>
      <c r="M3571">
        <f t="shared" si="222"/>
        <v>2971.2829999999999</v>
      </c>
      <c r="N3571">
        <f t="shared" si="223"/>
        <v>0</v>
      </c>
    </row>
    <row r="3572" spans="1:14" x14ac:dyDescent="0.25">
      <c r="A3572">
        <v>13086530</v>
      </c>
      <c r="B3572" t="s">
        <v>28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220"/>
        <v>7</v>
      </c>
      <c r="L3572">
        <f t="shared" si="221"/>
        <v>8</v>
      </c>
      <c r="M3572">
        <f t="shared" si="222"/>
        <v>2959.3820000000001</v>
      </c>
      <c r="N3572">
        <f t="shared" si="223"/>
        <v>0</v>
      </c>
    </row>
    <row r="3573" spans="1:14" x14ac:dyDescent="0.25">
      <c r="A3573">
        <v>13086530</v>
      </c>
      <c r="B3573" t="s">
        <v>28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220"/>
        <v>7</v>
      </c>
      <c r="L3573">
        <f t="shared" si="221"/>
        <v>9</v>
      </c>
      <c r="M3573">
        <f t="shared" si="222"/>
        <v>2963.3490000000002</v>
      </c>
      <c r="N3573">
        <f t="shared" si="223"/>
        <v>0</v>
      </c>
    </row>
    <row r="3574" spans="1:14" x14ac:dyDescent="0.25">
      <c r="A3574">
        <v>13086530</v>
      </c>
      <c r="B3574" t="s">
        <v>28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220"/>
        <v>7</v>
      </c>
      <c r="L3574">
        <f t="shared" si="221"/>
        <v>10</v>
      </c>
      <c r="M3574">
        <f t="shared" si="222"/>
        <v>2963.3490000000002</v>
      </c>
      <c r="N3574">
        <f t="shared" si="223"/>
        <v>0</v>
      </c>
    </row>
    <row r="3575" spans="1:14" x14ac:dyDescent="0.25">
      <c r="A3575">
        <v>13086530</v>
      </c>
      <c r="B3575" t="s">
        <v>28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220"/>
        <v>7</v>
      </c>
      <c r="L3575">
        <f t="shared" si="221"/>
        <v>11</v>
      </c>
      <c r="M3575">
        <f t="shared" si="222"/>
        <v>2957.3985000000002</v>
      </c>
      <c r="N3575">
        <f t="shared" si="223"/>
        <v>0</v>
      </c>
    </row>
    <row r="3576" spans="1:14" x14ac:dyDescent="0.25">
      <c r="A3576">
        <v>13086530</v>
      </c>
      <c r="B3576" t="s">
        <v>28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220"/>
        <v>7</v>
      </c>
      <c r="L3576">
        <f t="shared" si="221"/>
        <v>12</v>
      </c>
      <c r="M3576">
        <f t="shared" si="222"/>
        <v>2951.4479999999999</v>
      </c>
      <c r="N3576">
        <f t="shared" si="223"/>
        <v>0</v>
      </c>
    </row>
    <row r="3577" spans="1:14" x14ac:dyDescent="0.25">
      <c r="A3577">
        <v>13086530</v>
      </c>
      <c r="B3577" t="s">
        <v>28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220"/>
        <v>7</v>
      </c>
      <c r="L3577">
        <f t="shared" si="221"/>
        <v>13</v>
      </c>
      <c r="M3577">
        <f t="shared" si="222"/>
        <v>2947.4810000000002</v>
      </c>
      <c r="N3577">
        <f t="shared" si="223"/>
        <v>0</v>
      </c>
    </row>
    <row r="3578" spans="1:14" x14ac:dyDescent="0.25">
      <c r="A3578">
        <v>13086530</v>
      </c>
      <c r="B3578" t="s">
        <v>28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220"/>
        <v>7</v>
      </c>
      <c r="L3578">
        <f t="shared" si="221"/>
        <v>14</v>
      </c>
      <c r="M3578">
        <f t="shared" si="222"/>
        <v>2945.4974999999999</v>
      </c>
      <c r="N3578">
        <f t="shared" si="223"/>
        <v>0</v>
      </c>
    </row>
    <row r="3579" spans="1:14" x14ac:dyDescent="0.25">
      <c r="A3579">
        <v>13086530</v>
      </c>
      <c r="B3579" t="s">
        <v>28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220"/>
        <v>7</v>
      </c>
      <c r="L3579">
        <f t="shared" si="221"/>
        <v>15</v>
      </c>
      <c r="M3579">
        <f t="shared" si="222"/>
        <v>2931.6130000000003</v>
      </c>
      <c r="N3579">
        <f t="shared" si="223"/>
        <v>0</v>
      </c>
    </row>
    <row r="3580" spans="1:14" x14ac:dyDescent="0.25">
      <c r="A3580">
        <v>13086530</v>
      </c>
      <c r="B3580" t="s">
        <v>28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220"/>
        <v>7</v>
      </c>
      <c r="L3580">
        <f t="shared" si="221"/>
        <v>16</v>
      </c>
      <c r="M3580">
        <f t="shared" si="222"/>
        <v>2911.7780000000002</v>
      </c>
      <c r="N3580">
        <f t="shared" si="223"/>
        <v>0</v>
      </c>
    </row>
    <row r="3581" spans="1:14" x14ac:dyDescent="0.25">
      <c r="A3581">
        <v>13086530</v>
      </c>
      <c r="B3581" t="s">
        <v>28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220"/>
        <v>7</v>
      </c>
      <c r="L3581">
        <f t="shared" si="221"/>
        <v>17</v>
      </c>
      <c r="M3581">
        <f t="shared" si="222"/>
        <v>2887.9760000000001</v>
      </c>
      <c r="N3581">
        <f t="shared" si="223"/>
        <v>0</v>
      </c>
    </row>
    <row r="3582" spans="1:14" x14ac:dyDescent="0.25">
      <c r="A3582">
        <v>13086530</v>
      </c>
      <c r="B3582" t="s">
        <v>28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220"/>
        <v>7</v>
      </c>
      <c r="L3582">
        <f t="shared" si="221"/>
        <v>18</v>
      </c>
      <c r="M3582">
        <f t="shared" si="222"/>
        <v>2870.1244999999999</v>
      </c>
      <c r="N3582">
        <f t="shared" si="223"/>
        <v>0</v>
      </c>
    </row>
    <row r="3583" spans="1:14" x14ac:dyDescent="0.25">
      <c r="A3583">
        <v>13086530</v>
      </c>
      <c r="B3583" t="s">
        <v>28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220"/>
        <v>7</v>
      </c>
      <c r="L3583">
        <f t="shared" si="221"/>
        <v>19</v>
      </c>
      <c r="M3583">
        <f t="shared" si="222"/>
        <v>2864.174</v>
      </c>
      <c r="N3583">
        <f t="shared" si="223"/>
        <v>0</v>
      </c>
    </row>
    <row r="3584" spans="1:14" x14ac:dyDescent="0.25">
      <c r="A3584">
        <v>13086530</v>
      </c>
      <c r="B3584" t="s">
        <v>28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220"/>
        <v>7</v>
      </c>
      <c r="L3584">
        <f t="shared" si="221"/>
        <v>20</v>
      </c>
      <c r="M3584">
        <f t="shared" si="222"/>
        <v>2864.174</v>
      </c>
      <c r="N3584">
        <f t="shared" si="223"/>
        <v>0</v>
      </c>
    </row>
    <row r="3585" spans="1:14" x14ac:dyDescent="0.25">
      <c r="A3585">
        <v>13086530</v>
      </c>
      <c r="B3585" t="s">
        <v>28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220"/>
        <v>7</v>
      </c>
      <c r="L3585">
        <f t="shared" si="221"/>
        <v>21</v>
      </c>
      <c r="M3585">
        <f t="shared" si="222"/>
        <v>2862.1905000000002</v>
      </c>
      <c r="N3585">
        <f t="shared" si="223"/>
        <v>0</v>
      </c>
    </row>
    <row r="3586" spans="1:14" x14ac:dyDescent="0.25">
      <c r="A3586">
        <v>13086530</v>
      </c>
      <c r="B3586" t="s">
        <v>28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220"/>
        <v>7</v>
      </c>
      <c r="L3586">
        <f t="shared" si="221"/>
        <v>22</v>
      </c>
      <c r="M3586">
        <f t="shared" si="222"/>
        <v>2862.1905000000002</v>
      </c>
      <c r="N3586">
        <f t="shared" si="223"/>
        <v>0</v>
      </c>
    </row>
    <row r="3587" spans="1:14" x14ac:dyDescent="0.25">
      <c r="A3587">
        <v>13086530</v>
      </c>
      <c r="B3587" t="s">
        <v>28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224">MONTH(C3587)</f>
        <v>7</v>
      </c>
      <c r="L3587">
        <f t="shared" ref="L3587:L3650" si="225">DAY(C3587)</f>
        <v>23</v>
      </c>
      <c r="M3587">
        <f t="shared" ref="M3587:M3650" si="226">F3587*1.9835</f>
        <v>2858.2235000000001</v>
      </c>
      <c r="N3587">
        <f t="shared" ref="N3587:N3650" si="227">(D3587-F3587)*1.9835</f>
        <v>0</v>
      </c>
    </row>
    <row r="3588" spans="1:14" x14ac:dyDescent="0.25">
      <c r="A3588">
        <v>13086530</v>
      </c>
      <c r="B3588" t="s">
        <v>28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224"/>
        <v>7</v>
      </c>
      <c r="L3588">
        <f t="shared" si="225"/>
        <v>24</v>
      </c>
      <c r="M3588">
        <f t="shared" si="226"/>
        <v>2858.2235000000001</v>
      </c>
      <c r="N3588">
        <f t="shared" si="227"/>
        <v>0</v>
      </c>
    </row>
    <row r="3589" spans="1:14" x14ac:dyDescent="0.25">
      <c r="A3589">
        <v>13086530</v>
      </c>
      <c r="B3589" t="s">
        <v>28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224"/>
        <v>7</v>
      </c>
      <c r="L3589">
        <f t="shared" si="225"/>
        <v>25</v>
      </c>
      <c r="M3589">
        <f t="shared" si="226"/>
        <v>2854.2565</v>
      </c>
      <c r="N3589">
        <f t="shared" si="227"/>
        <v>0</v>
      </c>
    </row>
    <row r="3590" spans="1:14" x14ac:dyDescent="0.25">
      <c r="A3590">
        <v>13086530</v>
      </c>
      <c r="B3590" t="s">
        <v>28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224"/>
        <v>7</v>
      </c>
      <c r="L3590">
        <f t="shared" si="225"/>
        <v>26</v>
      </c>
      <c r="M3590">
        <f t="shared" si="226"/>
        <v>2854.2565</v>
      </c>
      <c r="N3590">
        <f t="shared" si="227"/>
        <v>0</v>
      </c>
    </row>
    <row r="3591" spans="1:14" x14ac:dyDescent="0.25">
      <c r="A3591">
        <v>13086530</v>
      </c>
      <c r="B3591" t="s">
        <v>28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224"/>
        <v>7</v>
      </c>
      <c r="L3591">
        <f t="shared" si="225"/>
        <v>27</v>
      </c>
      <c r="M3591">
        <f t="shared" si="226"/>
        <v>2850.2894999999999</v>
      </c>
      <c r="N3591">
        <f t="shared" si="227"/>
        <v>0</v>
      </c>
    </row>
    <row r="3592" spans="1:14" x14ac:dyDescent="0.25">
      <c r="A3592">
        <v>13086530</v>
      </c>
      <c r="B3592" t="s">
        <v>28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224"/>
        <v>7</v>
      </c>
      <c r="L3592">
        <f t="shared" si="225"/>
        <v>28</v>
      </c>
      <c r="M3592">
        <f t="shared" si="226"/>
        <v>2794.7514999999999</v>
      </c>
      <c r="N3592">
        <f t="shared" si="227"/>
        <v>0</v>
      </c>
    </row>
    <row r="3593" spans="1:14" x14ac:dyDescent="0.25">
      <c r="A3593">
        <v>13086530</v>
      </c>
      <c r="B3593" t="s">
        <v>28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224"/>
        <v>7</v>
      </c>
      <c r="L3593">
        <f t="shared" si="225"/>
        <v>29</v>
      </c>
      <c r="M3593">
        <f t="shared" si="226"/>
        <v>2753.098</v>
      </c>
      <c r="N3593">
        <f t="shared" si="227"/>
        <v>0</v>
      </c>
    </row>
    <row r="3594" spans="1:14" x14ac:dyDescent="0.25">
      <c r="A3594">
        <v>13086530</v>
      </c>
      <c r="B3594" t="s">
        <v>28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224"/>
        <v>7</v>
      </c>
      <c r="L3594">
        <f t="shared" si="225"/>
        <v>30</v>
      </c>
      <c r="M3594">
        <f t="shared" si="226"/>
        <v>2749.1309999999999</v>
      </c>
      <c r="N3594">
        <f t="shared" si="227"/>
        <v>0</v>
      </c>
    </row>
    <row r="3595" spans="1:14" x14ac:dyDescent="0.25">
      <c r="A3595">
        <v>13086530</v>
      </c>
      <c r="B3595" t="s">
        <v>28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224"/>
        <v>7</v>
      </c>
      <c r="L3595">
        <f t="shared" si="225"/>
        <v>31</v>
      </c>
      <c r="M3595">
        <f t="shared" si="226"/>
        <v>2751.1145000000001</v>
      </c>
      <c r="N3595">
        <f t="shared" si="227"/>
        <v>0</v>
      </c>
    </row>
    <row r="3596" spans="1:14" x14ac:dyDescent="0.25">
      <c r="A3596">
        <v>13086530</v>
      </c>
      <c r="B3596" t="s">
        <v>28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224"/>
        <v>8</v>
      </c>
      <c r="L3596">
        <f t="shared" si="225"/>
        <v>1</v>
      </c>
      <c r="M3596">
        <f t="shared" si="226"/>
        <v>2751.1145000000001</v>
      </c>
      <c r="N3596">
        <f t="shared" si="227"/>
        <v>0</v>
      </c>
    </row>
    <row r="3597" spans="1:14" x14ac:dyDescent="0.25">
      <c r="A3597">
        <v>13086530</v>
      </c>
      <c r="B3597" t="s">
        <v>28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224"/>
        <v>8</v>
      </c>
      <c r="L3597">
        <f t="shared" si="225"/>
        <v>2</v>
      </c>
      <c r="M3597">
        <f t="shared" si="226"/>
        <v>2747.1475</v>
      </c>
      <c r="N3597">
        <f t="shared" si="227"/>
        <v>0</v>
      </c>
    </row>
    <row r="3598" spans="1:14" x14ac:dyDescent="0.25">
      <c r="A3598">
        <v>13086530</v>
      </c>
      <c r="B3598" t="s">
        <v>28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224"/>
        <v>8</v>
      </c>
      <c r="L3598">
        <f t="shared" si="225"/>
        <v>3</v>
      </c>
      <c r="M3598">
        <f t="shared" si="226"/>
        <v>2743.1804999999999</v>
      </c>
      <c r="N3598">
        <f t="shared" si="227"/>
        <v>0</v>
      </c>
    </row>
    <row r="3599" spans="1:14" x14ac:dyDescent="0.25">
      <c r="A3599">
        <v>13086530</v>
      </c>
      <c r="B3599" t="s">
        <v>28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224"/>
        <v>8</v>
      </c>
      <c r="L3599">
        <f t="shared" si="225"/>
        <v>4</v>
      </c>
      <c r="M3599">
        <f t="shared" si="226"/>
        <v>2683.6754999999998</v>
      </c>
      <c r="N3599">
        <f t="shared" si="227"/>
        <v>0</v>
      </c>
    </row>
    <row r="3600" spans="1:14" x14ac:dyDescent="0.25">
      <c r="A3600">
        <v>13086530</v>
      </c>
      <c r="B3600" t="s">
        <v>28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224"/>
        <v>8</v>
      </c>
      <c r="L3600">
        <f t="shared" si="225"/>
        <v>5</v>
      </c>
      <c r="M3600">
        <f t="shared" si="226"/>
        <v>2624.1705000000002</v>
      </c>
      <c r="N3600">
        <f t="shared" si="227"/>
        <v>0</v>
      </c>
    </row>
    <row r="3601" spans="1:14" x14ac:dyDescent="0.25">
      <c r="A3601">
        <v>13086530</v>
      </c>
      <c r="B3601" t="s">
        <v>28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224"/>
        <v>8</v>
      </c>
      <c r="L3601">
        <f t="shared" si="225"/>
        <v>6</v>
      </c>
      <c r="M3601">
        <f t="shared" si="226"/>
        <v>2626.154</v>
      </c>
      <c r="N3601">
        <f t="shared" si="227"/>
        <v>0</v>
      </c>
    </row>
    <row r="3602" spans="1:14" x14ac:dyDescent="0.25">
      <c r="A3602">
        <v>13086530</v>
      </c>
      <c r="B3602" t="s">
        <v>28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224"/>
        <v>8</v>
      </c>
      <c r="L3602">
        <f t="shared" si="225"/>
        <v>7</v>
      </c>
      <c r="M3602">
        <f t="shared" si="226"/>
        <v>2616.2365</v>
      </c>
      <c r="N3602">
        <f t="shared" si="227"/>
        <v>0</v>
      </c>
    </row>
    <row r="3603" spans="1:14" x14ac:dyDescent="0.25">
      <c r="A3603">
        <v>13086530</v>
      </c>
      <c r="B3603" t="s">
        <v>28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224"/>
        <v>8</v>
      </c>
      <c r="L3603">
        <f t="shared" si="225"/>
        <v>8</v>
      </c>
      <c r="M3603">
        <f t="shared" si="226"/>
        <v>2612.2694999999999</v>
      </c>
      <c r="N3603">
        <f t="shared" si="227"/>
        <v>0</v>
      </c>
    </row>
    <row r="3604" spans="1:14" x14ac:dyDescent="0.25">
      <c r="A3604">
        <v>13086530</v>
      </c>
      <c r="B3604" t="s">
        <v>28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224"/>
        <v>8</v>
      </c>
      <c r="L3604">
        <f t="shared" si="225"/>
        <v>9</v>
      </c>
      <c r="M3604">
        <f t="shared" si="226"/>
        <v>2564.6655000000001</v>
      </c>
      <c r="N3604">
        <f t="shared" si="227"/>
        <v>0</v>
      </c>
    </row>
    <row r="3605" spans="1:14" x14ac:dyDescent="0.25">
      <c r="A3605">
        <v>13086530</v>
      </c>
      <c r="B3605" t="s">
        <v>28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224"/>
        <v>8</v>
      </c>
      <c r="L3605">
        <f t="shared" si="225"/>
        <v>10</v>
      </c>
      <c r="M3605">
        <f t="shared" si="226"/>
        <v>2544.8305</v>
      </c>
      <c r="N3605">
        <f t="shared" si="227"/>
        <v>0</v>
      </c>
    </row>
    <row r="3606" spans="1:14" x14ac:dyDescent="0.25">
      <c r="A3606">
        <v>13086530</v>
      </c>
      <c r="B3606" t="s">
        <v>28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224"/>
        <v>8</v>
      </c>
      <c r="L3606">
        <f t="shared" si="225"/>
        <v>11</v>
      </c>
      <c r="M3606">
        <f t="shared" si="226"/>
        <v>2558.7150000000001</v>
      </c>
      <c r="N3606">
        <f t="shared" si="227"/>
        <v>0</v>
      </c>
    </row>
    <row r="3607" spans="1:14" x14ac:dyDescent="0.25">
      <c r="A3607">
        <v>13086530</v>
      </c>
      <c r="B3607" t="s">
        <v>28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224"/>
        <v>8</v>
      </c>
      <c r="L3607">
        <f t="shared" si="225"/>
        <v>12</v>
      </c>
      <c r="M3607">
        <f t="shared" si="226"/>
        <v>2608.3025000000002</v>
      </c>
      <c r="N3607">
        <f t="shared" si="227"/>
        <v>0</v>
      </c>
    </row>
    <row r="3608" spans="1:14" x14ac:dyDescent="0.25">
      <c r="A3608">
        <v>13086530</v>
      </c>
      <c r="B3608" t="s">
        <v>28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224"/>
        <v>8</v>
      </c>
      <c r="L3608">
        <f t="shared" si="225"/>
        <v>13</v>
      </c>
      <c r="M3608">
        <f t="shared" si="226"/>
        <v>2644.0055000000002</v>
      </c>
      <c r="N3608">
        <f t="shared" si="227"/>
        <v>0</v>
      </c>
    </row>
    <row r="3609" spans="1:14" x14ac:dyDescent="0.25">
      <c r="A3609">
        <v>13086530</v>
      </c>
      <c r="B3609" t="s">
        <v>28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224"/>
        <v>8</v>
      </c>
      <c r="L3609">
        <f t="shared" si="225"/>
        <v>14</v>
      </c>
      <c r="M3609">
        <f t="shared" si="226"/>
        <v>2644.0055000000002</v>
      </c>
      <c r="N3609">
        <f t="shared" si="227"/>
        <v>0</v>
      </c>
    </row>
    <row r="3610" spans="1:14" x14ac:dyDescent="0.25">
      <c r="A3610">
        <v>13086530</v>
      </c>
      <c r="B3610" t="s">
        <v>28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224"/>
        <v>8</v>
      </c>
      <c r="L3610">
        <f t="shared" si="225"/>
        <v>15</v>
      </c>
      <c r="M3610">
        <f t="shared" si="226"/>
        <v>2647.9724999999999</v>
      </c>
      <c r="N3610">
        <f t="shared" si="227"/>
        <v>0</v>
      </c>
    </row>
    <row r="3611" spans="1:14" x14ac:dyDescent="0.25">
      <c r="A3611">
        <v>13086530</v>
      </c>
      <c r="B3611" t="s">
        <v>28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224"/>
        <v>8</v>
      </c>
      <c r="L3611">
        <f t="shared" si="225"/>
        <v>16</v>
      </c>
      <c r="M3611">
        <f t="shared" si="226"/>
        <v>2655.9065000000001</v>
      </c>
      <c r="N3611">
        <f t="shared" si="227"/>
        <v>0</v>
      </c>
    </row>
    <row r="3612" spans="1:14" x14ac:dyDescent="0.25">
      <c r="A3612">
        <v>13086530</v>
      </c>
      <c r="B3612" t="s">
        <v>28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224"/>
        <v>8</v>
      </c>
      <c r="L3612">
        <f t="shared" si="225"/>
        <v>17</v>
      </c>
      <c r="M3612">
        <f t="shared" si="226"/>
        <v>2663.8405000000002</v>
      </c>
      <c r="N3612">
        <f t="shared" si="227"/>
        <v>0</v>
      </c>
    </row>
    <row r="3613" spans="1:14" x14ac:dyDescent="0.25">
      <c r="A3613">
        <v>13086530</v>
      </c>
      <c r="B3613" t="s">
        <v>28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224"/>
        <v>8</v>
      </c>
      <c r="L3613">
        <f t="shared" si="225"/>
        <v>18</v>
      </c>
      <c r="M3613">
        <f t="shared" si="226"/>
        <v>2663.8405000000002</v>
      </c>
      <c r="N3613">
        <f t="shared" si="227"/>
        <v>0</v>
      </c>
    </row>
    <row r="3614" spans="1:14" x14ac:dyDescent="0.25">
      <c r="A3614">
        <v>13086530</v>
      </c>
      <c r="B3614" t="s">
        <v>28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224"/>
        <v>8</v>
      </c>
      <c r="L3614">
        <f t="shared" si="225"/>
        <v>19</v>
      </c>
      <c r="M3614">
        <f t="shared" si="226"/>
        <v>2649.9560000000001</v>
      </c>
      <c r="N3614">
        <f t="shared" si="227"/>
        <v>0</v>
      </c>
    </row>
    <row r="3615" spans="1:14" x14ac:dyDescent="0.25">
      <c r="A3615">
        <v>13086530</v>
      </c>
      <c r="B3615" t="s">
        <v>28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224"/>
        <v>8</v>
      </c>
      <c r="L3615">
        <f t="shared" si="225"/>
        <v>20</v>
      </c>
      <c r="M3615">
        <f t="shared" si="226"/>
        <v>2630.1210000000001</v>
      </c>
      <c r="N3615">
        <f t="shared" si="227"/>
        <v>0</v>
      </c>
    </row>
    <row r="3616" spans="1:14" x14ac:dyDescent="0.25">
      <c r="A3616">
        <v>13086530</v>
      </c>
      <c r="B3616" t="s">
        <v>28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224"/>
        <v>8</v>
      </c>
      <c r="L3616">
        <f t="shared" si="225"/>
        <v>21</v>
      </c>
      <c r="M3616">
        <f t="shared" si="226"/>
        <v>2626.154</v>
      </c>
      <c r="N3616">
        <f t="shared" si="227"/>
        <v>0</v>
      </c>
    </row>
    <row r="3617" spans="1:14" x14ac:dyDescent="0.25">
      <c r="A3617">
        <v>13086530</v>
      </c>
      <c r="B3617" t="s">
        <v>28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224"/>
        <v>8</v>
      </c>
      <c r="L3617">
        <f t="shared" si="225"/>
        <v>22</v>
      </c>
      <c r="M3617">
        <f t="shared" si="226"/>
        <v>2596.4014999999999</v>
      </c>
      <c r="N3617">
        <f t="shared" si="227"/>
        <v>0</v>
      </c>
    </row>
    <row r="3618" spans="1:14" x14ac:dyDescent="0.25">
      <c r="A3618">
        <v>13086530</v>
      </c>
      <c r="B3618" t="s">
        <v>28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224"/>
        <v>8</v>
      </c>
      <c r="L3618">
        <f t="shared" si="225"/>
        <v>23</v>
      </c>
      <c r="M3618">
        <f t="shared" si="226"/>
        <v>2566.6489999999999</v>
      </c>
      <c r="N3618">
        <f t="shared" si="227"/>
        <v>0</v>
      </c>
    </row>
    <row r="3619" spans="1:14" x14ac:dyDescent="0.25">
      <c r="A3619">
        <v>13086530</v>
      </c>
      <c r="B3619" t="s">
        <v>28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224"/>
        <v>8</v>
      </c>
      <c r="L3619">
        <f t="shared" si="225"/>
        <v>24</v>
      </c>
      <c r="M3619">
        <f t="shared" si="226"/>
        <v>2574.5830000000001</v>
      </c>
      <c r="N3619">
        <f t="shared" si="227"/>
        <v>0</v>
      </c>
    </row>
    <row r="3620" spans="1:14" x14ac:dyDescent="0.25">
      <c r="A3620">
        <v>13086530</v>
      </c>
      <c r="B3620" t="s">
        <v>28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224"/>
        <v>8</v>
      </c>
      <c r="L3620">
        <f t="shared" si="225"/>
        <v>25</v>
      </c>
      <c r="M3620">
        <f t="shared" si="226"/>
        <v>2568.6325000000002</v>
      </c>
      <c r="N3620">
        <f t="shared" si="227"/>
        <v>0</v>
      </c>
    </row>
    <row r="3621" spans="1:14" x14ac:dyDescent="0.25">
      <c r="A3621">
        <v>13086530</v>
      </c>
      <c r="B3621" t="s">
        <v>28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224"/>
        <v>8</v>
      </c>
      <c r="L3621">
        <f t="shared" si="225"/>
        <v>26</v>
      </c>
      <c r="M3621">
        <f t="shared" si="226"/>
        <v>2515.078</v>
      </c>
      <c r="N3621">
        <f t="shared" si="227"/>
        <v>0</v>
      </c>
    </row>
    <row r="3622" spans="1:14" x14ac:dyDescent="0.25">
      <c r="A3622">
        <v>13086530</v>
      </c>
      <c r="B3622" t="s">
        <v>28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224"/>
        <v>8</v>
      </c>
      <c r="L3622">
        <f t="shared" si="225"/>
        <v>27</v>
      </c>
      <c r="M3622">
        <f t="shared" si="226"/>
        <v>2481.3585000000003</v>
      </c>
      <c r="N3622">
        <f t="shared" si="227"/>
        <v>0</v>
      </c>
    </row>
    <row r="3623" spans="1:14" x14ac:dyDescent="0.25">
      <c r="A3623">
        <v>13086530</v>
      </c>
      <c r="B3623" t="s">
        <v>28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224"/>
        <v>8</v>
      </c>
      <c r="L3623">
        <f t="shared" si="225"/>
        <v>28</v>
      </c>
      <c r="M3623">
        <f t="shared" si="226"/>
        <v>2435.7379999999998</v>
      </c>
      <c r="N3623">
        <f t="shared" si="227"/>
        <v>0</v>
      </c>
    </row>
    <row r="3624" spans="1:14" x14ac:dyDescent="0.25">
      <c r="A3624">
        <v>13086530</v>
      </c>
      <c r="B3624" t="s">
        <v>28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224"/>
        <v>8</v>
      </c>
      <c r="L3624">
        <f t="shared" si="225"/>
        <v>29</v>
      </c>
      <c r="M3624">
        <f t="shared" si="226"/>
        <v>2404.002</v>
      </c>
      <c r="N3624">
        <f t="shared" si="227"/>
        <v>0</v>
      </c>
    </row>
    <row r="3625" spans="1:14" x14ac:dyDescent="0.25">
      <c r="A3625">
        <v>13086530</v>
      </c>
      <c r="B3625" t="s">
        <v>28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224"/>
        <v>8</v>
      </c>
      <c r="L3625">
        <f t="shared" si="225"/>
        <v>30</v>
      </c>
      <c r="M3625">
        <f t="shared" si="226"/>
        <v>2402.0185000000001</v>
      </c>
      <c r="N3625">
        <f t="shared" si="227"/>
        <v>0</v>
      </c>
    </row>
    <row r="3626" spans="1:14" x14ac:dyDescent="0.25">
      <c r="A3626">
        <v>13086530</v>
      </c>
      <c r="B3626" t="s">
        <v>28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224"/>
        <v>8</v>
      </c>
      <c r="L3626">
        <f t="shared" si="225"/>
        <v>31</v>
      </c>
      <c r="M3626">
        <f t="shared" si="226"/>
        <v>2402.0185000000001</v>
      </c>
      <c r="N3626">
        <f t="shared" si="227"/>
        <v>0</v>
      </c>
    </row>
    <row r="3627" spans="1:14" x14ac:dyDescent="0.25">
      <c r="A3627">
        <v>13086530</v>
      </c>
      <c r="B3627" t="s">
        <v>28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224"/>
        <v>9</v>
      </c>
      <c r="L3627">
        <f t="shared" si="225"/>
        <v>1</v>
      </c>
      <c r="M3627">
        <f t="shared" si="226"/>
        <v>2405.9855000000002</v>
      </c>
      <c r="N3627">
        <f t="shared" si="227"/>
        <v>0</v>
      </c>
    </row>
    <row r="3628" spans="1:14" x14ac:dyDescent="0.25">
      <c r="A3628">
        <v>13086530</v>
      </c>
      <c r="B3628" t="s">
        <v>28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224"/>
        <v>9</v>
      </c>
      <c r="L3628">
        <f t="shared" si="225"/>
        <v>2</v>
      </c>
      <c r="M3628">
        <f t="shared" si="226"/>
        <v>2475.4079999999999</v>
      </c>
      <c r="N3628">
        <f t="shared" si="227"/>
        <v>0</v>
      </c>
    </row>
    <row r="3629" spans="1:14" x14ac:dyDescent="0.25">
      <c r="A3629">
        <v>13086530</v>
      </c>
      <c r="B3629" t="s">
        <v>28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224"/>
        <v>9</v>
      </c>
      <c r="L3629">
        <f t="shared" si="225"/>
        <v>3</v>
      </c>
      <c r="M3629">
        <f t="shared" si="226"/>
        <v>2267.1405</v>
      </c>
      <c r="N3629">
        <f t="shared" si="227"/>
        <v>0</v>
      </c>
    </row>
    <row r="3630" spans="1:14" x14ac:dyDescent="0.25">
      <c r="A3630">
        <v>13086530</v>
      </c>
      <c r="B3630" t="s">
        <v>28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224"/>
        <v>9</v>
      </c>
      <c r="L3630">
        <f t="shared" si="225"/>
        <v>4</v>
      </c>
      <c r="M3630">
        <f t="shared" si="226"/>
        <v>2056.8895000000002</v>
      </c>
      <c r="N3630">
        <f t="shared" si="227"/>
        <v>0</v>
      </c>
    </row>
    <row r="3631" spans="1:14" x14ac:dyDescent="0.25">
      <c r="A3631">
        <v>13086530</v>
      </c>
      <c r="B3631" t="s">
        <v>28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224"/>
        <v>9</v>
      </c>
      <c r="L3631">
        <f t="shared" si="225"/>
        <v>5</v>
      </c>
      <c r="M3631">
        <f t="shared" si="226"/>
        <v>1997.3845000000001</v>
      </c>
      <c r="N3631">
        <f t="shared" si="227"/>
        <v>0</v>
      </c>
    </row>
    <row r="3632" spans="1:14" x14ac:dyDescent="0.25">
      <c r="A3632">
        <v>13086530</v>
      </c>
      <c r="B3632" t="s">
        <v>28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224"/>
        <v>9</v>
      </c>
      <c r="L3632">
        <f t="shared" si="225"/>
        <v>6</v>
      </c>
      <c r="M3632">
        <f t="shared" si="226"/>
        <v>2066.8070000000002</v>
      </c>
      <c r="N3632">
        <f t="shared" si="227"/>
        <v>0</v>
      </c>
    </row>
    <row r="3633" spans="1:14" x14ac:dyDescent="0.25">
      <c r="A3633">
        <v>13086530</v>
      </c>
      <c r="B3633" t="s">
        <v>28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224"/>
        <v>9</v>
      </c>
      <c r="L3633">
        <f t="shared" si="225"/>
        <v>7</v>
      </c>
      <c r="M3633">
        <f t="shared" si="226"/>
        <v>2074.741</v>
      </c>
      <c r="N3633">
        <f t="shared" si="227"/>
        <v>0</v>
      </c>
    </row>
    <row r="3634" spans="1:14" x14ac:dyDescent="0.25">
      <c r="A3634">
        <v>13086530</v>
      </c>
      <c r="B3634" t="s">
        <v>28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224"/>
        <v>9</v>
      </c>
      <c r="L3634">
        <f t="shared" si="225"/>
        <v>8</v>
      </c>
      <c r="M3634">
        <f t="shared" si="226"/>
        <v>2074.741</v>
      </c>
      <c r="N3634">
        <f t="shared" si="227"/>
        <v>0</v>
      </c>
    </row>
    <row r="3635" spans="1:14" x14ac:dyDescent="0.25">
      <c r="A3635">
        <v>13086530</v>
      </c>
      <c r="B3635" t="s">
        <v>28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224"/>
        <v>9</v>
      </c>
      <c r="L3635">
        <f t="shared" si="225"/>
        <v>9</v>
      </c>
      <c r="M3635">
        <f t="shared" si="226"/>
        <v>2064.8235</v>
      </c>
      <c r="N3635">
        <f t="shared" si="227"/>
        <v>0</v>
      </c>
    </row>
    <row r="3636" spans="1:14" x14ac:dyDescent="0.25">
      <c r="A3636">
        <v>13086530</v>
      </c>
      <c r="B3636" t="s">
        <v>28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224"/>
        <v>9</v>
      </c>
      <c r="L3636">
        <f t="shared" si="225"/>
        <v>10</v>
      </c>
      <c r="M3636">
        <f t="shared" si="226"/>
        <v>2037.0545</v>
      </c>
      <c r="N3636">
        <f t="shared" si="227"/>
        <v>0</v>
      </c>
    </row>
    <row r="3637" spans="1:14" x14ac:dyDescent="0.25">
      <c r="A3637">
        <v>13086530</v>
      </c>
      <c r="B3637" t="s">
        <v>28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224"/>
        <v>9</v>
      </c>
      <c r="L3637">
        <f t="shared" si="225"/>
        <v>11</v>
      </c>
      <c r="M3637">
        <f t="shared" si="226"/>
        <v>2017.2195000000002</v>
      </c>
      <c r="N3637">
        <f t="shared" si="227"/>
        <v>0</v>
      </c>
    </row>
    <row r="3638" spans="1:14" x14ac:dyDescent="0.25">
      <c r="A3638">
        <v>13086530</v>
      </c>
      <c r="B3638" t="s">
        <v>28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224"/>
        <v>9</v>
      </c>
      <c r="L3638">
        <f t="shared" si="225"/>
        <v>12</v>
      </c>
      <c r="M3638">
        <f t="shared" si="226"/>
        <v>2007.3020000000001</v>
      </c>
      <c r="N3638">
        <f t="shared" si="227"/>
        <v>0</v>
      </c>
    </row>
    <row r="3639" spans="1:14" x14ac:dyDescent="0.25">
      <c r="A3639">
        <v>13086530</v>
      </c>
      <c r="B3639" t="s">
        <v>28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224"/>
        <v>9</v>
      </c>
      <c r="L3639">
        <f t="shared" si="225"/>
        <v>13</v>
      </c>
      <c r="M3639">
        <f t="shared" si="226"/>
        <v>2003.335</v>
      </c>
      <c r="N3639">
        <f t="shared" si="227"/>
        <v>0</v>
      </c>
    </row>
    <row r="3640" spans="1:14" x14ac:dyDescent="0.25">
      <c r="A3640">
        <v>13086530</v>
      </c>
      <c r="B3640" t="s">
        <v>28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224"/>
        <v>9</v>
      </c>
      <c r="L3640">
        <f t="shared" si="225"/>
        <v>14</v>
      </c>
      <c r="M3640">
        <f t="shared" si="226"/>
        <v>1999.3679999999999</v>
      </c>
      <c r="N3640">
        <f t="shared" si="227"/>
        <v>0</v>
      </c>
    </row>
    <row r="3641" spans="1:14" x14ac:dyDescent="0.25">
      <c r="A3641">
        <v>13086530</v>
      </c>
      <c r="B3641" t="s">
        <v>28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224"/>
        <v>9</v>
      </c>
      <c r="L3641">
        <f t="shared" si="225"/>
        <v>15</v>
      </c>
      <c r="M3641">
        <f t="shared" si="226"/>
        <v>1995.4010000000001</v>
      </c>
      <c r="N3641">
        <f t="shared" si="227"/>
        <v>0</v>
      </c>
    </row>
    <row r="3642" spans="1:14" x14ac:dyDescent="0.25">
      <c r="A3642">
        <v>13086530</v>
      </c>
      <c r="B3642" t="s">
        <v>28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224"/>
        <v>9</v>
      </c>
      <c r="L3642">
        <f t="shared" si="225"/>
        <v>16</v>
      </c>
      <c r="M3642">
        <f t="shared" si="226"/>
        <v>1965.6485</v>
      </c>
      <c r="N3642">
        <f t="shared" si="227"/>
        <v>0</v>
      </c>
    </row>
    <row r="3643" spans="1:14" x14ac:dyDescent="0.25">
      <c r="A3643">
        <v>13086530</v>
      </c>
      <c r="B3643" t="s">
        <v>28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224"/>
        <v>9</v>
      </c>
      <c r="L3643">
        <f t="shared" si="225"/>
        <v>17</v>
      </c>
      <c r="M3643">
        <f t="shared" si="226"/>
        <v>1912.0940000000001</v>
      </c>
      <c r="N3643">
        <f t="shared" si="227"/>
        <v>0</v>
      </c>
    </row>
    <row r="3644" spans="1:14" x14ac:dyDescent="0.25">
      <c r="A3644">
        <v>13086530</v>
      </c>
      <c r="B3644" t="s">
        <v>28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224"/>
        <v>9</v>
      </c>
      <c r="L3644">
        <f t="shared" si="225"/>
        <v>18</v>
      </c>
      <c r="M3644">
        <f t="shared" si="226"/>
        <v>1882.3415</v>
      </c>
      <c r="N3644">
        <f t="shared" si="227"/>
        <v>0</v>
      </c>
    </row>
    <row r="3645" spans="1:14" x14ac:dyDescent="0.25">
      <c r="A3645">
        <v>13086530</v>
      </c>
      <c r="B3645" t="s">
        <v>28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224"/>
        <v>9</v>
      </c>
      <c r="L3645">
        <f t="shared" si="225"/>
        <v>19</v>
      </c>
      <c r="M3645">
        <f t="shared" si="226"/>
        <v>1876.3910000000001</v>
      </c>
      <c r="N3645">
        <f t="shared" si="227"/>
        <v>0</v>
      </c>
    </row>
    <row r="3646" spans="1:14" x14ac:dyDescent="0.25">
      <c r="A3646">
        <v>13086530</v>
      </c>
      <c r="B3646" t="s">
        <v>28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224"/>
        <v>9</v>
      </c>
      <c r="L3646">
        <f t="shared" si="225"/>
        <v>20</v>
      </c>
      <c r="M3646">
        <f t="shared" si="226"/>
        <v>1872.424</v>
      </c>
      <c r="N3646">
        <f t="shared" si="227"/>
        <v>0</v>
      </c>
    </row>
    <row r="3647" spans="1:14" x14ac:dyDescent="0.25">
      <c r="A3647">
        <v>13086530</v>
      </c>
      <c r="B3647" t="s">
        <v>28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224"/>
        <v>9</v>
      </c>
      <c r="L3647">
        <f t="shared" si="225"/>
        <v>21</v>
      </c>
      <c r="M3647">
        <f t="shared" si="226"/>
        <v>1872.424</v>
      </c>
      <c r="N3647">
        <f t="shared" si="227"/>
        <v>0</v>
      </c>
    </row>
    <row r="3648" spans="1:14" x14ac:dyDescent="0.25">
      <c r="A3648">
        <v>13086530</v>
      </c>
      <c r="B3648" t="s">
        <v>28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224"/>
        <v>9</v>
      </c>
      <c r="L3648">
        <f t="shared" si="225"/>
        <v>22</v>
      </c>
      <c r="M3648">
        <f t="shared" si="226"/>
        <v>1872.424</v>
      </c>
      <c r="N3648">
        <f t="shared" si="227"/>
        <v>0</v>
      </c>
    </row>
    <row r="3649" spans="1:14" x14ac:dyDescent="0.25">
      <c r="A3649">
        <v>13086530</v>
      </c>
      <c r="B3649" t="s">
        <v>28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224"/>
        <v>9</v>
      </c>
      <c r="L3649">
        <f t="shared" si="225"/>
        <v>23</v>
      </c>
      <c r="M3649">
        <f t="shared" si="226"/>
        <v>1872.424</v>
      </c>
      <c r="N3649">
        <f t="shared" si="227"/>
        <v>0</v>
      </c>
    </row>
    <row r="3650" spans="1:14" x14ac:dyDescent="0.25">
      <c r="A3650">
        <v>13086530</v>
      </c>
      <c r="B3650" t="s">
        <v>28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224"/>
        <v>9</v>
      </c>
      <c r="L3650">
        <f t="shared" si="225"/>
        <v>24</v>
      </c>
      <c r="M3650">
        <f t="shared" si="226"/>
        <v>1876.3910000000001</v>
      </c>
      <c r="N3650">
        <f t="shared" si="227"/>
        <v>0</v>
      </c>
    </row>
    <row r="3651" spans="1:14" x14ac:dyDescent="0.25">
      <c r="A3651">
        <v>13086530</v>
      </c>
      <c r="B3651" t="s">
        <v>28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228">MONTH(C3651)</f>
        <v>9</v>
      </c>
      <c r="L3651">
        <f t="shared" ref="L3651:L3714" si="229">DAY(C3651)</f>
        <v>25</v>
      </c>
      <c r="M3651">
        <f t="shared" ref="M3651:M3714" si="230">F3651*1.9835</f>
        <v>902.49250000000006</v>
      </c>
      <c r="N3651">
        <f t="shared" ref="N3651:N3714" si="231">(D3651-F3651)*1.9835</f>
        <v>0</v>
      </c>
    </row>
    <row r="3652" spans="1:14" x14ac:dyDescent="0.25">
      <c r="A3652">
        <v>13086530</v>
      </c>
      <c r="B3652" t="s">
        <v>28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228"/>
        <v>9</v>
      </c>
      <c r="L3652">
        <f t="shared" si="229"/>
        <v>26</v>
      </c>
      <c r="M3652">
        <f t="shared" si="230"/>
        <v>0</v>
      </c>
      <c r="N3652">
        <f t="shared" si="231"/>
        <v>0</v>
      </c>
    </row>
    <row r="3653" spans="1:14" x14ac:dyDescent="0.25">
      <c r="A3653">
        <v>13086530</v>
      </c>
      <c r="B3653" t="s">
        <v>28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228"/>
        <v>9</v>
      </c>
      <c r="L3653">
        <f t="shared" si="229"/>
        <v>27</v>
      </c>
      <c r="M3653">
        <f t="shared" si="230"/>
        <v>0</v>
      </c>
      <c r="N3653">
        <f t="shared" si="231"/>
        <v>0</v>
      </c>
    </row>
    <row r="3654" spans="1:14" x14ac:dyDescent="0.25">
      <c r="A3654">
        <v>13086530</v>
      </c>
      <c r="B3654" t="s">
        <v>28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228"/>
        <v>9</v>
      </c>
      <c r="L3654">
        <f t="shared" si="229"/>
        <v>28</v>
      </c>
      <c r="M3654">
        <f t="shared" si="230"/>
        <v>0</v>
      </c>
      <c r="N3654">
        <f t="shared" si="231"/>
        <v>0</v>
      </c>
    </row>
    <row r="3655" spans="1:14" x14ac:dyDescent="0.25">
      <c r="A3655">
        <v>13086530</v>
      </c>
      <c r="B3655" t="s">
        <v>28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228"/>
        <v>9</v>
      </c>
      <c r="L3655">
        <f t="shared" si="229"/>
        <v>29</v>
      </c>
      <c r="M3655">
        <f t="shared" si="230"/>
        <v>0</v>
      </c>
      <c r="N3655">
        <f t="shared" si="231"/>
        <v>0</v>
      </c>
    </row>
    <row r="3656" spans="1:14" x14ac:dyDescent="0.25">
      <c r="A3656">
        <v>13086530</v>
      </c>
      <c r="B3656" t="s">
        <v>28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228"/>
        <v>9</v>
      </c>
      <c r="L3656">
        <f t="shared" si="229"/>
        <v>30</v>
      </c>
      <c r="M3656">
        <f t="shared" si="230"/>
        <v>0</v>
      </c>
      <c r="N3656">
        <f t="shared" si="231"/>
        <v>0</v>
      </c>
    </row>
    <row r="3657" spans="1:14" x14ac:dyDescent="0.25">
      <c r="A3657">
        <v>13086530</v>
      </c>
      <c r="B3657" t="s">
        <v>28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228"/>
        <v>10</v>
      </c>
      <c r="L3657">
        <f t="shared" si="229"/>
        <v>1</v>
      </c>
      <c r="M3657">
        <f t="shared" si="230"/>
        <v>0</v>
      </c>
      <c r="N3657">
        <f t="shared" si="231"/>
        <v>0</v>
      </c>
    </row>
    <row r="3658" spans="1:14" x14ac:dyDescent="0.25">
      <c r="A3658">
        <v>13086530</v>
      </c>
      <c r="B3658" t="s">
        <v>28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228"/>
        <v>10</v>
      </c>
      <c r="L3658">
        <f t="shared" si="229"/>
        <v>2</v>
      </c>
      <c r="M3658">
        <f t="shared" si="230"/>
        <v>0</v>
      </c>
      <c r="N3658">
        <f t="shared" si="231"/>
        <v>0</v>
      </c>
    </row>
    <row r="3659" spans="1:14" x14ac:dyDescent="0.25">
      <c r="A3659">
        <v>13086530</v>
      </c>
      <c r="B3659" t="s">
        <v>28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228"/>
        <v>10</v>
      </c>
      <c r="L3659">
        <f t="shared" si="229"/>
        <v>3</v>
      </c>
      <c r="M3659">
        <f t="shared" si="230"/>
        <v>0</v>
      </c>
      <c r="N3659">
        <f t="shared" si="231"/>
        <v>0</v>
      </c>
    </row>
    <row r="3660" spans="1:14" x14ac:dyDescent="0.25">
      <c r="A3660">
        <v>13086530</v>
      </c>
      <c r="B3660" t="s">
        <v>28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228"/>
        <v>10</v>
      </c>
      <c r="L3660">
        <f t="shared" si="229"/>
        <v>4</v>
      </c>
      <c r="M3660">
        <f t="shared" si="230"/>
        <v>0</v>
      </c>
      <c r="N3660">
        <f t="shared" si="231"/>
        <v>0</v>
      </c>
    </row>
    <row r="3661" spans="1:14" x14ac:dyDescent="0.25">
      <c r="A3661">
        <v>13086530</v>
      </c>
      <c r="B3661" t="s">
        <v>28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228"/>
        <v>10</v>
      </c>
      <c r="L3661">
        <f t="shared" si="229"/>
        <v>5</v>
      </c>
      <c r="M3661">
        <f t="shared" si="230"/>
        <v>0</v>
      </c>
      <c r="N3661">
        <f t="shared" si="231"/>
        <v>0</v>
      </c>
    </row>
    <row r="3662" spans="1:14" x14ac:dyDescent="0.25">
      <c r="A3662">
        <v>13086530</v>
      </c>
      <c r="B3662" t="s">
        <v>28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228"/>
        <v>10</v>
      </c>
      <c r="L3662">
        <f t="shared" si="229"/>
        <v>6</v>
      </c>
      <c r="M3662">
        <f t="shared" si="230"/>
        <v>0</v>
      </c>
      <c r="N3662">
        <f t="shared" si="231"/>
        <v>0</v>
      </c>
    </row>
    <row r="3663" spans="1:14" x14ac:dyDescent="0.25">
      <c r="A3663">
        <v>13086530</v>
      </c>
      <c r="B3663" t="s">
        <v>28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228"/>
        <v>10</v>
      </c>
      <c r="L3663">
        <f t="shared" si="229"/>
        <v>7</v>
      </c>
      <c r="M3663">
        <f t="shared" si="230"/>
        <v>0</v>
      </c>
      <c r="N3663">
        <f t="shared" si="231"/>
        <v>0</v>
      </c>
    </row>
    <row r="3664" spans="1:14" x14ac:dyDescent="0.25">
      <c r="A3664">
        <v>13086530</v>
      </c>
      <c r="B3664" t="s">
        <v>28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228"/>
        <v>10</v>
      </c>
      <c r="L3664">
        <f t="shared" si="229"/>
        <v>8</v>
      </c>
      <c r="M3664">
        <f t="shared" si="230"/>
        <v>0</v>
      </c>
      <c r="N3664">
        <f t="shared" si="231"/>
        <v>0</v>
      </c>
    </row>
    <row r="3665" spans="1:14" x14ac:dyDescent="0.25">
      <c r="A3665">
        <v>13086530</v>
      </c>
      <c r="B3665" t="s">
        <v>28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228"/>
        <v>10</v>
      </c>
      <c r="L3665">
        <f t="shared" si="229"/>
        <v>9</v>
      </c>
      <c r="M3665">
        <f t="shared" si="230"/>
        <v>0</v>
      </c>
      <c r="N3665">
        <f t="shared" si="231"/>
        <v>0</v>
      </c>
    </row>
    <row r="3666" spans="1:14" x14ac:dyDescent="0.25">
      <c r="A3666">
        <v>13086530</v>
      </c>
      <c r="B3666" t="s">
        <v>28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228"/>
        <v>10</v>
      </c>
      <c r="L3666">
        <f t="shared" si="229"/>
        <v>10</v>
      </c>
      <c r="M3666">
        <f t="shared" si="230"/>
        <v>0</v>
      </c>
      <c r="N3666">
        <f t="shared" si="231"/>
        <v>0</v>
      </c>
    </row>
    <row r="3667" spans="1:14" x14ac:dyDescent="0.25">
      <c r="A3667">
        <v>13086530</v>
      </c>
      <c r="B3667" t="s">
        <v>28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228"/>
        <v>10</v>
      </c>
      <c r="L3667">
        <f t="shared" si="229"/>
        <v>11</v>
      </c>
      <c r="M3667">
        <f t="shared" si="230"/>
        <v>0</v>
      </c>
      <c r="N3667">
        <f t="shared" si="231"/>
        <v>0</v>
      </c>
    </row>
    <row r="3668" spans="1:14" x14ac:dyDescent="0.25">
      <c r="A3668">
        <v>13086530</v>
      </c>
      <c r="B3668" t="s">
        <v>28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228"/>
        <v>10</v>
      </c>
      <c r="L3668">
        <f t="shared" si="229"/>
        <v>12</v>
      </c>
      <c r="M3668">
        <f t="shared" si="230"/>
        <v>0</v>
      </c>
      <c r="N3668">
        <f t="shared" si="231"/>
        <v>0</v>
      </c>
    </row>
    <row r="3669" spans="1:14" x14ac:dyDescent="0.25">
      <c r="A3669">
        <v>13086530</v>
      </c>
      <c r="B3669" t="s">
        <v>28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228"/>
        <v>10</v>
      </c>
      <c r="L3669">
        <f t="shared" si="229"/>
        <v>13</v>
      </c>
      <c r="M3669">
        <f t="shared" si="230"/>
        <v>0</v>
      </c>
      <c r="N3669">
        <f t="shared" si="231"/>
        <v>0</v>
      </c>
    </row>
    <row r="3670" spans="1:14" x14ac:dyDescent="0.25">
      <c r="A3670">
        <v>13086530</v>
      </c>
      <c r="B3670" t="s">
        <v>28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228"/>
        <v>10</v>
      </c>
      <c r="L3670">
        <f t="shared" si="229"/>
        <v>14</v>
      </c>
      <c r="M3670">
        <f t="shared" si="230"/>
        <v>0</v>
      </c>
      <c r="N3670">
        <f t="shared" si="231"/>
        <v>0</v>
      </c>
    </row>
    <row r="3671" spans="1:14" x14ac:dyDescent="0.25">
      <c r="A3671">
        <v>13086530</v>
      </c>
      <c r="B3671" t="s">
        <v>28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228"/>
        <v>10</v>
      </c>
      <c r="L3671">
        <f t="shared" si="229"/>
        <v>15</v>
      </c>
      <c r="M3671">
        <f t="shared" si="230"/>
        <v>0</v>
      </c>
      <c r="N3671">
        <f t="shared" si="231"/>
        <v>0</v>
      </c>
    </row>
    <row r="3672" spans="1:14" x14ac:dyDescent="0.25">
      <c r="A3672">
        <v>13086530</v>
      </c>
      <c r="B3672" t="s">
        <v>28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228"/>
        <v>10</v>
      </c>
      <c r="L3672">
        <f t="shared" si="229"/>
        <v>16</v>
      </c>
      <c r="M3672">
        <f t="shared" si="230"/>
        <v>0</v>
      </c>
      <c r="N3672">
        <f t="shared" si="231"/>
        <v>0</v>
      </c>
    </row>
    <row r="3673" spans="1:14" x14ac:dyDescent="0.25">
      <c r="A3673">
        <v>13086530</v>
      </c>
      <c r="B3673" t="s">
        <v>28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228"/>
        <v>10</v>
      </c>
      <c r="L3673">
        <f t="shared" si="229"/>
        <v>17</v>
      </c>
      <c r="M3673">
        <f t="shared" si="230"/>
        <v>0</v>
      </c>
      <c r="N3673">
        <f t="shared" si="231"/>
        <v>0</v>
      </c>
    </row>
    <row r="3674" spans="1:14" x14ac:dyDescent="0.25">
      <c r="A3674">
        <v>13086530</v>
      </c>
      <c r="B3674" t="s">
        <v>28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228"/>
        <v>10</v>
      </c>
      <c r="L3674">
        <f t="shared" si="229"/>
        <v>18</v>
      </c>
      <c r="M3674">
        <f t="shared" si="230"/>
        <v>0</v>
      </c>
      <c r="N3674">
        <f t="shared" si="231"/>
        <v>0</v>
      </c>
    </row>
    <row r="3675" spans="1:14" x14ac:dyDescent="0.25">
      <c r="A3675">
        <v>13086530</v>
      </c>
      <c r="B3675" t="s">
        <v>28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228"/>
        <v>10</v>
      </c>
      <c r="L3675">
        <f t="shared" si="229"/>
        <v>19</v>
      </c>
      <c r="M3675">
        <f t="shared" si="230"/>
        <v>0</v>
      </c>
      <c r="N3675">
        <f t="shared" si="231"/>
        <v>0</v>
      </c>
    </row>
    <row r="3676" spans="1:14" x14ac:dyDescent="0.25">
      <c r="A3676">
        <v>13086530</v>
      </c>
      <c r="B3676" t="s">
        <v>28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228"/>
        <v>10</v>
      </c>
      <c r="L3676">
        <f t="shared" si="229"/>
        <v>20</v>
      </c>
      <c r="M3676">
        <f t="shared" si="230"/>
        <v>0</v>
      </c>
      <c r="N3676">
        <f t="shared" si="231"/>
        <v>0</v>
      </c>
    </row>
    <row r="3677" spans="1:14" x14ac:dyDescent="0.25">
      <c r="A3677">
        <v>13086530</v>
      </c>
      <c r="B3677" t="s">
        <v>28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228"/>
        <v>10</v>
      </c>
      <c r="L3677">
        <f t="shared" si="229"/>
        <v>21</v>
      </c>
      <c r="M3677">
        <f t="shared" si="230"/>
        <v>0</v>
      </c>
      <c r="N3677">
        <f t="shared" si="231"/>
        <v>0</v>
      </c>
    </row>
    <row r="3678" spans="1:14" x14ac:dyDescent="0.25">
      <c r="A3678">
        <v>13086530</v>
      </c>
      <c r="B3678" t="s">
        <v>28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228"/>
        <v>10</v>
      </c>
      <c r="L3678">
        <f t="shared" si="229"/>
        <v>22</v>
      </c>
      <c r="M3678">
        <f t="shared" si="230"/>
        <v>0</v>
      </c>
      <c r="N3678">
        <f t="shared" si="231"/>
        <v>0</v>
      </c>
    </row>
    <row r="3679" spans="1:14" x14ac:dyDescent="0.25">
      <c r="A3679">
        <v>13086530</v>
      </c>
      <c r="B3679" t="s">
        <v>28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228"/>
        <v>10</v>
      </c>
      <c r="L3679">
        <f t="shared" si="229"/>
        <v>23</v>
      </c>
      <c r="M3679">
        <f t="shared" si="230"/>
        <v>0</v>
      </c>
      <c r="N3679">
        <f t="shared" si="231"/>
        <v>0</v>
      </c>
    </row>
    <row r="3680" spans="1:14" x14ac:dyDescent="0.25">
      <c r="A3680">
        <v>13086530</v>
      </c>
      <c r="B3680" t="s">
        <v>28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228"/>
        <v>10</v>
      </c>
      <c r="L3680">
        <f t="shared" si="229"/>
        <v>24</v>
      </c>
      <c r="M3680">
        <f t="shared" si="230"/>
        <v>0</v>
      </c>
      <c r="N3680">
        <f t="shared" si="231"/>
        <v>0</v>
      </c>
    </row>
    <row r="3681" spans="1:14" x14ac:dyDescent="0.25">
      <c r="A3681">
        <v>13086530</v>
      </c>
      <c r="B3681" t="s">
        <v>28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228"/>
        <v>10</v>
      </c>
      <c r="L3681">
        <f t="shared" si="229"/>
        <v>25</v>
      </c>
      <c r="M3681">
        <f t="shared" si="230"/>
        <v>0</v>
      </c>
      <c r="N3681">
        <f t="shared" si="231"/>
        <v>0</v>
      </c>
    </row>
    <row r="3682" spans="1:14" x14ac:dyDescent="0.25">
      <c r="A3682">
        <v>13086530</v>
      </c>
      <c r="B3682" t="s">
        <v>28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228"/>
        <v>10</v>
      </c>
      <c r="L3682">
        <f t="shared" si="229"/>
        <v>26</v>
      </c>
      <c r="M3682">
        <f t="shared" si="230"/>
        <v>0</v>
      </c>
      <c r="N3682">
        <f t="shared" si="231"/>
        <v>0</v>
      </c>
    </row>
    <row r="3683" spans="1:14" x14ac:dyDescent="0.25">
      <c r="A3683">
        <v>13086530</v>
      </c>
      <c r="B3683" t="s">
        <v>28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228"/>
        <v>10</v>
      </c>
      <c r="L3683">
        <f t="shared" si="229"/>
        <v>27</v>
      </c>
      <c r="M3683">
        <f t="shared" si="230"/>
        <v>0</v>
      </c>
      <c r="N3683">
        <f t="shared" si="231"/>
        <v>0</v>
      </c>
    </row>
    <row r="3684" spans="1:14" x14ac:dyDescent="0.25">
      <c r="A3684">
        <v>13086530</v>
      </c>
      <c r="B3684" t="s">
        <v>28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228"/>
        <v>10</v>
      </c>
      <c r="L3684">
        <f t="shared" si="229"/>
        <v>28</v>
      </c>
      <c r="M3684">
        <f t="shared" si="230"/>
        <v>0</v>
      </c>
      <c r="N3684">
        <f t="shared" si="231"/>
        <v>0</v>
      </c>
    </row>
    <row r="3685" spans="1:14" x14ac:dyDescent="0.25">
      <c r="A3685">
        <v>13086530</v>
      </c>
      <c r="B3685" t="s">
        <v>28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228"/>
        <v>10</v>
      </c>
      <c r="L3685">
        <f t="shared" si="229"/>
        <v>29</v>
      </c>
      <c r="M3685">
        <f t="shared" si="230"/>
        <v>0</v>
      </c>
      <c r="N3685">
        <f t="shared" si="231"/>
        <v>0</v>
      </c>
    </row>
    <row r="3686" spans="1:14" x14ac:dyDescent="0.25">
      <c r="A3686">
        <v>13086530</v>
      </c>
      <c r="B3686" t="s">
        <v>28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228"/>
        <v>10</v>
      </c>
      <c r="L3686">
        <f t="shared" si="229"/>
        <v>30</v>
      </c>
      <c r="M3686">
        <f t="shared" si="230"/>
        <v>0</v>
      </c>
      <c r="N3686">
        <f t="shared" si="231"/>
        <v>0</v>
      </c>
    </row>
    <row r="3687" spans="1:14" x14ac:dyDescent="0.25">
      <c r="A3687">
        <v>13086530</v>
      </c>
      <c r="B3687" t="s">
        <v>28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228"/>
        <v>10</v>
      </c>
      <c r="L3687">
        <f t="shared" si="229"/>
        <v>31</v>
      </c>
      <c r="M3687">
        <f t="shared" si="230"/>
        <v>0</v>
      </c>
      <c r="N3687">
        <f t="shared" si="231"/>
        <v>0</v>
      </c>
    </row>
    <row r="3688" spans="1:14" x14ac:dyDescent="0.25">
      <c r="A3688">
        <v>13086530</v>
      </c>
      <c r="B3688" t="s">
        <v>28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228"/>
        <v>4</v>
      </c>
      <c r="L3688">
        <f t="shared" si="229"/>
        <v>13</v>
      </c>
      <c r="M3688">
        <f t="shared" si="230"/>
        <v>1138.529</v>
      </c>
      <c r="N3688">
        <f t="shared" si="231"/>
        <v>0</v>
      </c>
    </row>
    <row r="3689" spans="1:14" x14ac:dyDescent="0.25">
      <c r="A3689">
        <v>13086530</v>
      </c>
      <c r="B3689" t="s">
        <v>28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228"/>
        <v>4</v>
      </c>
      <c r="L3689">
        <f t="shared" si="229"/>
        <v>14</v>
      </c>
      <c r="M3689">
        <f t="shared" si="230"/>
        <v>1142.4960000000001</v>
      </c>
      <c r="N3689">
        <f t="shared" si="231"/>
        <v>0</v>
      </c>
    </row>
    <row r="3690" spans="1:14" x14ac:dyDescent="0.25">
      <c r="A3690">
        <v>13086530</v>
      </c>
      <c r="B3690" t="s">
        <v>28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228"/>
        <v>4</v>
      </c>
      <c r="L3690">
        <f t="shared" si="229"/>
        <v>15</v>
      </c>
      <c r="M3690">
        <f t="shared" si="230"/>
        <v>1388.45</v>
      </c>
      <c r="N3690">
        <f t="shared" si="231"/>
        <v>0</v>
      </c>
    </row>
    <row r="3691" spans="1:14" x14ac:dyDescent="0.25">
      <c r="A3691">
        <v>13086530</v>
      </c>
      <c r="B3691" t="s">
        <v>28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228"/>
        <v>4</v>
      </c>
      <c r="L3691">
        <f t="shared" si="229"/>
        <v>16</v>
      </c>
      <c r="M3691">
        <f t="shared" si="230"/>
        <v>1545.1465000000001</v>
      </c>
      <c r="N3691">
        <f t="shared" si="231"/>
        <v>0</v>
      </c>
    </row>
    <row r="3692" spans="1:14" x14ac:dyDescent="0.25">
      <c r="A3692">
        <v>13086530</v>
      </c>
      <c r="B3692" t="s">
        <v>28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228"/>
        <v>4</v>
      </c>
      <c r="L3692">
        <f t="shared" si="229"/>
        <v>17</v>
      </c>
      <c r="M3692">
        <f t="shared" si="230"/>
        <v>1553.0805</v>
      </c>
      <c r="N3692">
        <f t="shared" si="231"/>
        <v>0</v>
      </c>
    </row>
    <row r="3693" spans="1:14" x14ac:dyDescent="0.25">
      <c r="A3693">
        <v>13086530</v>
      </c>
      <c r="B3693" t="s">
        <v>28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228"/>
        <v>4</v>
      </c>
      <c r="L3693">
        <f t="shared" si="229"/>
        <v>18</v>
      </c>
      <c r="M3693">
        <f t="shared" si="230"/>
        <v>1549.1134999999999</v>
      </c>
      <c r="N3693">
        <f t="shared" si="231"/>
        <v>0</v>
      </c>
    </row>
    <row r="3694" spans="1:14" x14ac:dyDescent="0.25">
      <c r="A3694">
        <v>13086530</v>
      </c>
      <c r="B3694" t="s">
        <v>28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228"/>
        <v>4</v>
      </c>
      <c r="L3694">
        <f t="shared" si="229"/>
        <v>19</v>
      </c>
      <c r="M3694">
        <f t="shared" si="230"/>
        <v>1549.1134999999999</v>
      </c>
      <c r="N3694">
        <f t="shared" si="231"/>
        <v>0</v>
      </c>
    </row>
    <row r="3695" spans="1:14" x14ac:dyDescent="0.25">
      <c r="A3695">
        <v>13086530</v>
      </c>
      <c r="B3695" t="s">
        <v>28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228"/>
        <v>4</v>
      </c>
      <c r="L3695">
        <f t="shared" si="229"/>
        <v>20</v>
      </c>
      <c r="M3695">
        <f t="shared" si="230"/>
        <v>1549.1134999999999</v>
      </c>
      <c r="N3695">
        <f t="shared" si="231"/>
        <v>0</v>
      </c>
    </row>
    <row r="3696" spans="1:14" x14ac:dyDescent="0.25">
      <c r="A3696">
        <v>13086530</v>
      </c>
      <c r="B3696" t="s">
        <v>28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228"/>
        <v>4</v>
      </c>
      <c r="L3696">
        <f t="shared" si="229"/>
        <v>21</v>
      </c>
      <c r="M3696">
        <f t="shared" si="230"/>
        <v>1553.0805</v>
      </c>
      <c r="N3696">
        <f t="shared" si="231"/>
        <v>0</v>
      </c>
    </row>
    <row r="3697" spans="1:14" x14ac:dyDescent="0.25">
      <c r="A3697">
        <v>13086530</v>
      </c>
      <c r="B3697" t="s">
        <v>28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228"/>
        <v>4</v>
      </c>
      <c r="L3697">
        <f t="shared" si="229"/>
        <v>22</v>
      </c>
      <c r="M3697">
        <f t="shared" si="230"/>
        <v>1549.1134999999999</v>
      </c>
      <c r="N3697">
        <f t="shared" si="231"/>
        <v>0</v>
      </c>
    </row>
    <row r="3698" spans="1:14" x14ac:dyDescent="0.25">
      <c r="A3698">
        <v>13086530</v>
      </c>
      <c r="B3698" t="s">
        <v>28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228"/>
        <v>4</v>
      </c>
      <c r="L3698">
        <f t="shared" si="229"/>
        <v>23</v>
      </c>
      <c r="M3698">
        <f t="shared" si="230"/>
        <v>1549.1134999999999</v>
      </c>
      <c r="N3698">
        <f t="shared" si="231"/>
        <v>0</v>
      </c>
    </row>
    <row r="3699" spans="1:14" x14ac:dyDescent="0.25">
      <c r="A3699">
        <v>13086530</v>
      </c>
      <c r="B3699" t="s">
        <v>28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228"/>
        <v>4</v>
      </c>
      <c r="L3699">
        <f t="shared" si="229"/>
        <v>24</v>
      </c>
      <c r="M3699">
        <f t="shared" si="230"/>
        <v>1640.3545000000001</v>
      </c>
      <c r="N3699">
        <f t="shared" si="231"/>
        <v>0</v>
      </c>
    </row>
    <row r="3700" spans="1:14" x14ac:dyDescent="0.25">
      <c r="A3700">
        <v>13086530</v>
      </c>
      <c r="B3700" t="s">
        <v>28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228"/>
        <v>4</v>
      </c>
      <c r="L3700">
        <f t="shared" si="229"/>
        <v>25</v>
      </c>
      <c r="M3700">
        <f t="shared" si="230"/>
        <v>1707.7935</v>
      </c>
      <c r="N3700">
        <f t="shared" si="231"/>
        <v>0</v>
      </c>
    </row>
    <row r="3701" spans="1:14" x14ac:dyDescent="0.25">
      <c r="A3701">
        <v>13086530</v>
      </c>
      <c r="B3701" t="s">
        <v>28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228"/>
        <v>4</v>
      </c>
      <c r="L3701">
        <f t="shared" si="229"/>
        <v>26</v>
      </c>
      <c r="M3701">
        <f t="shared" si="230"/>
        <v>1707.7935</v>
      </c>
      <c r="N3701">
        <f t="shared" si="231"/>
        <v>0</v>
      </c>
    </row>
    <row r="3702" spans="1:14" x14ac:dyDescent="0.25">
      <c r="A3702">
        <v>13086530</v>
      </c>
      <c r="B3702" t="s">
        <v>28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228"/>
        <v>4</v>
      </c>
      <c r="L3702">
        <f t="shared" si="229"/>
        <v>27</v>
      </c>
      <c r="M3702">
        <f t="shared" si="230"/>
        <v>1844.655</v>
      </c>
      <c r="N3702">
        <f t="shared" si="231"/>
        <v>0</v>
      </c>
    </row>
    <row r="3703" spans="1:14" x14ac:dyDescent="0.25">
      <c r="A3703">
        <v>13086530</v>
      </c>
      <c r="B3703" t="s">
        <v>28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228"/>
        <v>4</v>
      </c>
      <c r="L3703">
        <f t="shared" si="229"/>
        <v>28</v>
      </c>
      <c r="M3703">
        <f t="shared" si="230"/>
        <v>1963.665</v>
      </c>
      <c r="N3703">
        <f t="shared" si="231"/>
        <v>0</v>
      </c>
    </row>
    <row r="3704" spans="1:14" x14ac:dyDescent="0.25">
      <c r="A3704">
        <v>13086530</v>
      </c>
      <c r="B3704" t="s">
        <v>28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228"/>
        <v>4</v>
      </c>
      <c r="L3704">
        <f t="shared" si="229"/>
        <v>29</v>
      </c>
      <c r="M3704">
        <f t="shared" si="230"/>
        <v>2056.8895000000002</v>
      </c>
      <c r="N3704">
        <f t="shared" si="231"/>
        <v>0</v>
      </c>
    </row>
    <row r="3705" spans="1:14" x14ac:dyDescent="0.25">
      <c r="A3705">
        <v>13086530</v>
      </c>
      <c r="B3705" t="s">
        <v>28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228"/>
        <v>4</v>
      </c>
      <c r="L3705">
        <f t="shared" si="229"/>
        <v>30</v>
      </c>
      <c r="M3705">
        <f t="shared" si="230"/>
        <v>2094.576</v>
      </c>
      <c r="N3705">
        <f t="shared" si="231"/>
        <v>0</v>
      </c>
    </row>
    <row r="3706" spans="1:14" x14ac:dyDescent="0.25">
      <c r="A3706">
        <v>13086530</v>
      </c>
      <c r="B3706" t="s">
        <v>28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228"/>
        <v>5</v>
      </c>
      <c r="L3706">
        <f t="shared" si="229"/>
        <v>1</v>
      </c>
      <c r="M3706">
        <f t="shared" si="230"/>
        <v>2094.576</v>
      </c>
      <c r="N3706">
        <f t="shared" si="231"/>
        <v>0</v>
      </c>
    </row>
    <row r="3707" spans="1:14" x14ac:dyDescent="0.25">
      <c r="A3707">
        <v>13086530</v>
      </c>
      <c r="B3707" t="s">
        <v>28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228"/>
        <v>5</v>
      </c>
      <c r="L3707">
        <f t="shared" si="229"/>
        <v>2</v>
      </c>
      <c r="M3707">
        <f t="shared" si="230"/>
        <v>2090.6089999999999</v>
      </c>
      <c r="N3707">
        <f t="shared" si="231"/>
        <v>0</v>
      </c>
    </row>
    <row r="3708" spans="1:14" x14ac:dyDescent="0.25">
      <c r="A3708">
        <v>13086530</v>
      </c>
      <c r="B3708" t="s">
        <v>28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228"/>
        <v>5</v>
      </c>
      <c r="L3708">
        <f t="shared" si="229"/>
        <v>3</v>
      </c>
      <c r="M3708">
        <f t="shared" si="230"/>
        <v>2090.6089999999999</v>
      </c>
      <c r="N3708">
        <f t="shared" si="231"/>
        <v>0</v>
      </c>
    </row>
    <row r="3709" spans="1:14" x14ac:dyDescent="0.25">
      <c r="A3709">
        <v>13086530</v>
      </c>
      <c r="B3709" t="s">
        <v>28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228"/>
        <v>5</v>
      </c>
      <c r="L3709">
        <f t="shared" si="229"/>
        <v>4</v>
      </c>
      <c r="M3709">
        <f t="shared" si="230"/>
        <v>2158.0480000000002</v>
      </c>
      <c r="N3709">
        <f t="shared" si="231"/>
        <v>0</v>
      </c>
    </row>
    <row r="3710" spans="1:14" x14ac:dyDescent="0.25">
      <c r="A3710">
        <v>13086530</v>
      </c>
      <c r="B3710" t="s">
        <v>28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228"/>
        <v>5</v>
      </c>
      <c r="L3710">
        <f t="shared" si="229"/>
        <v>5</v>
      </c>
      <c r="M3710">
        <f t="shared" si="230"/>
        <v>2197.7179999999998</v>
      </c>
      <c r="N3710">
        <f t="shared" si="231"/>
        <v>0</v>
      </c>
    </row>
    <row r="3711" spans="1:14" x14ac:dyDescent="0.25">
      <c r="A3711">
        <v>13086530</v>
      </c>
      <c r="B3711" t="s">
        <v>28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228"/>
        <v>5</v>
      </c>
      <c r="L3711">
        <f t="shared" si="229"/>
        <v>6</v>
      </c>
      <c r="M3711">
        <f t="shared" si="230"/>
        <v>2197.7179999999998</v>
      </c>
      <c r="N3711">
        <f t="shared" si="231"/>
        <v>0</v>
      </c>
    </row>
    <row r="3712" spans="1:14" x14ac:dyDescent="0.25">
      <c r="A3712">
        <v>13086530</v>
      </c>
      <c r="B3712" t="s">
        <v>28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228"/>
        <v>5</v>
      </c>
      <c r="L3712">
        <f t="shared" si="229"/>
        <v>7</v>
      </c>
      <c r="M3712">
        <f t="shared" si="230"/>
        <v>2261.19</v>
      </c>
      <c r="N3712">
        <f t="shared" si="231"/>
        <v>0</v>
      </c>
    </row>
    <row r="3713" spans="1:14" x14ac:dyDescent="0.25">
      <c r="A3713">
        <v>13086530</v>
      </c>
      <c r="B3713" t="s">
        <v>28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228"/>
        <v>5</v>
      </c>
      <c r="L3713">
        <f t="shared" si="229"/>
        <v>8</v>
      </c>
      <c r="M3713">
        <f t="shared" si="230"/>
        <v>2304.8270000000002</v>
      </c>
      <c r="N3713">
        <f t="shared" si="231"/>
        <v>0</v>
      </c>
    </row>
    <row r="3714" spans="1:14" x14ac:dyDescent="0.25">
      <c r="A3714">
        <v>13086530</v>
      </c>
      <c r="B3714" t="s">
        <v>28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228"/>
        <v>5</v>
      </c>
      <c r="L3714">
        <f t="shared" si="229"/>
        <v>9</v>
      </c>
      <c r="M3714">
        <f t="shared" si="230"/>
        <v>2302.8434999999999</v>
      </c>
      <c r="N3714">
        <f t="shared" si="231"/>
        <v>0</v>
      </c>
    </row>
    <row r="3715" spans="1:14" x14ac:dyDescent="0.25">
      <c r="A3715">
        <v>13086530</v>
      </c>
      <c r="B3715" t="s">
        <v>28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232">MONTH(C3715)</f>
        <v>5</v>
      </c>
      <c r="L3715">
        <f t="shared" ref="L3715:L3778" si="233">DAY(C3715)</f>
        <v>10</v>
      </c>
      <c r="M3715">
        <f t="shared" ref="M3715:M3778" si="234">F3715*1.9835</f>
        <v>2392.1010000000001</v>
      </c>
      <c r="N3715">
        <f t="shared" ref="N3715:N3778" si="235">(D3715-F3715)*1.9835</f>
        <v>0</v>
      </c>
    </row>
    <row r="3716" spans="1:14" x14ac:dyDescent="0.25">
      <c r="A3716">
        <v>13086530</v>
      </c>
      <c r="B3716" t="s">
        <v>28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232"/>
        <v>5</v>
      </c>
      <c r="L3716">
        <f t="shared" si="233"/>
        <v>11</v>
      </c>
      <c r="M3716">
        <f t="shared" si="234"/>
        <v>2465.4904999999999</v>
      </c>
      <c r="N3716">
        <f t="shared" si="235"/>
        <v>0</v>
      </c>
    </row>
    <row r="3717" spans="1:14" x14ac:dyDescent="0.25">
      <c r="A3717">
        <v>13086530</v>
      </c>
      <c r="B3717" t="s">
        <v>28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232"/>
        <v>5</v>
      </c>
      <c r="L3717">
        <f t="shared" si="233"/>
        <v>12</v>
      </c>
      <c r="M3717">
        <f t="shared" si="234"/>
        <v>2463.5070000000001</v>
      </c>
      <c r="N3717">
        <f t="shared" si="235"/>
        <v>0</v>
      </c>
    </row>
    <row r="3718" spans="1:14" x14ac:dyDescent="0.25">
      <c r="A3718">
        <v>13086530</v>
      </c>
      <c r="B3718" t="s">
        <v>28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232"/>
        <v>5</v>
      </c>
      <c r="L3718">
        <f t="shared" si="233"/>
        <v>13</v>
      </c>
      <c r="M3718">
        <f t="shared" si="234"/>
        <v>2417.8865000000001</v>
      </c>
      <c r="N3718">
        <f t="shared" si="235"/>
        <v>0</v>
      </c>
    </row>
    <row r="3719" spans="1:14" x14ac:dyDescent="0.25">
      <c r="A3719">
        <v>13086530</v>
      </c>
      <c r="B3719" t="s">
        <v>28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232"/>
        <v>5</v>
      </c>
      <c r="L3719">
        <f t="shared" si="233"/>
        <v>14</v>
      </c>
      <c r="M3719">
        <f t="shared" si="234"/>
        <v>2320.6950000000002</v>
      </c>
      <c r="N3719">
        <f t="shared" si="235"/>
        <v>0</v>
      </c>
    </row>
    <row r="3720" spans="1:14" x14ac:dyDescent="0.25">
      <c r="A3720">
        <v>13086530</v>
      </c>
      <c r="B3720" t="s">
        <v>28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232"/>
        <v>5</v>
      </c>
      <c r="L3720">
        <f t="shared" si="233"/>
        <v>15</v>
      </c>
      <c r="M3720">
        <f t="shared" si="234"/>
        <v>2279.0415000000003</v>
      </c>
      <c r="N3720">
        <f t="shared" si="235"/>
        <v>0</v>
      </c>
    </row>
    <row r="3721" spans="1:14" x14ac:dyDescent="0.25">
      <c r="A3721">
        <v>13086530</v>
      </c>
      <c r="B3721" t="s">
        <v>28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232"/>
        <v>5</v>
      </c>
      <c r="L3721">
        <f t="shared" si="233"/>
        <v>16</v>
      </c>
      <c r="M3721">
        <f t="shared" si="234"/>
        <v>2286.9755</v>
      </c>
      <c r="N3721">
        <f t="shared" si="235"/>
        <v>0</v>
      </c>
    </row>
    <row r="3722" spans="1:14" x14ac:dyDescent="0.25">
      <c r="A3722">
        <v>13086530</v>
      </c>
      <c r="B3722" t="s">
        <v>28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232"/>
        <v>5</v>
      </c>
      <c r="L3722">
        <f t="shared" si="233"/>
        <v>17</v>
      </c>
      <c r="M3722">
        <f t="shared" si="234"/>
        <v>2283.0084999999999</v>
      </c>
      <c r="N3722">
        <f t="shared" si="235"/>
        <v>0</v>
      </c>
    </row>
    <row r="3723" spans="1:14" x14ac:dyDescent="0.25">
      <c r="A3723">
        <v>13086530</v>
      </c>
      <c r="B3723" t="s">
        <v>28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232"/>
        <v>5</v>
      </c>
      <c r="L3723">
        <f t="shared" si="233"/>
        <v>18</v>
      </c>
      <c r="M3723">
        <f t="shared" si="234"/>
        <v>2255.2395000000001</v>
      </c>
      <c r="N3723">
        <f t="shared" si="235"/>
        <v>0</v>
      </c>
    </row>
    <row r="3724" spans="1:14" x14ac:dyDescent="0.25">
      <c r="A3724">
        <v>13086530</v>
      </c>
      <c r="B3724" t="s">
        <v>28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232"/>
        <v>5</v>
      </c>
      <c r="L3724">
        <f t="shared" si="233"/>
        <v>19</v>
      </c>
      <c r="M3724">
        <f t="shared" si="234"/>
        <v>2199.7015000000001</v>
      </c>
      <c r="N3724">
        <f t="shared" si="235"/>
        <v>0</v>
      </c>
    </row>
    <row r="3725" spans="1:14" x14ac:dyDescent="0.25">
      <c r="A3725">
        <v>13086530</v>
      </c>
      <c r="B3725" t="s">
        <v>28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232"/>
        <v>5</v>
      </c>
      <c r="L3725">
        <f t="shared" si="233"/>
        <v>20</v>
      </c>
      <c r="M3725">
        <f t="shared" si="234"/>
        <v>2158.0480000000002</v>
      </c>
      <c r="N3725">
        <f t="shared" si="235"/>
        <v>0</v>
      </c>
    </row>
    <row r="3726" spans="1:14" x14ac:dyDescent="0.25">
      <c r="A3726">
        <v>13086530</v>
      </c>
      <c r="B3726" t="s">
        <v>28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232"/>
        <v>5</v>
      </c>
      <c r="L3726">
        <f t="shared" si="233"/>
        <v>21</v>
      </c>
      <c r="M3726">
        <f t="shared" si="234"/>
        <v>2110.444</v>
      </c>
      <c r="N3726">
        <f t="shared" si="235"/>
        <v>0</v>
      </c>
    </row>
    <row r="3727" spans="1:14" x14ac:dyDescent="0.25">
      <c r="A3727">
        <v>13086530</v>
      </c>
      <c r="B3727" t="s">
        <v>28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232"/>
        <v>5</v>
      </c>
      <c r="L3727">
        <f t="shared" si="233"/>
        <v>22</v>
      </c>
      <c r="M3727">
        <f t="shared" si="234"/>
        <v>2110.444</v>
      </c>
      <c r="N3727">
        <f t="shared" si="235"/>
        <v>0</v>
      </c>
    </row>
    <row r="3728" spans="1:14" x14ac:dyDescent="0.25">
      <c r="A3728">
        <v>13086530</v>
      </c>
      <c r="B3728" t="s">
        <v>28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232"/>
        <v>5</v>
      </c>
      <c r="L3728">
        <f t="shared" si="233"/>
        <v>23</v>
      </c>
      <c r="M3728">
        <f t="shared" si="234"/>
        <v>2110.444</v>
      </c>
      <c r="N3728">
        <f t="shared" si="235"/>
        <v>0</v>
      </c>
    </row>
    <row r="3729" spans="1:14" x14ac:dyDescent="0.25">
      <c r="A3729">
        <v>13086530</v>
      </c>
      <c r="B3729" t="s">
        <v>28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232"/>
        <v>5</v>
      </c>
      <c r="L3729">
        <f t="shared" si="233"/>
        <v>24</v>
      </c>
      <c r="M3729">
        <f t="shared" si="234"/>
        <v>2108.4605000000001</v>
      </c>
      <c r="N3729">
        <f t="shared" si="235"/>
        <v>0</v>
      </c>
    </row>
    <row r="3730" spans="1:14" x14ac:dyDescent="0.25">
      <c r="A3730">
        <v>13086530</v>
      </c>
      <c r="B3730" t="s">
        <v>28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232"/>
        <v>5</v>
      </c>
      <c r="L3730">
        <f t="shared" si="233"/>
        <v>25</v>
      </c>
      <c r="M3730">
        <f t="shared" si="234"/>
        <v>860.83900000000006</v>
      </c>
      <c r="N3730">
        <f t="shared" si="235"/>
        <v>0</v>
      </c>
    </row>
    <row r="3731" spans="1:14" x14ac:dyDescent="0.25">
      <c r="A3731">
        <v>13086530</v>
      </c>
      <c r="B3731" t="s">
        <v>28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232"/>
        <v>5</v>
      </c>
      <c r="L3731">
        <f t="shared" si="233"/>
        <v>26</v>
      </c>
      <c r="M3731">
        <f t="shared" si="234"/>
        <v>0</v>
      </c>
      <c r="N3731">
        <f t="shared" si="235"/>
        <v>0</v>
      </c>
    </row>
    <row r="3732" spans="1:14" x14ac:dyDescent="0.25">
      <c r="A3732">
        <v>13086530</v>
      </c>
      <c r="B3732" t="s">
        <v>28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232"/>
        <v>5</v>
      </c>
      <c r="L3732">
        <f t="shared" si="233"/>
        <v>27</v>
      </c>
      <c r="M3732">
        <f t="shared" si="234"/>
        <v>0</v>
      </c>
      <c r="N3732">
        <f t="shared" si="235"/>
        <v>0</v>
      </c>
    </row>
    <row r="3733" spans="1:14" x14ac:dyDescent="0.25">
      <c r="A3733">
        <v>13086530</v>
      </c>
      <c r="B3733" t="s">
        <v>28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232"/>
        <v>5</v>
      </c>
      <c r="L3733">
        <f t="shared" si="233"/>
        <v>28</v>
      </c>
      <c r="M3733">
        <f t="shared" si="234"/>
        <v>0</v>
      </c>
      <c r="N3733">
        <f t="shared" si="235"/>
        <v>0</v>
      </c>
    </row>
    <row r="3734" spans="1:14" x14ac:dyDescent="0.25">
      <c r="A3734">
        <v>13086530</v>
      </c>
      <c r="B3734" t="s">
        <v>28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232"/>
        <v>5</v>
      </c>
      <c r="L3734">
        <f t="shared" si="233"/>
        <v>29</v>
      </c>
      <c r="M3734">
        <f t="shared" si="234"/>
        <v>0</v>
      </c>
      <c r="N3734">
        <f t="shared" si="235"/>
        <v>0</v>
      </c>
    </row>
    <row r="3735" spans="1:14" x14ac:dyDescent="0.25">
      <c r="A3735">
        <v>13086530</v>
      </c>
      <c r="B3735" t="s">
        <v>28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232"/>
        <v>5</v>
      </c>
      <c r="L3735">
        <f t="shared" si="233"/>
        <v>30</v>
      </c>
      <c r="M3735">
        <f t="shared" si="234"/>
        <v>0</v>
      </c>
      <c r="N3735">
        <f t="shared" si="235"/>
        <v>0</v>
      </c>
    </row>
    <row r="3736" spans="1:14" x14ac:dyDescent="0.25">
      <c r="A3736">
        <v>13086530</v>
      </c>
      <c r="B3736" t="s">
        <v>28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232"/>
        <v>5</v>
      </c>
      <c r="L3736">
        <f t="shared" si="233"/>
        <v>31</v>
      </c>
      <c r="M3736">
        <f t="shared" si="234"/>
        <v>0</v>
      </c>
      <c r="N3736">
        <f t="shared" si="235"/>
        <v>0</v>
      </c>
    </row>
    <row r="3737" spans="1:14" x14ac:dyDescent="0.25">
      <c r="A3737">
        <v>13086530</v>
      </c>
      <c r="B3737" t="s">
        <v>28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232"/>
        <v>6</v>
      </c>
      <c r="L3737">
        <f t="shared" si="233"/>
        <v>1</v>
      </c>
      <c r="M3737">
        <f t="shared" si="234"/>
        <v>0</v>
      </c>
      <c r="N3737">
        <f t="shared" si="235"/>
        <v>0</v>
      </c>
    </row>
    <row r="3738" spans="1:14" x14ac:dyDescent="0.25">
      <c r="A3738">
        <v>13086530</v>
      </c>
      <c r="B3738" t="s">
        <v>28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232"/>
        <v>6</v>
      </c>
      <c r="L3738">
        <f t="shared" si="233"/>
        <v>2</v>
      </c>
      <c r="M3738">
        <f t="shared" si="234"/>
        <v>0</v>
      </c>
      <c r="N3738">
        <f t="shared" si="235"/>
        <v>0</v>
      </c>
    </row>
    <row r="3739" spans="1:14" x14ac:dyDescent="0.25">
      <c r="A3739">
        <v>13086530</v>
      </c>
      <c r="B3739" t="s">
        <v>28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232"/>
        <v>6</v>
      </c>
      <c r="L3739">
        <f t="shared" si="233"/>
        <v>3</v>
      </c>
      <c r="M3739">
        <f t="shared" si="234"/>
        <v>0</v>
      </c>
      <c r="N3739">
        <f t="shared" si="235"/>
        <v>0</v>
      </c>
    </row>
    <row r="3740" spans="1:14" x14ac:dyDescent="0.25">
      <c r="A3740">
        <v>13086530</v>
      </c>
      <c r="B3740" t="s">
        <v>28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232"/>
        <v>6</v>
      </c>
      <c r="L3740">
        <f t="shared" si="233"/>
        <v>4</v>
      </c>
      <c r="M3740">
        <f t="shared" si="234"/>
        <v>1104.8095000000001</v>
      </c>
      <c r="N3740">
        <f t="shared" si="235"/>
        <v>0</v>
      </c>
    </row>
    <row r="3741" spans="1:14" x14ac:dyDescent="0.25">
      <c r="A3741">
        <v>13086530</v>
      </c>
      <c r="B3741" t="s">
        <v>28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232"/>
        <v>6</v>
      </c>
      <c r="L3741">
        <f t="shared" si="233"/>
        <v>5</v>
      </c>
      <c r="M3741">
        <f t="shared" si="234"/>
        <v>2112.4275000000002</v>
      </c>
      <c r="N3741">
        <f t="shared" si="235"/>
        <v>0</v>
      </c>
    </row>
    <row r="3742" spans="1:14" x14ac:dyDescent="0.25">
      <c r="A3742">
        <v>13086530</v>
      </c>
      <c r="B3742" t="s">
        <v>28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232"/>
        <v>6</v>
      </c>
      <c r="L3742">
        <f t="shared" si="233"/>
        <v>6</v>
      </c>
      <c r="M3742">
        <f t="shared" si="234"/>
        <v>2211.6025</v>
      </c>
      <c r="N3742">
        <f t="shared" si="235"/>
        <v>0</v>
      </c>
    </row>
    <row r="3743" spans="1:14" x14ac:dyDescent="0.25">
      <c r="A3743">
        <v>13086530</v>
      </c>
      <c r="B3743" t="s">
        <v>28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232"/>
        <v>6</v>
      </c>
      <c r="L3743">
        <f t="shared" si="233"/>
        <v>7</v>
      </c>
      <c r="M3743">
        <f t="shared" si="234"/>
        <v>2205.652</v>
      </c>
      <c r="N3743">
        <f t="shared" si="235"/>
        <v>0</v>
      </c>
    </row>
    <row r="3744" spans="1:14" x14ac:dyDescent="0.25">
      <c r="A3744">
        <v>13086530</v>
      </c>
      <c r="B3744" t="s">
        <v>28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232"/>
        <v>6</v>
      </c>
      <c r="L3744">
        <f t="shared" si="233"/>
        <v>8</v>
      </c>
      <c r="M3744">
        <f t="shared" si="234"/>
        <v>2332.596</v>
      </c>
      <c r="N3744">
        <f t="shared" si="235"/>
        <v>0</v>
      </c>
    </row>
    <row r="3745" spans="1:14" x14ac:dyDescent="0.25">
      <c r="A3745">
        <v>13086530</v>
      </c>
      <c r="B3745" t="s">
        <v>28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232"/>
        <v>6</v>
      </c>
      <c r="L3745">
        <f t="shared" si="233"/>
        <v>9</v>
      </c>
      <c r="M3745">
        <f t="shared" si="234"/>
        <v>2392.1010000000001</v>
      </c>
      <c r="N3745">
        <f t="shared" si="235"/>
        <v>0</v>
      </c>
    </row>
    <row r="3746" spans="1:14" x14ac:dyDescent="0.25">
      <c r="A3746">
        <v>13086530</v>
      </c>
      <c r="B3746" t="s">
        <v>28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232"/>
        <v>6</v>
      </c>
      <c r="L3746">
        <f t="shared" si="233"/>
        <v>10</v>
      </c>
      <c r="M3746">
        <f t="shared" si="234"/>
        <v>2459.54</v>
      </c>
      <c r="N3746">
        <f t="shared" si="235"/>
        <v>0</v>
      </c>
    </row>
    <row r="3747" spans="1:14" x14ac:dyDescent="0.25">
      <c r="A3747">
        <v>13086530</v>
      </c>
      <c r="B3747" t="s">
        <v>28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232"/>
        <v>6</v>
      </c>
      <c r="L3747">
        <f t="shared" si="233"/>
        <v>11</v>
      </c>
      <c r="M3747">
        <f t="shared" si="234"/>
        <v>2507.1440000000002</v>
      </c>
      <c r="N3747">
        <f t="shared" si="235"/>
        <v>0</v>
      </c>
    </row>
    <row r="3748" spans="1:14" x14ac:dyDescent="0.25">
      <c r="A3748">
        <v>13086530</v>
      </c>
      <c r="B3748" t="s">
        <v>28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232"/>
        <v>6</v>
      </c>
      <c r="L3748">
        <f t="shared" si="233"/>
        <v>12</v>
      </c>
      <c r="M3748">
        <f t="shared" si="234"/>
        <v>2519.0450000000001</v>
      </c>
      <c r="N3748">
        <f t="shared" si="235"/>
        <v>0</v>
      </c>
    </row>
    <row r="3749" spans="1:14" x14ac:dyDescent="0.25">
      <c r="A3749">
        <v>13086530</v>
      </c>
      <c r="B3749" t="s">
        <v>28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232"/>
        <v>6</v>
      </c>
      <c r="L3749">
        <f t="shared" si="233"/>
        <v>13</v>
      </c>
      <c r="M3749">
        <f t="shared" si="234"/>
        <v>2524.9955</v>
      </c>
      <c r="N3749">
        <f t="shared" si="235"/>
        <v>0</v>
      </c>
    </row>
    <row r="3750" spans="1:14" x14ac:dyDescent="0.25">
      <c r="A3750">
        <v>13086530</v>
      </c>
      <c r="B3750" t="s">
        <v>28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232"/>
        <v>6</v>
      </c>
      <c r="L3750">
        <f t="shared" si="233"/>
        <v>14</v>
      </c>
      <c r="M3750">
        <f t="shared" si="234"/>
        <v>2219.5365000000002</v>
      </c>
      <c r="N3750">
        <f t="shared" si="235"/>
        <v>321.327</v>
      </c>
    </row>
    <row r="3751" spans="1:14" x14ac:dyDescent="0.25">
      <c r="A3751">
        <v>13086530</v>
      </c>
      <c r="B3751" t="s">
        <v>28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232"/>
        <v>6</v>
      </c>
      <c r="L3751">
        <f t="shared" si="233"/>
        <v>15</v>
      </c>
      <c r="M3751">
        <f t="shared" si="234"/>
        <v>864.80600000000004</v>
      </c>
      <c r="N3751">
        <f t="shared" si="235"/>
        <v>1685.9750000000001</v>
      </c>
    </row>
    <row r="3752" spans="1:14" x14ac:dyDescent="0.25">
      <c r="A3752">
        <v>13086530</v>
      </c>
      <c r="B3752" t="s">
        <v>28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232"/>
        <v>6</v>
      </c>
      <c r="L3752">
        <f t="shared" si="233"/>
        <v>16</v>
      </c>
      <c r="M3752">
        <f t="shared" si="234"/>
        <v>866.78949999999998</v>
      </c>
      <c r="N3752">
        <f t="shared" si="235"/>
        <v>1685.9750000000001</v>
      </c>
    </row>
    <row r="3753" spans="1:14" x14ac:dyDescent="0.25">
      <c r="A3753">
        <v>13086530</v>
      </c>
      <c r="B3753" t="s">
        <v>28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232"/>
        <v>6</v>
      </c>
      <c r="L3753">
        <f t="shared" si="233"/>
        <v>17</v>
      </c>
      <c r="M3753">
        <f t="shared" si="234"/>
        <v>1691.9255000000001</v>
      </c>
      <c r="N3753">
        <f t="shared" si="235"/>
        <v>866.78949999999998</v>
      </c>
    </row>
    <row r="3754" spans="1:14" x14ac:dyDescent="0.25">
      <c r="A3754">
        <v>13086530</v>
      </c>
      <c r="B3754" t="s">
        <v>28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232"/>
        <v>6</v>
      </c>
      <c r="L3754">
        <f t="shared" si="233"/>
        <v>18</v>
      </c>
      <c r="M3754">
        <f t="shared" si="234"/>
        <v>2634.0880000000002</v>
      </c>
      <c r="N3754">
        <f t="shared" si="235"/>
        <v>0</v>
      </c>
    </row>
    <row r="3755" spans="1:14" x14ac:dyDescent="0.25">
      <c r="A3755">
        <v>13086530</v>
      </c>
      <c r="B3755" t="s">
        <v>28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232"/>
        <v>6</v>
      </c>
      <c r="L3755">
        <f t="shared" si="233"/>
        <v>19</v>
      </c>
      <c r="M3755">
        <f t="shared" si="234"/>
        <v>2685.6590000000001</v>
      </c>
      <c r="N3755">
        <f t="shared" si="235"/>
        <v>0</v>
      </c>
    </row>
    <row r="3756" spans="1:14" x14ac:dyDescent="0.25">
      <c r="A3756">
        <v>13086530</v>
      </c>
      <c r="B3756" t="s">
        <v>28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232"/>
        <v>6</v>
      </c>
      <c r="L3756">
        <f t="shared" si="233"/>
        <v>20</v>
      </c>
      <c r="M3756">
        <f t="shared" si="234"/>
        <v>2687.6424999999999</v>
      </c>
      <c r="N3756">
        <f t="shared" si="235"/>
        <v>0</v>
      </c>
    </row>
    <row r="3757" spans="1:14" x14ac:dyDescent="0.25">
      <c r="A3757">
        <v>13086530</v>
      </c>
      <c r="B3757" t="s">
        <v>28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232"/>
        <v>6</v>
      </c>
      <c r="L3757">
        <f t="shared" si="233"/>
        <v>21</v>
      </c>
      <c r="M3757">
        <f t="shared" si="234"/>
        <v>2693.5929999999998</v>
      </c>
      <c r="N3757">
        <f t="shared" si="235"/>
        <v>0</v>
      </c>
    </row>
    <row r="3758" spans="1:14" x14ac:dyDescent="0.25">
      <c r="A3758">
        <v>13086530</v>
      </c>
      <c r="B3758" t="s">
        <v>28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232"/>
        <v>6</v>
      </c>
      <c r="L3758">
        <f t="shared" si="233"/>
        <v>22</v>
      </c>
      <c r="M3758">
        <f t="shared" si="234"/>
        <v>2695.5765000000001</v>
      </c>
      <c r="N3758">
        <f t="shared" si="235"/>
        <v>0</v>
      </c>
    </row>
    <row r="3759" spans="1:14" x14ac:dyDescent="0.25">
      <c r="A3759">
        <v>13086530</v>
      </c>
      <c r="B3759" t="s">
        <v>28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232"/>
        <v>6</v>
      </c>
      <c r="L3759">
        <f t="shared" si="233"/>
        <v>23</v>
      </c>
      <c r="M3759">
        <f t="shared" si="234"/>
        <v>2705.4940000000001</v>
      </c>
      <c r="N3759">
        <f t="shared" si="235"/>
        <v>0</v>
      </c>
    </row>
    <row r="3760" spans="1:14" x14ac:dyDescent="0.25">
      <c r="A3760">
        <v>13086530</v>
      </c>
      <c r="B3760" t="s">
        <v>28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232"/>
        <v>6</v>
      </c>
      <c r="L3760">
        <f t="shared" si="233"/>
        <v>24</v>
      </c>
      <c r="M3760">
        <f t="shared" si="234"/>
        <v>2743.1804999999999</v>
      </c>
      <c r="N3760">
        <f t="shared" si="235"/>
        <v>0</v>
      </c>
    </row>
    <row r="3761" spans="1:14" x14ac:dyDescent="0.25">
      <c r="A3761">
        <v>13086530</v>
      </c>
      <c r="B3761" t="s">
        <v>28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232"/>
        <v>6</v>
      </c>
      <c r="L3761">
        <f t="shared" si="233"/>
        <v>25</v>
      </c>
      <c r="M3761">
        <f t="shared" si="234"/>
        <v>2763.0155</v>
      </c>
      <c r="N3761">
        <f t="shared" si="235"/>
        <v>0</v>
      </c>
    </row>
    <row r="3762" spans="1:14" x14ac:dyDescent="0.25">
      <c r="A3762">
        <v>13086530</v>
      </c>
      <c r="B3762" t="s">
        <v>28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232"/>
        <v>6</v>
      </c>
      <c r="L3762">
        <f t="shared" si="233"/>
        <v>26</v>
      </c>
      <c r="M3762">
        <f t="shared" si="234"/>
        <v>2761.0320000000002</v>
      </c>
      <c r="N3762">
        <f t="shared" si="235"/>
        <v>0</v>
      </c>
    </row>
    <row r="3763" spans="1:14" x14ac:dyDescent="0.25">
      <c r="A3763">
        <v>13086530</v>
      </c>
      <c r="B3763" t="s">
        <v>28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232"/>
        <v>6</v>
      </c>
      <c r="L3763">
        <f t="shared" si="233"/>
        <v>27</v>
      </c>
      <c r="M3763">
        <f t="shared" si="234"/>
        <v>2770.9495000000002</v>
      </c>
      <c r="N3763">
        <f t="shared" si="235"/>
        <v>0</v>
      </c>
    </row>
    <row r="3764" spans="1:14" x14ac:dyDescent="0.25">
      <c r="A3764">
        <v>13086530</v>
      </c>
      <c r="B3764" t="s">
        <v>28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232"/>
        <v>6</v>
      </c>
      <c r="L3764">
        <f t="shared" si="233"/>
        <v>28</v>
      </c>
      <c r="M3764">
        <f t="shared" si="234"/>
        <v>2790.7845000000002</v>
      </c>
      <c r="N3764">
        <f t="shared" si="235"/>
        <v>0</v>
      </c>
    </row>
    <row r="3765" spans="1:14" x14ac:dyDescent="0.25">
      <c r="A3765">
        <v>13086530</v>
      </c>
      <c r="B3765" t="s">
        <v>28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232"/>
        <v>6</v>
      </c>
      <c r="L3765">
        <f t="shared" si="233"/>
        <v>29</v>
      </c>
      <c r="M3765">
        <f t="shared" si="234"/>
        <v>2786.8175000000001</v>
      </c>
      <c r="N3765">
        <f t="shared" si="235"/>
        <v>0</v>
      </c>
    </row>
    <row r="3766" spans="1:14" x14ac:dyDescent="0.25">
      <c r="A3766">
        <v>13086530</v>
      </c>
      <c r="B3766" t="s">
        <v>28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232"/>
        <v>6</v>
      </c>
      <c r="L3766">
        <f t="shared" si="233"/>
        <v>30</v>
      </c>
      <c r="M3766">
        <f t="shared" si="234"/>
        <v>2792.768</v>
      </c>
      <c r="N3766">
        <f t="shared" si="235"/>
        <v>0</v>
      </c>
    </row>
    <row r="3767" spans="1:14" x14ac:dyDescent="0.25">
      <c r="A3767">
        <v>13086530</v>
      </c>
      <c r="B3767" t="s">
        <v>28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232"/>
        <v>7</v>
      </c>
      <c r="L3767">
        <f t="shared" si="233"/>
        <v>1</v>
      </c>
      <c r="M3767">
        <f t="shared" si="234"/>
        <v>2784.8339999999998</v>
      </c>
      <c r="N3767">
        <f t="shared" si="235"/>
        <v>0</v>
      </c>
    </row>
    <row r="3768" spans="1:14" x14ac:dyDescent="0.25">
      <c r="A3768">
        <v>13086530</v>
      </c>
      <c r="B3768" t="s">
        <v>28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232"/>
        <v>7</v>
      </c>
      <c r="L3768">
        <f t="shared" si="233"/>
        <v>2</v>
      </c>
      <c r="M3768">
        <f t="shared" si="234"/>
        <v>2763.0155</v>
      </c>
      <c r="N3768">
        <f t="shared" si="235"/>
        <v>0</v>
      </c>
    </row>
    <row r="3769" spans="1:14" x14ac:dyDescent="0.25">
      <c r="A3769">
        <v>13086530</v>
      </c>
      <c r="B3769" t="s">
        <v>28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232"/>
        <v>7</v>
      </c>
      <c r="L3769">
        <f t="shared" si="233"/>
        <v>3</v>
      </c>
      <c r="M3769">
        <f t="shared" si="234"/>
        <v>2768.9659999999999</v>
      </c>
      <c r="N3769">
        <f t="shared" si="235"/>
        <v>0</v>
      </c>
    </row>
    <row r="3770" spans="1:14" x14ac:dyDescent="0.25">
      <c r="A3770">
        <v>13086530</v>
      </c>
      <c r="B3770" t="s">
        <v>28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232"/>
        <v>7</v>
      </c>
      <c r="L3770">
        <f t="shared" si="233"/>
        <v>4</v>
      </c>
      <c r="M3770">
        <f t="shared" si="234"/>
        <v>2850.2894999999999</v>
      </c>
      <c r="N3770">
        <f t="shared" si="235"/>
        <v>0</v>
      </c>
    </row>
    <row r="3771" spans="1:14" x14ac:dyDescent="0.25">
      <c r="A3771">
        <v>13086530</v>
      </c>
      <c r="B3771" t="s">
        <v>28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232"/>
        <v>7</v>
      </c>
      <c r="L3771">
        <f t="shared" si="233"/>
        <v>5</v>
      </c>
      <c r="M3771">
        <f t="shared" si="234"/>
        <v>2887.9760000000001</v>
      </c>
      <c r="N3771">
        <f t="shared" si="235"/>
        <v>0</v>
      </c>
    </row>
    <row r="3772" spans="1:14" x14ac:dyDescent="0.25">
      <c r="A3772">
        <v>13086530</v>
      </c>
      <c r="B3772" t="s">
        <v>28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232"/>
        <v>7</v>
      </c>
      <c r="L3772">
        <f t="shared" si="233"/>
        <v>6</v>
      </c>
      <c r="M3772">
        <f t="shared" si="234"/>
        <v>2899.877</v>
      </c>
      <c r="N3772">
        <f t="shared" si="235"/>
        <v>0</v>
      </c>
    </row>
    <row r="3773" spans="1:14" x14ac:dyDescent="0.25">
      <c r="A3773">
        <v>13086530</v>
      </c>
      <c r="B3773" t="s">
        <v>28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232"/>
        <v>7</v>
      </c>
      <c r="L3773">
        <f t="shared" si="233"/>
        <v>7</v>
      </c>
      <c r="M3773">
        <f t="shared" si="234"/>
        <v>2895.91</v>
      </c>
      <c r="N3773">
        <f t="shared" si="235"/>
        <v>0</v>
      </c>
    </row>
    <row r="3774" spans="1:14" x14ac:dyDescent="0.25">
      <c r="A3774">
        <v>13086530</v>
      </c>
      <c r="B3774" t="s">
        <v>28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232"/>
        <v>7</v>
      </c>
      <c r="L3774">
        <f t="shared" si="233"/>
        <v>8</v>
      </c>
      <c r="M3774">
        <f t="shared" si="234"/>
        <v>2874.0915</v>
      </c>
      <c r="N3774">
        <f t="shared" si="235"/>
        <v>0</v>
      </c>
    </row>
    <row r="3775" spans="1:14" x14ac:dyDescent="0.25">
      <c r="A3775">
        <v>13086530</v>
      </c>
      <c r="B3775" t="s">
        <v>28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232"/>
        <v>7</v>
      </c>
      <c r="L3775">
        <f t="shared" si="233"/>
        <v>9</v>
      </c>
      <c r="M3775">
        <f t="shared" si="234"/>
        <v>2866.1575000000003</v>
      </c>
      <c r="N3775">
        <f t="shared" si="235"/>
        <v>0</v>
      </c>
    </row>
    <row r="3776" spans="1:14" x14ac:dyDescent="0.25">
      <c r="A3776">
        <v>13086530</v>
      </c>
      <c r="B3776" t="s">
        <v>28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232"/>
        <v>7</v>
      </c>
      <c r="L3776">
        <f t="shared" si="233"/>
        <v>10</v>
      </c>
      <c r="M3776">
        <f t="shared" si="234"/>
        <v>2868.1410000000001</v>
      </c>
      <c r="N3776">
        <f t="shared" si="235"/>
        <v>0</v>
      </c>
    </row>
    <row r="3777" spans="1:14" x14ac:dyDescent="0.25">
      <c r="A3777">
        <v>13086530</v>
      </c>
      <c r="B3777" t="s">
        <v>28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232"/>
        <v>7</v>
      </c>
      <c r="L3777">
        <f t="shared" si="233"/>
        <v>11</v>
      </c>
      <c r="M3777">
        <f t="shared" si="234"/>
        <v>2868.1410000000001</v>
      </c>
      <c r="N3777">
        <f t="shared" si="235"/>
        <v>0</v>
      </c>
    </row>
    <row r="3778" spans="1:14" x14ac:dyDescent="0.25">
      <c r="A3778">
        <v>13086530</v>
      </c>
      <c r="B3778" t="s">
        <v>28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232"/>
        <v>7</v>
      </c>
      <c r="L3778">
        <f t="shared" si="233"/>
        <v>12</v>
      </c>
      <c r="M3778">
        <f t="shared" si="234"/>
        <v>2864.174</v>
      </c>
      <c r="N3778">
        <f t="shared" si="235"/>
        <v>0</v>
      </c>
    </row>
    <row r="3779" spans="1:14" x14ac:dyDescent="0.25">
      <c r="A3779">
        <v>13086530</v>
      </c>
      <c r="B3779" t="s">
        <v>28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236">MONTH(C3779)</f>
        <v>7</v>
      </c>
      <c r="L3779">
        <f t="shared" ref="L3779:L3842" si="237">DAY(C3779)</f>
        <v>13</v>
      </c>
      <c r="M3779">
        <f t="shared" ref="M3779:M3842" si="238">F3779*1.9835</f>
        <v>2860.2069999999999</v>
      </c>
      <c r="N3779">
        <f t="shared" ref="N3779:N3842" si="239">(D3779-F3779)*1.9835</f>
        <v>0</v>
      </c>
    </row>
    <row r="3780" spans="1:14" x14ac:dyDescent="0.25">
      <c r="A3780">
        <v>13086530</v>
      </c>
      <c r="B3780" t="s">
        <v>28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236"/>
        <v>7</v>
      </c>
      <c r="L3780">
        <f t="shared" si="237"/>
        <v>14</v>
      </c>
      <c r="M3780">
        <f t="shared" si="238"/>
        <v>2826.4875000000002</v>
      </c>
      <c r="N3780">
        <f t="shared" si="239"/>
        <v>0</v>
      </c>
    </row>
    <row r="3781" spans="1:14" x14ac:dyDescent="0.25">
      <c r="A3781">
        <v>13086530</v>
      </c>
      <c r="B3781" t="s">
        <v>28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236"/>
        <v>7</v>
      </c>
      <c r="L3781">
        <f t="shared" si="237"/>
        <v>15</v>
      </c>
      <c r="M3781">
        <f t="shared" si="238"/>
        <v>2790.7845000000002</v>
      </c>
      <c r="N3781">
        <f t="shared" si="239"/>
        <v>0</v>
      </c>
    </row>
    <row r="3782" spans="1:14" x14ac:dyDescent="0.25">
      <c r="A3782">
        <v>13086530</v>
      </c>
      <c r="B3782" t="s">
        <v>28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236"/>
        <v>7</v>
      </c>
      <c r="L3782">
        <f t="shared" si="237"/>
        <v>16</v>
      </c>
      <c r="M3782">
        <f t="shared" si="238"/>
        <v>2792.768</v>
      </c>
      <c r="N3782">
        <f t="shared" si="239"/>
        <v>0</v>
      </c>
    </row>
    <row r="3783" spans="1:14" x14ac:dyDescent="0.25">
      <c r="A3783">
        <v>13086530</v>
      </c>
      <c r="B3783" t="s">
        <v>28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236"/>
        <v>7</v>
      </c>
      <c r="L3783">
        <f t="shared" si="237"/>
        <v>17</v>
      </c>
      <c r="M3783">
        <f t="shared" si="238"/>
        <v>2796.7350000000001</v>
      </c>
      <c r="N3783">
        <f t="shared" si="239"/>
        <v>0</v>
      </c>
    </row>
    <row r="3784" spans="1:14" x14ac:dyDescent="0.25">
      <c r="A3784">
        <v>13086530</v>
      </c>
      <c r="B3784" t="s">
        <v>28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236"/>
        <v>7</v>
      </c>
      <c r="L3784">
        <f t="shared" si="237"/>
        <v>18</v>
      </c>
      <c r="M3784">
        <f t="shared" si="238"/>
        <v>2792.768</v>
      </c>
      <c r="N3784">
        <f t="shared" si="239"/>
        <v>0</v>
      </c>
    </row>
    <row r="3785" spans="1:14" x14ac:dyDescent="0.25">
      <c r="A3785">
        <v>13086530</v>
      </c>
      <c r="B3785" t="s">
        <v>28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236"/>
        <v>7</v>
      </c>
      <c r="L3785">
        <f t="shared" si="237"/>
        <v>19</v>
      </c>
      <c r="M3785">
        <f t="shared" si="238"/>
        <v>2788.8009999999999</v>
      </c>
      <c r="N3785">
        <f t="shared" si="239"/>
        <v>0</v>
      </c>
    </row>
    <row r="3786" spans="1:14" x14ac:dyDescent="0.25">
      <c r="A3786">
        <v>13086530</v>
      </c>
      <c r="B3786" t="s">
        <v>28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236"/>
        <v>7</v>
      </c>
      <c r="L3786">
        <f t="shared" si="237"/>
        <v>20</v>
      </c>
      <c r="M3786">
        <f t="shared" si="238"/>
        <v>2794.7514999999999</v>
      </c>
      <c r="N3786">
        <f t="shared" si="239"/>
        <v>0</v>
      </c>
    </row>
    <row r="3787" spans="1:14" x14ac:dyDescent="0.25">
      <c r="A3787">
        <v>13086530</v>
      </c>
      <c r="B3787" t="s">
        <v>28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236"/>
        <v>7</v>
      </c>
      <c r="L3787">
        <f t="shared" si="237"/>
        <v>21</v>
      </c>
      <c r="M3787">
        <f t="shared" si="238"/>
        <v>2782.8505</v>
      </c>
      <c r="N3787">
        <f t="shared" si="239"/>
        <v>0</v>
      </c>
    </row>
    <row r="3788" spans="1:14" x14ac:dyDescent="0.25">
      <c r="A3788">
        <v>13086530</v>
      </c>
      <c r="B3788" t="s">
        <v>28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236"/>
        <v>7</v>
      </c>
      <c r="L3788">
        <f t="shared" si="237"/>
        <v>22</v>
      </c>
      <c r="M3788">
        <f t="shared" si="238"/>
        <v>2768.9659999999999</v>
      </c>
      <c r="N3788">
        <f t="shared" si="239"/>
        <v>0</v>
      </c>
    </row>
    <row r="3789" spans="1:14" x14ac:dyDescent="0.25">
      <c r="A3789">
        <v>13086530</v>
      </c>
      <c r="B3789" t="s">
        <v>28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236"/>
        <v>7</v>
      </c>
      <c r="L3789">
        <f t="shared" si="237"/>
        <v>23</v>
      </c>
      <c r="M3789">
        <f t="shared" si="238"/>
        <v>2755.0815000000002</v>
      </c>
      <c r="N3789">
        <f t="shared" si="239"/>
        <v>0</v>
      </c>
    </row>
    <row r="3790" spans="1:14" x14ac:dyDescent="0.25">
      <c r="A3790">
        <v>13086530</v>
      </c>
      <c r="B3790" t="s">
        <v>28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236"/>
        <v>7</v>
      </c>
      <c r="L3790">
        <f t="shared" si="237"/>
        <v>24</v>
      </c>
      <c r="M3790">
        <f t="shared" si="238"/>
        <v>2766.9825000000001</v>
      </c>
      <c r="N3790">
        <f t="shared" si="239"/>
        <v>0</v>
      </c>
    </row>
    <row r="3791" spans="1:14" x14ac:dyDescent="0.25">
      <c r="A3791">
        <v>13086530</v>
      </c>
      <c r="B3791" t="s">
        <v>28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236"/>
        <v>7</v>
      </c>
      <c r="L3791">
        <f t="shared" si="237"/>
        <v>25</v>
      </c>
      <c r="M3791">
        <f t="shared" si="238"/>
        <v>2763.0155</v>
      </c>
      <c r="N3791">
        <f t="shared" si="239"/>
        <v>0</v>
      </c>
    </row>
    <row r="3792" spans="1:14" x14ac:dyDescent="0.25">
      <c r="A3792">
        <v>13086530</v>
      </c>
      <c r="B3792" t="s">
        <v>28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236"/>
        <v>7</v>
      </c>
      <c r="L3792">
        <f t="shared" si="237"/>
        <v>26</v>
      </c>
      <c r="M3792">
        <f t="shared" si="238"/>
        <v>2745.1640000000002</v>
      </c>
      <c r="N3792">
        <f t="shared" si="239"/>
        <v>0</v>
      </c>
    </row>
    <row r="3793" spans="1:14" x14ac:dyDescent="0.25">
      <c r="A3793">
        <v>13086530</v>
      </c>
      <c r="B3793" t="s">
        <v>28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236"/>
        <v>7</v>
      </c>
      <c r="L3793">
        <f t="shared" si="237"/>
        <v>27</v>
      </c>
      <c r="M3793">
        <f t="shared" si="238"/>
        <v>2731.2795000000001</v>
      </c>
      <c r="N3793">
        <f t="shared" si="239"/>
        <v>0</v>
      </c>
    </row>
    <row r="3794" spans="1:14" x14ac:dyDescent="0.25">
      <c r="A3794">
        <v>13086530</v>
      </c>
      <c r="B3794" t="s">
        <v>28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236"/>
        <v>7</v>
      </c>
      <c r="L3794">
        <f t="shared" si="237"/>
        <v>28</v>
      </c>
      <c r="M3794">
        <f t="shared" si="238"/>
        <v>2735.2465000000002</v>
      </c>
      <c r="N3794">
        <f t="shared" si="239"/>
        <v>0</v>
      </c>
    </row>
    <row r="3795" spans="1:14" x14ac:dyDescent="0.25">
      <c r="A3795">
        <v>13086530</v>
      </c>
      <c r="B3795" t="s">
        <v>28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236"/>
        <v>7</v>
      </c>
      <c r="L3795">
        <f t="shared" si="237"/>
        <v>29</v>
      </c>
      <c r="M3795">
        <f t="shared" si="238"/>
        <v>2725.3290000000002</v>
      </c>
      <c r="N3795">
        <f t="shared" si="239"/>
        <v>0</v>
      </c>
    </row>
    <row r="3796" spans="1:14" x14ac:dyDescent="0.25">
      <c r="A3796">
        <v>13086530</v>
      </c>
      <c r="B3796" t="s">
        <v>28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236"/>
        <v>7</v>
      </c>
      <c r="L3796">
        <f t="shared" si="237"/>
        <v>30</v>
      </c>
      <c r="M3796">
        <f t="shared" si="238"/>
        <v>2711.4445000000001</v>
      </c>
      <c r="N3796">
        <f t="shared" si="239"/>
        <v>0</v>
      </c>
    </row>
    <row r="3797" spans="1:14" x14ac:dyDescent="0.25">
      <c r="A3797">
        <v>13086530</v>
      </c>
      <c r="B3797" t="s">
        <v>28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236"/>
        <v>7</v>
      </c>
      <c r="L3797">
        <f t="shared" si="237"/>
        <v>31</v>
      </c>
      <c r="M3797">
        <f t="shared" si="238"/>
        <v>2711.4445000000001</v>
      </c>
      <c r="N3797">
        <f t="shared" si="239"/>
        <v>0</v>
      </c>
    </row>
    <row r="3798" spans="1:14" x14ac:dyDescent="0.25">
      <c r="A3798">
        <v>13086530</v>
      </c>
      <c r="B3798" t="s">
        <v>28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236"/>
        <v>8</v>
      </c>
      <c r="L3798">
        <f t="shared" si="237"/>
        <v>1</v>
      </c>
      <c r="M3798">
        <f t="shared" si="238"/>
        <v>2715.4115000000002</v>
      </c>
      <c r="N3798">
        <f t="shared" si="239"/>
        <v>0</v>
      </c>
    </row>
    <row r="3799" spans="1:14" x14ac:dyDescent="0.25">
      <c r="A3799">
        <v>13086530</v>
      </c>
      <c r="B3799" t="s">
        <v>28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236"/>
        <v>8</v>
      </c>
      <c r="L3799">
        <f t="shared" si="237"/>
        <v>2</v>
      </c>
      <c r="M3799">
        <f t="shared" si="238"/>
        <v>2715.4115000000002</v>
      </c>
      <c r="N3799">
        <f t="shared" si="239"/>
        <v>0</v>
      </c>
    </row>
    <row r="3800" spans="1:14" x14ac:dyDescent="0.25">
      <c r="A3800">
        <v>13086530</v>
      </c>
      <c r="B3800" t="s">
        <v>28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236"/>
        <v>8</v>
      </c>
      <c r="L3800">
        <f t="shared" si="237"/>
        <v>3</v>
      </c>
      <c r="M3800">
        <f t="shared" si="238"/>
        <v>2705.4940000000001</v>
      </c>
      <c r="N3800">
        <f t="shared" si="239"/>
        <v>0</v>
      </c>
    </row>
    <row r="3801" spans="1:14" x14ac:dyDescent="0.25">
      <c r="A3801">
        <v>13086530</v>
      </c>
      <c r="B3801" t="s">
        <v>28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236"/>
        <v>8</v>
      </c>
      <c r="L3801">
        <f t="shared" si="237"/>
        <v>4</v>
      </c>
      <c r="M3801">
        <f t="shared" si="238"/>
        <v>2695.5765000000001</v>
      </c>
      <c r="N3801">
        <f t="shared" si="239"/>
        <v>0</v>
      </c>
    </row>
    <row r="3802" spans="1:14" x14ac:dyDescent="0.25">
      <c r="A3802">
        <v>13086530</v>
      </c>
      <c r="B3802" t="s">
        <v>28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236"/>
        <v>8</v>
      </c>
      <c r="L3802">
        <f t="shared" si="237"/>
        <v>5</v>
      </c>
      <c r="M3802">
        <f t="shared" si="238"/>
        <v>2649.9560000000001</v>
      </c>
      <c r="N3802">
        <f t="shared" si="239"/>
        <v>0</v>
      </c>
    </row>
    <row r="3803" spans="1:14" x14ac:dyDescent="0.25">
      <c r="A3803">
        <v>13086530</v>
      </c>
      <c r="B3803" t="s">
        <v>28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236"/>
        <v>8</v>
      </c>
      <c r="L3803">
        <f t="shared" si="237"/>
        <v>6</v>
      </c>
      <c r="M3803">
        <f t="shared" si="238"/>
        <v>2612.2694999999999</v>
      </c>
      <c r="N3803">
        <f t="shared" si="239"/>
        <v>0</v>
      </c>
    </row>
    <row r="3804" spans="1:14" x14ac:dyDescent="0.25">
      <c r="A3804">
        <v>13086530</v>
      </c>
      <c r="B3804" t="s">
        <v>28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236"/>
        <v>8</v>
      </c>
      <c r="L3804">
        <f t="shared" si="237"/>
        <v>7</v>
      </c>
      <c r="M3804">
        <f t="shared" si="238"/>
        <v>2600.3685</v>
      </c>
      <c r="N3804">
        <f t="shared" si="239"/>
        <v>0</v>
      </c>
    </row>
    <row r="3805" spans="1:14" x14ac:dyDescent="0.25">
      <c r="A3805">
        <v>13086530</v>
      </c>
      <c r="B3805" t="s">
        <v>28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236"/>
        <v>8</v>
      </c>
      <c r="L3805">
        <f t="shared" si="237"/>
        <v>8</v>
      </c>
      <c r="M3805">
        <f t="shared" si="238"/>
        <v>2598.3850000000002</v>
      </c>
      <c r="N3805">
        <f t="shared" si="239"/>
        <v>0</v>
      </c>
    </row>
    <row r="3806" spans="1:14" x14ac:dyDescent="0.25">
      <c r="A3806">
        <v>13086530</v>
      </c>
      <c r="B3806" t="s">
        <v>28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236"/>
        <v>8</v>
      </c>
      <c r="L3806">
        <f t="shared" si="237"/>
        <v>9</v>
      </c>
      <c r="M3806">
        <f t="shared" si="238"/>
        <v>2604.3355000000001</v>
      </c>
      <c r="N3806">
        <f t="shared" si="239"/>
        <v>0</v>
      </c>
    </row>
    <row r="3807" spans="1:14" x14ac:dyDescent="0.25">
      <c r="A3807">
        <v>13086530</v>
      </c>
      <c r="B3807" t="s">
        <v>28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236"/>
        <v>8</v>
      </c>
      <c r="L3807">
        <f t="shared" si="237"/>
        <v>10</v>
      </c>
      <c r="M3807">
        <f t="shared" si="238"/>
        <v>2608.3025000000002</v>
      </c>
      <c r="N3807">
        <f t="shared" si="239"/>
        <v>0</v>
      </c>
    </row>
    <row r="3808" spans="1:14" x14ac:dyDescent="0.25">
      <c r="A3808">
        <v>13086530</v>
      </c>
      <c r="B3808" t="s">
        <v>28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236"/>
        <v>8</v>
      </c>
      <c r="L3808">
        <f t="shared" si="237"/>
        <v>11</v>
      </c>
      <c r="M3808">
        <f t="shared" si="238"/>
        <v>2594.4180000000001</v>
      </c>
      <c r="N3808">
        <f t="shared" si="239"/>
        <v>0</v>
      </c>
    </row>
    <row r="3809" spans="1:14" x14ac:dyDescent="0.25">
      <c r="A3809">
        <v>13086530</v>
      </c>
      <c r="B3809" t="s">
        <v>28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236"/>
        <v>8</v>
      </c>
      <c r="L3809">
        <f t="shared" si="237"/>
        <v>12</v>
      </c>
      <c r="M3809">
        <f t="shared" si="238"/>
        <v>2580.5335</v>
      </c>
      <c r="N3809">
        <f t="shared" si="239"/>
        <v>0</v>
      </c>
    </row>
    <row r="3810" spans="1:14" x14ac:dyDescent="0.25">
      <c r="A3810">
        <v>13086530</v>
      </c>
      <c r="B3810" t="s">
        <v>28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236"/>
        <v>8</v>
      </c>
      <c r="L3810">
        <f t="shared" si="237"/>
        <v>13</v>
      </c>
      <c r="M3810">
        <f t="shared" si="238"/>
        <v>2580.5335</v>
      </c>
      <c r="N3810">
        <f t="shared" si="239"/>
        <v>0</v>
      </c>
    </row>
    <row r="3811" spans="1:14" x14ac:dyDescent="0.25">
      <c r="A3811">
        <v>13086530</v>
      </c>
      <c r="B3811" t="s">
        <v>28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236"/>
        <v>8</v>
      </c>
      <c r="L3811">
        <f t="shared" si="237"/>
        <v>14</v>
      </c>
      <c r="M3811">
        <f t="shared" si="238"/>
        <v>2574.5830000000001</v>
      </c>
      <c r="N3811">
        <f t="shared" si="239"/>
        <v>0</v>
      </c>
    </row>
    <row r="3812" spans="1:14" x14ac:dyDescent="0.25">
      <c r="A3812">
        <v>13086530</v>
      </c>
      <c r="B3812" t="s">
        <v>28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236"/>
        <v>8</v>
      </c>
      <c r="L3812">
        <f t="shared" si="237"/>
        <v>15</v>
      </c>
      <c r="M3812">
        <f t="shared" si="238"/>
        <v>2574.5830000000001</v>
      </c>
      <c r="N3812">
        <f t="shared" si="239"/>
        <v>0</v>
      </c>
    </row>
    <row r="3813" spans="1:14" x14ac:dyDescent="0.25">
      <c r="A3813">
        <v>13086530</v>
      </c>
      <c r="B3813" t="s">
        <v>28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236"/>
        <v>8</v>
      </c>
      <c r="L3813">
        <f t="shared" si="237"/>
        <v>16</v>
      </c>
      <c r="M3813">
        <f t="shared" si="238"/>
        <v>2600.3685</v>
      </c>
      <c r="N3813">
        <f t="shared" si="239"/>
        <v>0</v>
      </c>
    </row>
    <row r="3814" spans="1:14" x14ac:dyDescent="0.25">
      <c r="A3814">
        <v>13086530</v>
      </c>
      <c r="B3814" t="s">
        <v>28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236"/>
        <v>8</v>
      </c>
      <c r="L3814">
        <f t="shared" si="237"/>
        <v>17</v>
      </c>
      <c r="M3814">
        <f t="shared" si="238"/>
        <v>2622.1869999999999</v>
      </c>
      <c r="N3814">
        <f t="shared" si="239"/>
        <v>0</v>
      </c>
    </row>
    <row r="3815" spans="1:14" x14ac:dyDescent="0.25">
      <c r="A3815">
        <v>13086530</v>
      </c>
      <c r="B3815" t="s">
        <v>28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236"/>
        <v>8</v>
      </c>
      <c r="L3815">
        <f t="shared" si="237"/>
        <v>18</v>
      </c>
      <c r="M3815">
        <f t="shared" si="238"/>
        <v>2618.2200000000003</v>
      </c>
      <c r="N3815">
        <f t="shared" si="239"/>
        <v>0</v>
      </c>
    </row>
    <row r="3816" spans="1:14" x14ac:dyDescent="0.25">
      <c r="A3816">
        <v>13086530</v>
      </c>
      <c r="B3816" t="s">
        <v>28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236"/>
        <v>8</v>
      </c>
      <c r="L3816">
        <f t="shared" si="237"/>
        <v>19</v>
      </c>
      <c r="M3816">
        <f t="shared" si="238"/>
        <v>2608.3025000000002</v>
      </c>
      <c r="N3816">
        <f t="shared" si="239"/>
        <v>0</v>
      </c>
    </row>
    <row r="3817" spans="1:14" x14ac:dyDescent="0.25">
      <c r="A3817">
        <v>13086530</v>
      </c>
      <c r="B3817" t="s">
        <v>28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236"/>
        <v>8</v>
      </c>
      <c r="L3817">
        <f t="shared" si="237"/>
        <v>20</v>
      </c>
      <c r="M3817">
        <f t="shared" si="238"/>
        <v>2598.3850000000002</v>
      </c>
      <c r="N3817">
        <f t="shared" si="239"/>
        <v>0</v>
      </c>
    </row>
    <row r="3818" spans="1:14" x14ac:dyDescent="0.25">
      <c r="A3818">
        <v>13086530</v>
      </c>
      <c r="B3818" t="s">
        <v>28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236"/>
        <v>8</v>
      </c>
      <c r="L3818">
        <f t="shared" si="237"/>
        <v>21</v>
      </c>
      <c r="M3818">
        <f t="shared" si="238"/>
        <v>2594.4180000000001</v>
      </c>
      <c r="N3818">
        <f t="shared" si="239"/>
        <v>0</v>
      </c>
    </row>
    <row r="3819" spans="1:14" x14ac:dyDescent="0.25">
      <c r="A3819">
        <v>13086530</v>
      </c>
      <c r="B3819" t="s">
        <v>28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236"/>
        <v>8</v>
      </c>
      <c r="L3819">
        <f t="shared" si="237"/>
        <v>22</v>
      </c>
      <c r="M3819">
        <f t="shared" si="238"/>
        <v>2576.5664999999999</v>
      </c>
      <c r="N3819">
        <f t="shared" si="239"/>
        <v>0</v>
      </c>
    </row>
    <row r="3820" spans="1:14" x14ac:dyDescent="0.25">
      <c r="A3820">
        <v>13086530</v>
      </c>
      <c r="B3820" t="s">
        <v>28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236"/>
        <v>8</v>
      </c>
      <c r="L3820">
        <f t="shared" si="237"/>
        <v>23</v>
      </c>
      <c r="M3820">
        <f t="shared" si="238"/>
        <v>2534.913</v>
      </c>
      <c r="N3820">
        <f t="shared" si="239"/>
        <v>0</v>
      </c>
    </row>
    <row r="3821" spans="1:14" x14ac:dyDescent="0.25">
      <c r="A3821">
        <v>13086530</v>
      </c>
      <c r="B3821" t="s">
        <v>28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236"/>
        <v>8</v>
      </c>
      <c r="L3821">
        <f t="shared" si="237"/>
        <v>24</v>
      </c>
      <c r="M3821">
        <f t="shared" si="238"/>
        <v>721.99400000000003</v>
      </c>
      <c r="N3821">
        <f t="shared" si="239"/>
        <v>0</v>
      </c>
    </row>
    <row r="3822" spans="1:14" x14ac:dyDescent="0.25">
      <c r="A3822">
        <v>13086530</v>
      </c>
      <c r="B3822" t="s">
        <v>28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236"/>
        <v>8</v>
      </c>
      <c r="L3822">
        <f t="shared" si="237"/>
        <v>25</v>
      </c>
      <c r="M3822">
        <f t="shared" si="238"/>
        <v>0</v>
      </c>
      <c r="N3822">
        <f t="shared" si="239"/>
        <v>0</v>
      </c>
    </row>
    <row r="3823" spans="1:14" x14ac:dyDescent="0.25">
      <c r="A3823">
        <v>13086530</v>
      </c>
      <c r="B3823" t="s">
        <v>28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236"/>
        <v>8</v>
      </c>
      <c r="L3823">
        <f t="shared" si="237"/>
        <v>26</v>
      </c>
      <c r="M3823">
        <f t="shared" si="238"/>
        <v>0</v>
      </c>
      <c r="N3823">
        <f t="shared" si="239"/>
        <v>0</v>
      </c>
    </row>
    <row r="3824" spans="1:14" x14ac:dyDescent="0.25">
      <c r="A3824">
        <v>13086530</v>
      </c>
      <c r="B3824" t="s">
        <v>28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236"/>
        <v>8</v>
      </c>
      <c r="L3824">
        <f t="shared" si="237"/>
        <v>27</v>
      </c>
      <c r="M3824">
        <f t="shared" si="238"/>
        <v>0</v>
      </c>
      <c r="N3824">
        <f t="shared" si="239"/>
        <v>0</v>
      </c>
    </row>
    <row r="3825" spans="1:14" x14ac:dyDescent="0.25">
      <c r="A3825">
        <v>13086530</v>
      </c>
      <c r="B3825" t="s">
        <v>28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236"/>
        <v>8</v>
      </c>
      <c r="L3825">
        <f t="shared" si="237"/>
        <v>28</v>
      </c>
      <c r="M3825">
        <f t="shared" si="238"/>
        <v>0</v>
      </c>
      <c r="N3825">
        <f t="shared" si="239"/>
        <v>0</v>
      </c>
    </row>
    <row r="3826" spans="1:14" x14ac:dyDescent="0.25">
      <c r="A3826">
        <v>13086530</v>
      </c>
      <c r="B3826" t="s">
        <v>28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236"/>
        <v>8</v>
      </c>
      <c r="L3826">
        <f t="shared" si="237"/>
        <v>29</v>
      </c>
      <c r="M3826">
        <f t="shared" si="238"/>
        <v>0</v>
      </c>
      <c r="N3826">
        <f t="shared" si="239"/>
        <v>0</v>
      </c>
    </row>
    <row r="3827" spans="1:14" x14ac:dyDescent="0.25">
      <c r="A3827">
        <v>13086530</v>
      </c>
      <c r="B3827" t="s">
        <v>28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236"/>
        <v>8</v>
      </c>
      <c r="L3827">
        <f t="shared" si="237"/>
        <v>30</v>
      </c>
      <c r="M3827">
        <f t="shared" si="238"/>
        <v>0</v>
      </c>
      <c r="N3827">
        <f t="shared" si="239"/>
        <v>0</v>
      </c>
    </row>
    <row r="3828" spans="1:14" x14ac:dyDescent="0.25">
      <c r="A3828">
        <v>13086530</v>
      </c>
      <c r="B3828" t="s">
        <v>28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236"/>
        <v>8</v>
      </c>
      <c r="L3828">
        <f t="shared" si="237"/>
        <v>31</v>
      </c>
      <c r="M3828">
        <f t="shared" si="238"/>
        <v>0</v>
      </c>
      <c r="N3828">
        <f t="shared" si="239"/>
        <v>0</v>
      </c>
    </row>
    <row r="3829" spans="1:14" x14ac:dyDescent="0.25">
      <c r="A3829">
        <v>13086530</v>
      </c>
      <c r="B3829" t="s">
        <v>28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236"/>
        <v>9</v>
      </c>
      <c r="L3829">
        <f t="shared" si="237"/>
        <v>1</v>
      </c>
      <c r="M3829">
        <f t="shared" si="238"/>
        <v>0</v>
      </c>
      <c r="N3829">
        <f t="shared" si="239"/>
        <v>0</v>
      </c>
    </row>
    <row r="3830" spans="1:14" x14ac:dyDescent="0.25">
      <c r="A3830">
        <v>13086530</v>
      </c>
      <c r="B3830" t="s">
        <v>28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236"/>
        <v>9</v>
      </c>
      <c r="L3830">
        <f t="shared" si="237"/>
        <v>2</v>
      </c>
      <c r="M3830">
        <f t="shared" si="238"/>
        <v>0</v>
      </c>
      <c r="N3830">
        <f t="shared" si="239"/>
        <v>0</v>
      </c>
    </row>
    <row r="3831" spans="1:14" x14ac:dyDescent="0.25">
      <c r="A3831">
        <v>13086530</v>
      </c>
      <c r="B3831" t="s">
        <v>28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236"/>
        <v>9</v>
      </c>
      <c r="L3831">
        <f t="shared" si="237"/>
        <v>3</v>
      </c>
      <c r="M3831">
        <f t="shared" si="238"/>
        <v>0</v>
      </c>
      <c r="N3831">
        <f t="shared" si="239"/>
        <v>0</v>
      </c>
    </row>
    <row r="3832" spans="1:14" x14ac:dyDescent="0.25">
      <c r="A3832">
        <v>13086530</v>
      </c>
      <c r="B3832" t="s">
        <v>28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236"/>
        <v>9</v>
      </c>
      <c r="L3832">
        <f t="shared" si="237"/>
        <v>4</v>
      </c>
      <c r="M3832">
        <f t="shared" si="238"/>
        <v>0</v>
      </c>
      <c r="N3832">
        <f t="shared" si="239"/>
        <v>0</v>
      </c>
    </row>
    <row r="3833" spans="1:14" x14ac:dyDescent="0.25">
      <c r="A3833">
        <v>13086530</v>
      </c>
      <c r="B3833" t="s">
        <v>28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236"/>
        <v>9</v>
      </c>
      <c r="L3833">
        <f t="shared" si="237"/>
        <v>5</v>
      </c>
      <c r="M3833">
        <f t="shared" si="238"/>
        <v>0</v>
      </c>
      <c r="N3833">
        <f t="shared" si="239"/>
        <v>0</v>
      </c>
    </row>
    <row r="3834" spans="1:14" x14ac:dyDescent="0.25">
      <c r="A3834">
        <v>13086530</v>
      </c>
      <c r="B3834" t="s">
        <v>28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236"/>
        <v>9</v>
      </c>
      <c r="L3834">
        <f t="shared" si="237"/>
        <v>6</v>
      </c>
      <c r="M3834">
        <f t="shared" si="238"/>
        <v>0</v>
      </c>
      <c r="N3834">
        <f t="shared" si="239"/>
        <v>0</v>
      </c>
    </row>
    <row r="3835" spans="1:14" x14ac:dyDescent="0.25">
      <c r="A3835">
        <v>13086530</v>
      </c>
      <c r="B3835" t="s">
        <v>28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236"/>
        <v>9</v>
      </c>
      <c r="L3835">
        <f t="shared" si="237"/>
        <v>7</v>
      </c>
      <c r="M3835">
        <f t="shared" si="238"/>
        <v>0</v>
      </c>
      <c r="N3835">
        <f t="shared" si="239"/>
        <v>0</v>
      </c>
    </row>
    <row r="3836" spans="1:14" x14ac:dyDescent="0.25">
      <c r="A3836">
        <v>13086530</v>
      </c>
      <c r="B3836" t="s">
        <v>28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236"/>
        <v>9</v>
      </c>
      <c r="L3836">
        <f t="shared" si="237"/>
        <v>8</v>
      </c>
      <c r="M3836">
        <f t="shared" si="238"/>
        <v>0</v>
      </c>
      <c r="N3836">
        <f t="shared" si="239"/>
        <v>0</v>
      </c>
    </row>
    <row r="3837" spans="1:14" x14ac:dyDescent="0.25">
      <c r="A3837">
        <v>13086530</v>
      </c>
      <c r="B3837" t="s">
        <v>28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236"/>
        <v>9</v>
      </c>
      <c r="L3837">
        <f t="shared" si="237"/>
        <v>9</v>
      </c>
      <c r="M3837">
        <f t="shared" si="238"/>
        <v>0</v>
      </c>
      <c r="N3837">
        <f t="shared" si="239"/>
        <v>0</v>
      </c>
    </row>
    <row r="3838" spans="1:14" x14ac:dyDescent="0.25">
      <c r="A3838">
        <v>13086530</v>
      </c>
      <c r="B3838" t="s">
        <v>28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236"/>
        <v>9</v>
      </c>
      <c r="L3838">
        <f t="shared" si="237"/>
        <v>10</v>
      </c>
      <c r="M3838">
        <f t="shared" si="238"/>
        <v>0</v>
      </c>
      <c r="N3838">
        <f t="shared" si="239"/>
        <v>0</v>
      </c>
    </row>
    <row r="3839" spans="1:14" x14ac:dyDescent="0.25">
      <c r="A3839">
        <v>13086530</v>
      </c>
      <c r="B3839" t="s">
        <v>28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236"/>
        <v>9</v>
      </c>
      <c r="L3839">
        <f t="shared" si="237"/>
        <v>11</v>
      </c>
      <c r="M3839">
        <f t="shared" si="238"/>
        <v>0</v>
      </c>
      <c r="N3839">
        <f t="shared" si="239"/>
        <v>0</v>
      </c>
    </row>
    <row r="3840" spans="1:14" x14ac:dyDescent="0.25">
      <c r="A3840">
        <v>13086530</v>
      </c>
      <c r="B3840" t="s">
        <v>28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236"/>
        <v>9</v>
      </c>
      <c r="L3840">
        <f t="shared" si="237"/>
        <v>12</v>
      </c>
      <c r="M3840">
        <f t="shared" si="238"/>
        <v>0</v>
      </c>
      <c r="N3840">
        <f t="shared" si="239"/>
        <v>0</v>
      </c>
    </row>
    <row r="3841" spans="1:14" x14ac:dyDescent="0.25">
      <c r="A3841">
        <v>13086530</v>
      </c>
      <c r="B3841" t="s">
        <v>28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236"/>
        <v>9</v>
      </c>
      <c r="L3841">
        <f t="shared" si="237"/>
        <v>13</v>
      </c>
      <c r="M3841">
        <f t="shared" si="238"/>
        <v>0</v>
      </c>
      <c r="N3841">
        <f t="shared" si="239"/>
        <v>0</v>
      </c>
    </row>
    <row r="3842" spans="1:14" x14ac:dyDescent="0.25">
      <c r="A3842">
        <v>13086530</v>
      </c>
      <c r="B3842" t="s">
        <v>28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236"/>
        <v>9</v>
      </c>
      <c r="L3842">
        <f t="shared" si="237"/>
        <v>14</v>
      </c>
      <c r="M3842">
        <f t="shared" si="238"/>
        <v>0</v>
      </c>
      <c r="N3842">
        <f t="shared" si="239"/>
        <v>0</v>
      </c>
    </row>
    <row r="3843" spans="1:14" x14ac:dyDescent="0.25">
      <c r="A3843">
        <v>13086530</v>
      </c>
      <c r="B3843" t="s">
        <v>28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240">MONTH(C3843)</f>
        <v>9</v>
      </c>
      <c r="L3843">
        <f t="shared" ref="L3843:L3906" si="241">DAY(C3843)</f>
        <v>15</v>
      </c>
      <c r="M3843">
        <f t="shared" ref="M3843:M3906" si="242">F3843*1.9835</f>
        <v>0</v>
      </c>
      <c r="N3843">
        <f t="shared" ref="N3843:N3906" si="243">(D3843-F3843)*1.9835</f>
        <v>0</v>
      </c>
    </row>
    <row r="3844" spans="1:14" x14ac:dyDescent="0.25">
      <c r="A3844">
        <v>13086530</v>
      </c>
      <c r="B3844" t="s">
        <v>28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240"/>
        <v>9</v>
      </c>
      <c r="L3844">
        <f t="shared" si="241"/>
        <v>16</v>
      </c>
      <c r="M3844">
        <f t="shared" si="242"/>
        <v>0</v>
      </c>
      <c r="N3844">
        <f t="shared" si="243"/>
        <v>0</v>
      </c>
    </row>
    <row r="3845" spans="1:14" x14ac:dyDescent="0.25">
      <c r="A3845">
        <v>13086530</v>
      </c>
      <c r="B3845" t="s">
        <v>28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240"/>
        <v>9</v>
      </c>
      <c r="L3845">
        <f t="shared" si="241"/>
        <v>17</v>
      </c>
      <c r="M3845">
        <f t="shared" si="242"/>
        <v>0</v>
      </c>
      <c r="N3845">
        <f t="shared" si="243"/>
        <v>0</v>
      </c>
    </row>
    <row r="3846" spans="1:14" x14ac:dyDescent="0.25">
      <c r="A3846">
        <v>13086530</v>
      </c>
      <c r="B3846" t="s">
        <v>28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240"/>
        <v>9</v>
      </c>
      <c r="L3846">
        <f t="shared" si="241"/>
        <v>18</v>
      </c>
      <c r="M3846">
        <f t="shared" si="242"/>
        <v>0</v>
      </c>
      <c r="N3846">
        <f t="shared" si="243"/>
        <v>0</v>
      </c>
    </row>
    <row r="3847" spans="1:14" x14ac:dyDescent="0.25">
      <c r="A3847">
        <v>13086530</v>
      </c>
      <c r="B3847" t="s">
        <v>28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240"/>
        <v>9</v>
      </c>
      <c r="L3847">
        <f t="shared" si="241"/>
        <v>19</v>
      </c>
      <c r="M3847">
        <f t="shared" si="242"/>
        <v>0</v>
      </c>
      <c r="N3847">
        <f t="shared" si="243"/>
        <v>0</v>
      </c>
    </row>
    <row r="3848" spans="1:14" x14ac:dyDescent="0.25">
      <c r="A3848">
        <v>13086530</v>
      </c>
      <c r="B3848" t="s">
        <v>28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240"/>
        <v>9</v>
      </c>
      <c r="L3848">
        <f t="shared" si="241"/>
        <v>20</v>
      </c>
      <c r="M3848">
        <f t="shared" si="242"/>
        <v>0</v>
      </c>
      <c r="N3848">
        <f t="shared" si="243"/>
        <v>0</v>
      </c>
    </row>
    <row r="3849" spans="1:14" x14ac:dyDescent="0.25">
      <c r="A3849">
        <v>13086530</v>
      </c>
      <c r="B3849" t="s">
        <v>28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240"/>
        <v>9</v>
      </c>
      <c r="L3849">
        <f t="shared" si="241"/>
        <v>21</v>
      </c>
      <c r="M3849">
        <f t="shared" si="242"/>
        <v>0</v>
      </c>
      <c r="N3849">
        <f t="shared" si="243"/>
        <v>0</v>
      </c>
    </row>
    <row r="3850" spans="1:14" x14ac:dyDescent="0.25">
      <c r="A3850">
        <v>13086530</v>
      </c>
      <c r="B3850" t="s">
        <v>28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240"/>
        <v>9</v>
      </c>
      <c r="L3850">
        <f t="shared" si="241"/>
        <v>22</v>
      </c>
      <c r="M3850">
        <f t="shared" si="242"/>
        <v>0</v>
      </c>
      <c r="N3850">
        <f t="shared" si="243"/>
        <v>0</v>
      </c>
    </row>
    <row r="3851" spans="1:14" x14ac:dyDescent="0.25">
      <c r="A3851">
        <v>13086530</v>
      </c>
      <c r="B3851" t="s">
        <v>28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240"/>
        <v>9</v>
      </c>
      <c r="L3851">
        <f t="shared" si="241"/>
        <v>23</v>
      </c>
      <c r="M3851">
        <f t="shared" si="242"/>
        <v>0</v>
      </c>
      <c r="N3851">
        <f t="shared" si="243"/>
        <v>0</v>
      </c>
    </row>
    <row r="3852" spans="1:14" x14ac:dyDescent="0.25">
      <c r="A3852">
        <v>13086530</v>
      </c>
      <c r="B3852" t="s">
        <v>28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240"/>
        <v>9</v>
      </c>
      <c r="L3852">
        <f t="shared" si="241"/>
        <v>24</v>
      </c>
      <c r="M3852">
        <f t="shared" si="242"/>
        <v>0</v>
      </c>
      <c r="N3852">
        <f t="shared" si="243"/>
        <v>0</v>
      </c>
    </row>
    <row r="3853" spans="1:14" x14ac:dyDescent="0.25">
      <c r="A3853">
        <v>13086530</v>
      </c>
      <c r="B3853" t="s">
        <v>28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240"/>
        <v>9</v>
      </c>
      <c r="L3853">
        <f t="shared" si="241"/>
        <v>25</v>
      </c>
      <c r="M3853">
        <f t="shared" si="242"/>
        <v>0</v>
      </c>
      <c r="N3853">
        <f t="shared" si="243"/>
        <v>0</v>
      </c>
    </row>
    <row r="3854" spans="1:14" x14ac:dyDescent="0.25">
      <c r="A3854">
        <v>13086530</v>
      </c>
      <c r="B3854" t="s">
        <v>28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240"/>
        <v>9</v>
      </c>
      <c r="L3854">
        <f t="shared" si="241"/>
        <v>26</v>
      </c>
      <c r="M3854">
        <f t="shared" si="242"/>
        <v>0</v>
      </c>
      <c r="N3854">
        <f t="shared" si="243"/>
        <v>0</v>
      </c>
    </row>
    <row r="3855" spans="1:14" x14ac:dyDescent="0.25">
      <c r="A3855">
        <v>13086530</v>
      </c>
      <c r="B3855" t="s">
        <v>28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240"/>
        <v>9</v>
      </c>
      <c r="L3855">
        <f t="shared" si="241"/>
        <v>27</v>
      </c>
      <c r="M3855">
        <f t="shared" si="242"/>
        <v>0</v>
      </c>
      <c r="N3855">
        <f t="shared" si="243"/>
        <v>0</v>
      </c>
    </row>
    <row r="3856" spans="1:14" x14ac:dyDescent="0.25">
      <c r="A3856">
        <v>13086530</v>
      </c>
      <c r="B3856" t="s">
        <v>28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240"/>
        <v>9</v>
      </c>
      <c r="L3856">
        <f t="shared" si="241"/>
        <v>28</v>
      </c>
      <c r="M3856">
        <f t="shared" si="242"/>
        <v>0</v>
      </c>
      <c r="N3856">
        <f t="shared" si="243"/>
        <v>0</v>
      </c>
    </row>
    <row r="3857" spans="1:14" x14ac:dyDescent="0.25">
      <c r="A3857">
        <v>13086530</v>
      </c>
      <c r="B3857" t="s">
        <v>28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240"/>
        <v>9</v>
      </c>
      <c r="L3857">
        <f t="shared" si="241"/>
        <v>29</v>
      </c>
      <c r="M3857">
        <f t="shared" si="242"/>
        <v>0</v>
      </c>
      <c r="N3857">
        <f t="shared" si="243"/>
        <v>0</v>
      </c>
    </row>
    <row r="3858" spans="1:14" x14ac:dyDescent="0.25">
      <c r="A3858">
        <v>13086530</v>
      </c>
      <c r="B3858" t="s">
        <v>28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240"/>
        <v>9</v>
      </c>
      <c r="L3858">
        <f t="shared" si="241"/>
        <v>30</v>
      </c>
      <c r="M3858">
        <f t="shared" si="242"/>
        <v>0</v>
      </c>
      <c r="N3858">
        <f t="shared" si="243"/>
        <v>0</v>
      </c>
    </row>
    <row r="3859" spans="1:14" x14ac:dyDescent="0.25">
      <c r="A3859">
        <v>13086530</v>
      </c>
      <c r="B3859" t="s">
        <v>28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240"/>
        <v>10</v>
      </c>
      <c r="L3859">
        <f t="shared" si="241"/>
        <v>1</v>
      </c>
      <c r="M3859">
        <f t="shared" si="242"/>
        <v>0</v>
      </c>
      <c r="N3859">
        <f t="shared" si="243"/>
        <v>0</v>
      </c>
    </row>
    <row r="3860" spans="1:14" x14ac:dyDescent="0.25">
      <c r="A3860">
        <v>13086530</v>
      </c>
      <c r="B3860" t="s">
        <v>28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240"/>
        <v>10</v>
      </c>
      <c r="L3860">
        <f t="shared" si="241"/>
        <v>2</v>
      </c>
      <c r="M3860">
        <f t="shared" si="242"/>
        <v>0</v>
      </c>
      <c r="N3860">
        <f t="shared" si="243"/>
        <v>0</v>
      </c>
    </row>
    <row r="3861" spans="1:14" x14ac:dyDescent="0.25">
      <c r="A3861">
        <v>13086530</v>
      </c>
      <c r="B3861" t="s">
        <v>28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240"/>
        <v>10</v>
      </c>
      <c r="L3861">
        <f t="shared" si="241"/>
        <v>3</v>
      </c>
      <c r="M3861">
        <f t="shared" si="242"/>
        <v>0</v>
      </c>
      <c r="N3861">
        <f t="shared" si="243"/>
        <v>0</v>
      </c>
    </row>
    <row r="3862" spans="1:14" x14ac:dyDescent="0.25">
      <c r="A3862">
        <v>13086530</v>
      </c>
      <c r="B3862" t="s">
        <v>28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240"/>
        <v>10</v>
      </c>
      <c r="L3862">
        <f t="shared" si="241"/>
        <v>4</v>
      </c>
      <c r="M3862">
        <f t="shared" si="242"/>
        <v>0</v>
      </c>
      <c r="N3862">
        <f t="shared" si="243"/>
        <v>0</v>
      </c>
    </row>
    <row r="3863" spans="1:14" x14ac:dyDescent="0.25">
      <c r="A3863">
        <v>13086530</v>
      </c>
      <c r="B3863" t="s">
        <v>28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240"/>
        <v>10</v>
      </c>
      <c r="L3863">
        <f t="shared" si="241"/>
        <v>5</v>
      </c>
      <c r="M3863">
        <f t="shared" si="242"/>
        <v>0</v>
      </c>
      <c r="N3863">
        <f t="shared" si="243"/>
        <v>0</v>
      </c>
    </row>
    <row r="3864" spans="1:14" x14ac:dyDescent="0.25">
      <c r="A3864">
        <v>13086530</v>
      </c>
      <c r="B3864" t="s">
        <v>28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240"/>
        <v>10</v>
      </c>
      <c r="L3864">
        <f t="shared" si="241"/>
        <v>6</v>
      </c>
      <c r="M3864">
        <f t="shared" si="242"/>
        <v>0</v>
      </c>
      <c r="N3864">
        <f t="shared" si="243"/>
        <v>0</v>
      </c>
    </row>
    <row r="3865" spans="1:14" x14ac:dyDescent="0.25">
      <c r="A3865">
        <v>13086530</v>
      </c>
      <c r="B3865" t="s">
        <v>28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240"/>
        <v>10</v>
      </c>
      <c r="L3865">
        <f t="shared" si="241"/>
        <v>7</v>
      </c>
      <c r="M3865">
        <f t="shared" si="242"/>
        <v>0</v>
      </c>
      <c r="N3865">
        <f t="shared" si="243"/>
        <v>0</v>
      </c>
    </row>
    <row r="3866" spans="1:14" x14ac:dyDescent="0.25">
      <c r="A3866">
        <v>13086530</v>
      </c>
      <c r="B3866" t="s">
        <v>28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240"/>
        <v>10</v>
      </c>
      <c r="L3866">
        <f t="shared" si="241"/>
        <v>8</v>
      </c>
      <c r="M3866">
        <f t="shared" si="242"/>
        <v>0</v>
      </c>
      <c r="N3866">
        <f t="shared" si="243"/>
        <v>0</v>
      </c>
    </row>
    <row r="3867" spans="1:14" x14ac:dyDescent="0.25">
      <c r="A3867">
        <v>13086530</v>
      </c>
      <c r="B3867" t="s">
        <v>28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240"/>
        <v>10</v>
      </c>
      <c r="L3867">
        <f t="shared" si="241"/>
        <v>9</v>
      </c>
      <c r="M3867">
        <f t="shared" si="242"/>
        <v>0</v>
      </c>
      <c r="N3867">
        <f t="shared" si="243"/>
        <v>0</v>
      </c>
    </row>
    <row r="3868" spans="1:14" x14ac:dyDescent="0.25">
      <c r="A3868">
        <v>13086530</v>
      </c>
      <c r="B3868" t="s">
        <v>28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240"/>
        <v>10</v>
      </c>
      <c r="L3868">
        <f t="shared" si="241"/>
        <v>10</v>
      </c>
      <c r="M3868">
        <f t="shared" si="242"/>
        <v>0</v>
      </c>
      <c r="N3868">
        <f t="shared" si="243"/>
        <v>0</v>
      </c>
    </row>
    <row r="3869" spans="1:14" x14ac:dyDescent="0.25">
      <c r="A3869">
        <v>13086530</v>
      </c>
      <c r="B3869" t="s">
        <v>28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240"/>
        <v>10</v>
      </c>
      <c r="L3869">
        <f t="shared" si="241"/>
        <v>11</v>
      </c>
      <c r="M3869">
        <f t="shared" si="242"/>
        <v>0</v>
      </c>
      <c r="N3869">
        <f t="shared" si="243"/>
        <v>0</v>
      </c>
    </row>
    <row r="3870" spans="1:14" x14ac:dyDescent="0.25">
      <c r="A3870">
        <v>13086530</v>
      </c>
      <c r="B3870" t="s">
        <v>28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240"/>
        <v>10</v>
      </c>
      <c r="L3870">
        <f t="shared" si="241"/>
        <v>12</v>
      </c>
      <c r="M3870">
        <f t="shared" si="242"/>
        <v>0</v>
      </c>
      <c r="N3870">
        <f t="shared" si="243"/>
        <v>0</v>
      </c>
    </row>
    <row r="3871" spans="1:14" x14ac:dyDescent="0.25">
      <c r="A3871">
        <v>13086530</v>
      </c>
      <c r="B3871" t="s">
        <v>28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240"/>
        <v>10</v>
      </c>
      <c r="L3871">
        <f t="shared" si="241"/>
        <v>13</v>
      </c>
      <c r="M3871">
        <f t="shared" si="242"/>
        <v>0</v>
      </c>
      <c r="N3871">
        <f t="shared" si="243"/>
        <v>0</v>
      </c>
    </row>
    <row r="3872" spans="1:14" x14ac:dyDescent="0.25">
      <c r="A3872">
        <v>13086530</v>
      </c>
      <c r="B3872" t="s">
        <v>28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240"/>
        <v>10</v>
      </c>
      <c r="L3872">
        <f t="shared" si="241"/>
        <v>14</v>
      </c>
      <c r="M3872">
        <f t="shared" si="242"/>
        <v>0</v>
      </c>
      <c r="N3872">
        <f t="shared" si="243"/>
        <v>0</v>
      </c>
    </row>
    <row r="3873" spans="1:14" x14ac:dyDescent="0.25">
      <c r="A3873">
        <v>13086530</v>
      </c>
      <c r="B3873" t="s">
        <v>28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240"/>
        <v>10</v>
      </c>
      <c r="L3873">
        <f t="shared" si="241"/>
        <v>15</v>
      </c>
      <c r="M3873">
        <f t="shared" si="242"/>
        <v>0</v>
      </c>
      <c r="N3873">
        <f t="shared" si="243"/>
        <v>0</v>
      </c>
    </row>
    <row r="3874" spans="1:14" x14ac:dyDescent="0.25">
      <c r="A3874">
        <v>13086530</v>
      </c>
      <c r="B3874" t="s">
        <v>28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240"/>
        <v>10</v>
      </c>
      <c r="L3874">
        <f t="shared" si="241"/>
        <v>16</v>
      </c>
      <c r="M3874">
        <f t="shared" si="242"/>
        <v>0</v>
      </c>
      <c r="N3874">
        <f t="shared" si="243"/>
        <v>0</v>
      </c>
    </row>
    <row r="3875" spans="1:14" x14ac:dyDescent="0.25">
      <c r="A3875">
        <v>13086530</v>
      </c>
      <c r="B3875" t="s">
        <v>28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240"/>
        <v>10</v>
      </c>
      <c r="L3875">
        <f t="shared" si="241"/>
        <v>17</v>
      </c>
      <c r="M3875">
        <f t="shared" si="242"/>
        <v>0</v>
      </c>
      <c r="N3875">
        <f t="shared" si="243"/>
        <v>0</v>
      </c>
    </row>
    <row r="3876" spans="1:14" x14ac:dyDescent="0.25">
      <c r="A3876">
        <v>13086530</v>
      </c>
      <c r="B3876" t="s">
        <v>28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240"/>
        <v>10</v>
      </c>
      <c r="L3876">
        <f t="shared" si="241"/>
        <v>18</v>
      </c>
      <c r="M3876">
        <f t="shared" si="242"/>
        <v>0</v>
      </c>
      <c r="N3876">
        <f t="shared" si="243"/>
        <v>0</v>
      </c>
    </row>
    <row r="3877" spans="1:14" x14ac:dyDescent="0.25">
      <c r="A3877">
        <v>13086530</v>
      </c>
      <c r="B3877" t="s">
        <v>28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240"/>
        <v>10</v>
      </c>
      <c r="L3877">
        <f t="shared" si="241"/>
        <v>19</v>
      </c>
      <c r="M3877">
        <f t="shared" si="242"/>
        <v>0</v>
      </c>
      <c r="N3877">
        <f t="shared" si="243"/>
        <v>0</v>
      </c>
    </row>
    <row r="3878" spans="1:14" x14ac:dyDescent="0.25">
      <c r="A3878">
        <v>13086530</v>
      </c>
      <c r="B3878" t="s">
        <v>28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240"/>
        <v>10</v>
      </c>
      <c r="L3878">
        <f t="shared" si="241"/>
        <v>20</v>
      </c>
      <c r="M3878">
        <f t="shared" si="242"/>
        <v>0</v>
      </c>
      <c r="N3878">
        <f t="shared" si="243"/>
        <v>0</v>
      </c>
    </row>
    <row r="3879" spans="1:14" x14ac:dyDescent="0.25">
      <c r="A3879">
        <v>13086530</v>
      </c>
      <c r="B3879" t="s">
        <v>28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240"/>
        <v>10</v>
      </c>
      <c r="L3879">
        <f t="shared" si="241"/>
        <v>21</v>
      </c>
      <c r="M3879">
        <f t="shared" si="242"/>
        <v>0</v>
      </c>
      <c r="N3879">
        <f t="shared" si="243"/>
        <v>0</v>
      </c>
    </row>
    <row r="3880" spans="1:14" x14ac:dyDescent="0.25">
      <c r="A3880">
        <v>13086530</v>
      </c>
      <c r="B3880" t="s">
        <v>28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240"/>
        <v>10</v>
      </c>
      <c r="L3880">
        <f t="shared" si="241"/>
        <v>22</v>
      </c>
      <c r="M3880">
        <f t="shared" si="242"/>
        <v>0</v>
      </c>
      <c r="N3880">
        <f t="shared" si="243"/>
        <v>0</v>
      </c>
    </row>
    <row r="3881" spans="1:14" x14ac:dyDescent="0.25">
      <c r="A3881">
        <v>13086530</v>
      </c>
      <c r="B3881" t="s">
        <v>28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240"/>
        <v>10</v>
      </c>
      <c r="L3881">
        <f t="shared" si="241"/>
        <v>23</v>
      </c>
      <c r="M3881">
        <f t="shared" si="242"/>
        <v>0</v>
      </c>
      <c r="N3881">
        <f t="shared" si="243"/>
        <v>0</v>
      </c>
    </row>
    <row r="3882" spans="1:14" x14ac:dyDescent="0.25">
      <c r="A3882">
        <v>13086530</v>
      </c>
      <c r="B3882" t="s">
        <v>28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240"/>
        <v>10</v>
      </c>
      <c r="L3882">
        <f t="shared" si="241"/>
        <v>24</v>
      </c>
      <c r="M3882">
        <f t="shared" si="242"/>
        <v>0</v>
      </c>
      <c r="N3882">
        <f t="shared" si="243"/>
        <v>0</v>
      </c>
    </row>
    <row r="3883" spans="1:14" x14ac:dyDescent="0.25">
      <c r="A3883">
        <v>13086530</v>
      </c>
      <c r="B3883" t="s">
        <v>28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240"/>
        <v>10</v>
      </c>
      <c r="L3883">
        <f t="shared" si="241"/>
        <v>25</v>
      </c>
      <c r="M3883">
        <f t="shared" si="242"/>
        <v>0</v>
      </c>
      <c r="N3883">
        <f t="shared" si="243"/>
        <v>0</v>
      </c>
    </row>
    <row r="3884" spans="1:14" x14ac:dyDescent="0.25">
      <c r="A3884">
        <v>13086530</v>
      </c>
      <c r="B3884" t="s">
        <v>28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240"/>
        <v>10</v>
      </c>
      <c r="L3884">
        <f t="shared" si="241"/>
        <v>26</v>
      </c>
      <c r="M3884">
        <f t="shared" si="242"/>
        <v>0</v>
      </c>
      <c r="N3884">
        <f t="shared" si="243"/>
        <v>0</v>
      </c>
    </row>
    <row r="3885" spans="1:14" x14ac:dyDescent="0.25">
      <c r="A3885">
        <v>13086530</v>
      </c>
      <c r="B3885" t="s">
        <v>28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240"/>
        <v>10</v>
      </c>
      <c r="L3885">
        <f t="shared" si="241"/>
        <v>27</v>
      </c>
      <c r="M3885">
        <f t="shared" si="242"/>
        <v>0</v>
      </c>
      <c r="N3885">
        <f t="shared" si="243"/>
        <v>0</v>
      </c>
    </row>
    <row r="3886" spans="1:14" x14ac:dyDescent="0.25">
      <c r="A3886">
        <v>13086530</v>
      </c>
      <c r="B3886" t="s">
        <v>28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240"/>
        <v>10</v>
      </c>
      <c r="L3886">
        <f t="shared" si="241"/>
        <v>28</v>
      </c>
      <c r="M3886">
        <f t="shared" si="242"/>
        <v>0</v>
      </c>
      <c r="N3886">
        <f t="shared" si="243"/>
        <v>0</v>
      </c>
    </row>
    <row r="3887" spans="1:14" x14ac:dyDescent="0.25">
      <c r="A3887">
        <v>13086530</v>
      </c>
      <c r="B3887" t="s">
        <v>28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240"/>
        <v>10</v>
      </c>
      <c r="L3887">
        <f t="shared" si="241"/>
        <v>29</v>
      </c>
      <c r="M3887">
        <f t="shared" si="242"/>
        <v>0</v>
      </c>
      <c r="N3887">
        <f t="shared" si="243"/>
        <v>0</v>
      </c>
    </row>
    <row r="3888" spans="1:14" x14ac:dyDescent="0.25">
      <c r="A3888">
        <v>13086530</v>
      </c>
      <c r="B3888" t="s">
        <v>28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240"/>
        <v>10</v>
      </c>
      <c r="L3888">
        <f t="shared" si="241"/>
        <v>30</v>
      </c>
      <c r="M3888">
        <f t="shared" si="242"/>
        <v>0</v>
      </c>
      <c r="N3888">
        <f t="shared" si="243"/>
        <v>0</v>
      </c>
    </row>
    <row r="3889" spans="1:14" x14ac:dyDescent="0.25">
      <c r="A3889">
        <v>13086530</v>
      </c>
      <c r="B3889" t="s">
        <v>28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240"/>
        <v>10</v>
      </c>
      <c r="L3889">
        <f t="shared" si="241"/>
        <v>31</v>
      </c>
      <c r="M3889">
        <f t="shared" si="242"/>
        <v>0</v>
      </c>
      <c r="N3889">
        <f t="shared" si="243"/>
        <v>0</v>
      </c>
    </row>
    <row r="3890" spans="1:14" x14ac:dyDescent="0.25">
      <c r="A3890">
        <v>13086530</v>
      </c>
      <c r="B3890" t="s">
        <v>28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240"/>
        <v>4</v>
      </c>
      <c r="L3890">
        <f t="shared" si="241"/>
        <v>25</v>
      </c>
      <c r="M3890">
        <f t="shared" si="242"/>
        <v>210.251</v>
      </c>
      <c r="N3890">
        <f t="shared" si="243"/>
        <v>0</v>
      </c>
    </row>
    <row r="3891" spans="1:14" x14ac:dyDescent="0.25">
      <c r="A3891">
        <v>13086530</v>
      </c>
      <c r="B3891" t="s">
        <v>28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240"/>
        <v>4</v>
      </c>
      <c r="L3891">
        <f t="shared" si="241"/>
        <v>26</v>
      </c>
      <c r="M3891">
        <f t="shared" si="242"/>
        <v>388.76600000000002</v>
      </c>
      <c r="N3891">
        <f t="shared" si="243"/>
        <v>0</v>
      </c>
    </row>
    <row r="3892" spans="1:14" x14ac:dyDescent="0.25">
      <c r="A3892">
        <v>13086530</v>
      </c>
      <c r="B3892" t="s">
        <v>28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240"/>
        <v>4</v>
      </c>
      <c r="L3892">
        <f t="shared" si="241"/>
        <v>27</v>
      </c>
      <c r="M3892">
        <f t="shared" si="242"/>
        <v>559.34699999999998</v>
      </c>
      <c r="N3892">
        <f t="shared" si="243"/>
        <v>0</v>
      </c>
    </row>
    <row r="3893" spans="1:14" x14ac:dyDescent="0.25">
      <c r="A3893">
        <v>13086530</v>
      </c>
      <c r="B3893" t="s">
        <v>28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240"/>
        <v>4</v>
      </c>
      <c r="L3893">
        <f t="shared" si="241"/>
        <v>28</v>
      </c>
      <c r="M3893">
        <f t="shared" si="242"/>
        <v>723.97749999999996</v>
      </c>
      <c r="N3893">
        <f t="shared" si="243"/>
        <v>0</v>
      </c>
    </row>
    <row r="3894" spans="1:14" x14ac:dyDescent="0.25">
      <c r="A3894">
        <v>13086530</v>
      </c>
      <c r="B3894" t="s">
        <v>28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240"/>
        <v>4</v>
      </c>
      <c r="L3894">
        <f t="shared" si="241"/>
        <v>29</v>
      </c>
      <c r="M3894">
        <f t="shared" si="242"/>
        <v>936.21199999999999</v>
      </c>
      <c r="N3894">
        <f t="shared" si="243"/>
        <v>0</v>
      </c>
    </row>
    <row r="3895" spans="1:14" x14ac:dyDescent="0.25">
      <c r="A3895">
        <v>13086530</v>
      </c>
      <c r="B3895" t="s">
        <v>28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240"/>
        <v>4</v>
      </c>
      <c r="L3895">
        <f t="shared" si="241"/>
        <v>30</v>
      </c>
      <c r="M3895">
        <f t="shared" si="242"/>
        <v>1200.0174999999999</v>
      </c>
      <c r="N3895">
        <f t="shared" si="243"/>
        <v>0</v>
      </c>
    </row>
    <row r="3896" spans="1:14" x14ac:dyDescent="0.25">
      <c r="A3896">
        <v>13086530</v>
      </c>
      <c r="B3896" t="s">
        <v>28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240"/>
        <v>5</v>
      </c>
      <c r="L3896">
        <f t="shared" si="241"/>
        <v>1</v>
      </c>
      <c r="M3896">
        <f t="shared" si="242"/>
        <v>0</v>
      </c>
      <c r="N3896">
        <f t="shared" si="243"/>
        <v>1200.0174999999999</v>
      </c>
    </row>
    <row r="3897" spans="1:14" x14ac:dyDescent="0.25">
      <c r="A3897">
        <v>13086530</v>
      </c>
      <c r="B3897" t="s">
        <v>28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240"/>
        <v>5</v>
      </c>
      <c r="L3897">
        <f t="shared" si="241"/>
        <v>2</v>
      </c>
      <c r="M3897">
        <f t="shared" si="242"/>
        <v>0</v>
      </c>
      <c r="N3897">
        <f t="shared" si="243"/>
        <v>1247.6215</v>
      </c>
    </row>
    <row r="3898" spans="1:14" x14ac:dyDescent="0.25">
      <c r="A3898">
        <v>13086530</v>
      </c>
      <c r="B3898" t="s">
        <v>28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240"/>
        <v>5</v>
      </c>
      <c r="L3898">
        <f t="shared" si="241"/>
        <v>3</v>
      </c>
      <c r="M3898">
        <f t="shared" si="242"/>
        <v>0</v>
      </c>
      <c r="N3898">
        <f t="shared" si="243"/>
        <v>1328.9449999999999</v>
      </c>
    </row>
    <row r="3899" spans="1:14" x14ac:dyDescent="0.25">
      <c r="A3899">
        <v>13086530</v>
      </c>
      <c r="B3899" t="s">
        <v>28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240"/>
        <v>5</v>
      </c>
      <c r="L3899">
        <f t="shared" si="241"/>
        <v>4</v>
      </c>
      <c r="M3899">
        <f t="shared" si="242"/>
        <v>0</v>
      </c>
      <c r="N3899">
        <f t="shared" si="243"/>
        <v>1457.8724999999999</v>
      </c>
    </row>
    <row r="3900" spans="1:14" x14ac:dyDescent="0.25">
      <c r="A3900">
        <v>13086530</v>
      </c>
      <c r="B3900" t="s">
        <v>28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240"/>
        <v>5</v>
      </c>
      <c r="L3900">
        <f t="shared" si="241"/>
        <v>5</v>
      </c>
      <c r="M3900">
        <f t="shared" si="242"/>
        <v>0</v>
      </c>
      <c r="N3900">
        <f t="shared" si="243"/>
        <v>1541.1795</v>
      </c>
    </row>
    <row r="3901" spans="1:14" x14ac:dyDescent="0.25">
      <c r="A3901">
        <v>13086530</v>
      </c>
      <c r="B3901" t="s">
        <v>28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240"/>
        <v>5</v>
      </c>
      <c r="L3901">
        <f t="shared" si="241"/>
        <v>6</v>
      </c>
      <c r="M3901">
        <f t="shared" si="242"/>
        <v>0</v>
      </c>
      <c r="N3901">
        <f t="shared" si="243"/>
        <v>1723.6614999999999</v>
      </c>
    </row>
    <row r="3902" spans="1:14" x14ac:dyDescent="0.25">
      <c r="A3902">
        <v>13086530</v>
      </c>
      <c r="B3902" t="s">
        <v>28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240"/>
        <v>5</v>
      </c>
      <c r="L3902">
        <f t="shared" si="241"/>
        <v>7</v>
      </c>
      <c r="M3902">
        <f t="shared" si="242"/>
        <v>1382.4995000000001</v>
      </c>
      <c r="N3902">
        <f t="shared" si="243"/>
        <v>587.11599999999999</v>
      </c>
    </row>
    <row r="3903" spans="1:14" x14ac:dyDescent="0.25">
      <c r="A3903">
        <v>13086530</v>
      </c>
      <c r="B3903" t="s">
        <v>28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240"/>
        <v>5</v>
      </c>
      <c r="L3903">
        <f t="shared" si="241"/>
        <v>8</v>
      </c>
      <c r="M3903">
        <f t="shared" si="242"/>
        <v>1188.1165000000001</v>
      </c>
      <c r="N3903">
        <f t="shared" si="243"/>
        <v>1005.6345</v>
      </c>
    </row>
    <row r="3904" spans="1:14" x14ac:dyDescent="0.25">
      <c r="A3904">
        <v>13086530</v>
      </c>
      <c r="B3904" t="s">
        <v>28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240"/>
        <v>5</v>
      </c>
      <c r="L3904">
        <f t="shared" si="241"/>
        <v>9</v>
      </c>
      <c r="M3904">
        <f t="shared" si="242"/>
        <v>0</v>
      </c>
      <c r="N3904">
        <f t="shared" si="243"/>
        <v>1856.556</v>
      </c>
    </row>
    <row r="3905" spans="1:14" x14ac:dyDescent="0.25">
      <c r="A3905">
        <v>13086530</v>
      </c>
      <c r="B3905" t="s">
        <v>28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240"/>
        <v>5</v>
      </c>
      <c r="L3905">
        <f t="shared" si="241"/>
        <v>10</v>
      </c>
      <c r="M3905">
        <f t="shared" si="242"/>
        <v>0</v>
      </c>
      <c r="N3905">
        <f t="shared" si="243"/>
        <v>1808.952</v>
      </c>
    </row>
    <row r="3906" spans="1:14" x14ac:dyDescent="0.25">
      <c r="A3906">
        <v>13086530</v>
      </c>
      <c r="B3906" t="s">
        <v>28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240"/>
        <v>5</v>
      </c>
      <c r="L3906">
        <f t="shared" si="241"/>
        <v>11</v>
      </c>
      <c r="M3906">
        <f t="shared" si="242"/>
        <v>0</v>
      </c>
      <c r="N3906">
        <f t="shared" si="243"/>
        <v>1860.5230000000001</v>
      </c>
    </row>
    <row r="3907" spans="1:14" x14ac:dyDescent="0.25">
      <c r="A3907">
        <v>13086530</v>
      </c>
      <c r="B3907" t="s">
        <v>28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244">MONTH(C3907)</f>
        <v>5</v>
      </c>
      <c r="L3907">
        <f t="shared" ref="L3907:L3970" si="245">DAY(C3907)</f>
        <v>12</v>
      </c>
      <c r="M3907">
        <f t="shared" ref="M3907:M3970" si="246">F3907*1.9835</f>
        <v>0</v>
      </c>
      <c r="N3907">
        <f t="shared" ref="N3907:N3970" si="247">(D3907-F3907)*1.9835</f>
        <v>1414.2355</v>
      </c>
    </row>
    <row r="3908" spans="1:14" x14ac:dyDescent="0.25">
      <c r="A3908">
        <v>13086530</v>
      </c>
      <c r="B3908" t="s">
        <v>28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244"/>
        <v>5</v>
      </c>
      <c r="L3908">
        <f t="shared" si="245"/>
        <v>13</v>
      </c>
      <c r="M3908">
        <f t="shared" si="246"/>
        <v>0</v>
      </c>
      <c r="N3908">
        <f t="shared" si="247"/>
        <v>1342.8295000000001</v>
      </c>
    </row>
    <row r="3909" spans="1:14" x14ac:dyDescent="0.25">
      <c r="A3909">
        <v>13086530</v>
      </c>
      <c r="B3909" t="s">
        <v>28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244"/>
        <v>5</v>
      </c>
      <c r="L3909">
        <f t="shared" si="245"/>
        <v>14</v>
      </c>
      <c r="M3909">
        <f t="shared" si="246"/>
        <v>0</v>
      </c>
      <c r="N3909">
        <f t="shared" si="247"/>
        <v>1491.5920000000001</v>
      </c>
    </row>
    <row r="3910" spans="1:14" x14ac:dyDescent="0.25">
      <c r="A3910">
        <v>13086530</v>
      </c>
      <c r="B3910" t="s">
        <v>28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244"/>
        <v>5</v>
      </c>
      <c r="L3910">
        <f t="shared" si="245"/>
        <v>15</v>
      </c>
      <c r="M3910">
        <f t="shared" si="246"/>
        <v>0</v>
      </c>
      <c r="N3910">
        <f t="shared" si="247"/>
        <v>1592.7505000000001</v>
      </c>
    </row>
    <row r="3911" spans="1:14" x14ac:dyDescent="0.25">
      <c r="A3911">
        <v>13086530</v>
      </c>
      <c r="B3911" t="s">
        <v>28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244"/>
        <v>5</v>
      </c>
      <c r="L3911">
        <f t="shared" si="245"/>
        <v>16</v>
      </c>
      <c r="M3911">
        <f t="shared" si="246"/>
        <v>0</v>
      </c>
      <c r="N3911">
        <f t="shared" si="247"/>
        <v>1680.0245</v>
      </c>
    </row>
    <row r="3912" spans="1:14" x14ac:dyDescent="0.25">
      <c r="A3912">
        <v>13086530</v>
      </c>
      <c r="B3912" t="s">
        <v>28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244"/>
        <v>5</v>
      </c>
      <c r="L3912">
        <f t="shared" si="245"/>
        <v>17</v>
      </c>
      <c r="M3912">
        <f t="shared" si="246"/>
        <v>0</v>
      </c>
      <c r="N3912">
        <f t="shared" si="247"/>
        <v>1725.645</v>
      </c>
    </row>
    <row r="3913" spans="1:14" x14ac:dyDescent="0.25">
      <c r="A3913">
        <v>13086530</v>
      </c>
      <c r="B3913" t="s">
        <v>28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244"/>
        <v>5</v>
      </c>
      <c r="L3913">
        <f t="shared" si="245"/>
        <v>18</v>
      </c>
      <c r="M3913">
        <f t="shared" si="246"/>
        <v>0</v>
      </c>
      <c r="N3913">
        <f t="shared" si="247"/>
        <v>1481.6745000000001</v>
      </c>
    </row>
    <row r="3914" spans="1:14" x14ac:dyDescent="0.25">
      <c r="A3914">
        <v>13086530</v>
      </c>
      <c r="B3914" t="s">
        <v>28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244"/>
        <v>5</v>
      </c>
      <c r="L3914">
        <f t="shared" si="245"/>
        <v>19</v>
      </c>
      <c r="M3914">
        <f t="shared" si="246"/>
        <v>0</v>
      </c>
      <c r="N3914">
        <f t="shared" si="247"/>
        <v>1570.932</v>
      </c>
    </row>
    <row r="3915" spans="1:14" x14ac:dyDescent="0.25">
      <c r="A3915">
        <v>13086530</v>
      </c>
      <c r="B3915" t="s">
        <v>28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244"/>
        <v>5</v>
      </c>
      <c r="L3915">
        <f t="shared" si="245"/>
        <v>20</v>
      </c>
      <c r="M3915">
        <f t="shared" si="246"/>
        <v>0</v>
      </c>
      <c r="N3915">
        <f t="shared" si="247"/>
        <v>1588.7835</v>
      </c>
    </row>
    <row r="3916" spans="1:14" x14ac:dyDescent="0.25">
      <c r="A3916">
        <v>13086530</v>
      </c>
      <c r="B3916" t="s">
        <v>28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244"/>
        <v>5</v>
      </c>
      <c r="L3916">
        <f t="shared" si="245"/>
        <v>21</v>
      </c>
      <c r="M3916">
        <f t="shared" si="246"/>
        <v>0</v>
      </c>
      <c r="N3916">
        <f t="shared" si="247"/>
        <v>1636.3875</v>
      </c>
    </row>
    <row r="3917" spans="1:14" x14ac:dyDescent="0.25">
      <c r="A3917">
        <v>13086530</v>
      </c>
      <c r="B3917" t="s">
        <v>28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244"/>
        <v>5</v>
      </c>
      <c r="L3917">
        <f t="shared" si="245"/>
        <v>22</v>
      </c>
      <c r="M3917">
        <f t="shared" si="246"/>
        <v>0</v>
      </c>
      <c r="N3917">
        <f t="shared" si="247"/>
        <v>1713.7440000000001</v>
      </c>
    </row>
    <row r="3918" spans="1:14" x14ac:dyDescent="0.25">
      <c r="A3918">
        <v>13086530</v>
      </c>
      <c r="B3918" t="s">
        <v>28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244"/>
        <v>5</v>
      </c>
      <c r="L3918">
        <f t="shared" si="245"/>
        <v>23</v>
      </c>
      <c r="M3918">
        <f t="shared" si="246"/>
        <v>0</v>
      </c>
      <c r="N3918">
        <f t="shared" si="247"/>
        <v>1801.018</v>
      </c>
    </row>
    <row r="3919" spans="1:14" x14ac:dyDescent="0.25">
      <c r="A3919">
        <v>13086530</v>
      </c>
      <c r="B3919" t="s">
        <v>28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244"/>
        <v>5</v>
      </c>
      <c r="L3919">
        <f t="shared" si="245"/>
        <v>24</v>
      </c>
      <c r="M3919">
        <f t="shared" si="246"/>
        <v>0</v>
      </c>
      <c r="N3919">
        <f t="shared" si="247"/>
        <v>1830.7705000000001</v>
      </c>
    </row>
    <row r="3920" spans="1:14" x14ac:dyDescent="0.25">
      <c r="A3920">
        <v>13086530</v>
      </c>
      <c r="B3920" t="s">
        <v>28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244"/>
        <v>5</v>
      </c>
      <c r="L3920">
        <f t="shared" si="245"/>
        <v>25</v>
      </c>
      <c r="M3920">
        <f t="shared" si="246"/>
        <v>0</v>
      </c>
      <c r="N3920">
        <f t="shared" si="247"/>
        <v>1880.3579999999999</v>
      </c>
    </row>
    <row r="3921" spans="1:14" x14ac:dyDescent="0.25">
      <c r="A3921">
        <v>13086530</v>
      </c>
      <c r="B3921" t="s">
        <v>28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244"/>
        <v>5</v>
      </c>
      <c r="L3921">
        <f t="shared" si="245"/>
        <v>26</v>
      </c>
      <c r="M3921">
        <f t="shared" si="246"/>
        <v>0</v>
      </c>
      <c r="N3921">
        <f t="shared" si="247"/>
        <v>1953.7474999999999</v>
      </c>
    </row>
    <row r="3922" spans="1:14" x14ac:dyDescent="0.25">
      <c r="A3922">
        <v>13086530</v>
      </c>
      <c r="B3922" t="s">
        <v>28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244"/>
        <v>5</v>
      </c>
      <c r="L3922">
        <f t="shared" si="245"/>
        <v>27</v>
      </c>
      <c r="M3922">
        <f t="shared" si="246"/>
        <v>0</v>
      </c>
      <c r="N3922">
        <f t="shared" si="247"/>
        <v>2025.1535000000001</v>
      </c>
    </row>
    <row r="3923" spans="1:14" x14ac:dyDescent="0.25">
      <c r="A3923">
        <v>13086530</v>
      </c>
      <c r="B3923" t="s">
        <v>28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244"/>
        <v>5</v>
      </c>
      <c r="L3923">
        <f t="shared" si="245"/>
        <v>28</v>
      </c>
      <c r="M3923">
        <f t="shared" si="246"/>
        <v>0</v>
      </c>
      <c r="N3923">
        <f t="shared" si="247"/>
        <v>2019.203</v>
      </c>
    </row>
    <row r="3924" spans="1:14" x14ac:dyDescent="0.25">
      <c r="A3924">
        <v>13086530</v>
      </c>
      <c r="B3924" t="s">
        <v>28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244"/>
        <v>5</v>
      </c>
      <c r="L3924">
        <f t="shared" si="245"/>
        <v>29</v>
      </c>
      <c r="M3924">
        <f t="shared" si="246"/>
        <v>0</v>
      </c>
      <c r="N3924">
        <f t="shared" si="247"/>
        <v>2021.1865</v>
      </c>
    </row>
    <row r="3925" spans="1:14" x14ac:dyDescent="0.25">
      <c r="A3925">
        <v>13086530</v>
      </c>
      <c r="B3925" t="s">
        <v>28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244"/>
        <v>5</v>
      </c>
      <c r="L3925">
        <f t="shared" si="245"/>
        <v>30</v>
      </c>
      <c r="M3925">
        <f t="shared" si="246"/>
        <v>0</v>
      </c>
      <c r="N3925">
        <f t="shared" si="247"/>
        <v>2031.104</v>
      </c>
    </row>
    <row r="3926" spans="1:14" x14ac:dyDescent="0.25">
      <c r="A3926">
        <v>13086530</v>
      </c>
      <c r="B3926" t="s">
        <v>28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244"/>
        <v>5</v>
      </c>
      <c r="L3926">
        <f t="shared" si="245"/>
        <v>31</v>
      </c>
      <c r="M3926">
        <f t="shared" si="246"/>
        <v>0</v>
      </c>
      <c r="N3926">
        <f t="shared" si="247"/>
        <v>2029.1205</v>
      </c>
    </row>
    <row r="3927" spans="1:14" x14ac:dyDescent="0.25">
      <c r="A3927">
        <v>13086530</v>
      </c>
      <c r="B3927" t="s">
        <v>28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244"/>
        <v>6</v>
      </c>
      <c r="L3927">
        <f t="shared" si="245"/>
        <v>1</v>
      </c>
      <c r="M3927">
        <f t="shared" si="246"/>
        <v>0</v>
      </c>
      <c r="N3927">
        <f t="shared" si="247"/>
        <v>2019.203</v>
      </c>
    </row>
    <row r="3928" spans="1:14" x14ac:dyDescent="0.25">
      <c r="A3928">
        <v>13086530</v>
      </c>
      <c r="B3928" t="s">
        <v>28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244"/>
        <v>6</v>
      </c>
      <c r="L3928">
        <f t="shared" si="245"/>
        <v>2</v>
      </c>
      <c r="M3928">
        <f t="shared" si="246"/>
        <v>0</v>
      </c>
      <c r="N3928">
        <f t="shared" si="247"/>
        <v>2027.1369999999999</v>
      </c>
    </row>
    <row r="3929" spans="1:14" x14ac:dyDescent="0.25">
      <c r="A3929">
        <v>13086530</v>
      </c>
      <c r="B3929" t="s">
        <v>28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244"/>
        <v>6</v>
      </c>
      <c r="L3929">
        <f t="shared" si="245"/>
        <v>3</v>
      </c>
      <c r="M3929">
        <f t="shared" si="246"/>
        <v>0</v>
      </c>
      <c r="N3929">
        <f t="shared" si="247"/>
        <v>2136.2294999999999</v>
      </c>
    </row>
    <row r="3930" spans="1:14" x14ac:dyDescent="0.25">
      <c r="A3930">
        <v>13086530</v>
      </c>
      <c r="B3930" t="s">
        <v>28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244"/>
        <v>6</v>
      </c>
      <c r="L3930">
        <f t="shared" si="245"/>
        <v>4</v>
      </c>
      <c r="M3930">
        <f t="shared" si="246"/>
        <v>0</v>
      </c>
      <c r="N3930">
        <f t="shared" si="247"/>
        <v>2217.5529999999999</v>
      </c>
    </row>
    <row r="3931" spans="1:14" x14ac:dyDescent="0.25">
      <c r="A3931">
        <v>13086530</v>
      </c>
      <c r="B3931" t="s">
        <v>28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244"/>
        <v>6</v>
      </c>
      <c r="L3931">
        <f t="shared" si="245"/>
        <v>5</v>
      </c>
      <c r="M3931">
        <f t="shared" si="246"/>
        <v>0</v>
      </c>
      <c r="N3931">
        <f t="shared" si="247"/>
        <v>2219.5365000000002</v>
      </c>
    </row>
    <row r="3932" spans="1:14" x14ac:dyDescent="0.25">
      <c r="A3932">
        <v>13086530</v>
      </c>
      <c r="B3932" t="s">
        <v>28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244"/>
        <v>6</v>
      </c>
      <c r="L3932">
        <f t="shared" si="245"/>
        <v>6</v>
      </c>
      <c r="M3932">
        <f t="shared" si="246"/>
        <v>0</v>
      </c>
      <c r="N3932">
        <f t="shared" si="247"/>
        <v>2227.4704999999999</v>
      </c>
    </row>
    <row r="3933" spans="1:14" x14ac:dyDescent="0.25">
      <c r="A3933">
        <v>13086530</v>
      </c>
      <c r="B3933" t="s">
        <v>28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244"/>
        <v>6</v>
      </c>
      <c r="L3933">
        <f t="shared" si="245"/>
        <v>7</v>
      </c>
      <c r="M3933">
        <f t="shared" si="246"/>
        <v>0</v>
      </c>
      <c r="N3933">
        <f t="shared" si="247"/>
        <v>2221.52</v>
      </c>
    </row>
    <row r="3934" spans="1:14" x14ac:dyDescent="0.25">
      <c r="A3934">
        <v>13086530</v>
      </c>
      <c r="B3934" t="s">
        <v>28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244"/>
        <v>6</v>
      </c>
      <c r="L3934">
        <f t="shared" si="245"/>
        <v>8</v>
      </c>
      <c r="M3934">
        <f t="shared" si="246"/>
        <v>0</v>
      </c>
      <c r="N3934">
        <f t="shared" si="247"/>
        <v>2227.4704999999999</v>
      </c>
    </row>
    <row r="3935" spans="1:14" x14ac:dyDescent="0.25">
      <c r="A3935">
        <v>13086530</v>
      </c>
      <c r="B3935" t="s">
        <v>28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244"/>
        <v>6</v>
      </c>
      <c r="L3935">
        <f t="shared" si="245"/>
        <v>9</v>
      </c>
      <c r="M3935">
        <f t="shared" si="246"/>
        <v>1826.8035</v>
      </c>
      <c r="N3935">
        <f t="shared" si="247"/>
        <v>398.68349999999998</v>
      </c>
    </row>
    <row r="3936" spans="1:14" x14ac:dyDescent="0.25">
      <c r="A3936">
        <v>13086530</v>
      </c>
      <c r="B3936" t="s">
        <v>28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244"/>
        <v>6</v>
      </c>
      <c r="L3936">
        <f t="shared" si="245"/>
        <v>10</v>
      </c>
      <c r="M3936">
        <f t="shared" si="246"/>
        <v>436.37</v>
      </c>
      <c r="N3936">
        <f t="shared" si="247"/>
        <v>1793.0840000000001</v>
      </c>
    </row>
    <row r="3937" spans="1:14" x14ac:dyDescent="0.25">
      <c r="A3937">
        <v>13086530</v>
      </c>
      <c r="B3937" t="s">
        <v>28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244"/>
        <v>6</v>
      </c>
      <c r="L3937">
        <f t="shared" si="245"/>
        <v>11</v>
      </c>
      <c r="M3937">
        <f t="shared" si="246"/>
        <v>0</v>
      </c>
      <c r="N3937">
        <f t="shared" si="247"/>
        <v>2235.4045000000001</v>
      </c>
    </row>
    <row r="3938" spans="1:14" x14ac:dyDescent="0.25">
      <c r="A3938">
        <v>13086530</v>
      </c>
      <c r="B3938" t="s">
        <v>28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244"/>
        <v>6</v>
      </c>
      <c r="L3938">
        <f t="shared" si="245"/>
        <v>12</v>
      </c>
      <c r="M3938">
        <f t="shared" si="246"/>
        <v>0</v>
      </c>
      <c r="N3938">
        <f t="shared" si="247"/>
        <v>2239.3715000000002</v>
      </c>
    </row>
    <row r="3939" spans="1:14" x14ac:dyDescent="0.25">
      <c r="A3939">
        <v>13086530</v>
      </c>
      <c r="B3939" t="s">
        <v>28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244"/>
        <v>6</v>
      </c>
      <c r="L3939">
        <f t="shared" si="245"/>
        <v>13</v>
      </c>
      <c r="M3939">
        <f t="shared" si="246"/>
        <v>0</v>
      </c>
      <c r="N3939">
        <f t="shared" si="247"/>
        <v>2255.2395000000001</v>
      </c>
    </row>
    <row r="3940" spans="1:14" x14ac:dyDescent="0.25">
      <c r="A3940">
        <v>13086530</v>
      </c>
      <c r="B3940" t="s">
        <v>28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244"/>
        <v>6</v>
      </c>
      <c r="L3940">
        <f t="shared" si="245"/>
        <v>14</v>
      </c>
      <c r="M3940">
        <f t="shared" si="246"/>
        <v>0</v>
      </c>
      <c r="N3940">
        <f t="shared" si="247"/>
        <v>2390.1174999999998</v>
      </c>
    </row>
    <row r="3941" spans="1:14" x14ac:dyDescent="0.25">
      <c r="A3941">
        <v>13086530</v>
      </c>
      <c r="B3941" t="s">
        <v>28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244"/>
        <v>6</v>
      </c>
      <c r="L3941">
        <f t="shared" si="245"/>
        <v>15</v>
      </c>
      <c r="M3941">
        <f t="shared" si="246"/>
        <v>0</v>
      </c>
      <c r="N3941">
        <f t="shared" si="247"/>
        <v>2526.9790000000003</v>
      </c>
    </row>
    <row r="3942" spans="1:14" x14ac:dyDescent="0.25">
      <c r="A3942">
        <v>13086530</v>
      </c>
      <c r="B3942" t="s">
        <v>28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244"/>
        <v>6</v>
      </c>
      <c r="L3942">
        <f t="shared" si="245"/>
        <v>16</v>
      </c>
      <c r="M3942">
        <f t="shared" si="246"/>
        <v>880.67399999999998</v>
      </c>
      <c r="N3942">
        <f t="shared" si="247"/>
        <v>1763.3315</v>
      </c>
    </row>
    <row r="3943" spans="1:14" x14ac:dyDescent="0.25">
      <c r="A3943">
        <v>13086530</v>
      </c>
      <c r="B3943" t="s">
        <v>28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244"/>
        <v>6</v>
      </c>
      <c r="L3943">
        <f t="shared" si="245"/>
        <v>17</v>
      </c>
      <c r="M3943">
        <f t="shared" si="246"/>
        <v>0</v>
      </c>
      <c r="N3943">
        <f t="shared" si="247"/>
        <v>2759.0484999999999</v>
      </c>
    </row>
    <row r="3944" spans="1:14" x14ac:dyDescent="0.25">
      <c r="A3944">
        <v>13086530</v>
      </c>
      <c r="B3944" t="s">
        <v>28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244"/>
        <v>6</v>
      </c>
      <c r="L3944">
        <f t="shared" si="245"/>
        <v>18</v>
      </c>
      <c r="M3944">
        <f t="shared" si="246"/>
        <v>0</v>
      </c>
      <c r="N3944">
        <f t="shared" si="247"/>
        <v>2766.9825000000001</v>
      </c>
    </row>
    <row r="3945" spans="1:14" x14ac:dyDescent="0.25">
      <c r="A3945">
        <v>13086530</v>
      </c>
      <c r="B3945" t="s">
        <v>28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244"/>
        <v>6</v>
      </c>
      <c r="L3945">
        <f t="shared" si="245"/>
        <v>19</v>
      </c>
      <c r="M3945">
        <f t="shared" si="246"/>
        <v>888.60800000000006</v>
      </c>
      <c r="N3945">
        <f t="shared" si="247"/>
        <v>1890.2755</v>
      </c>
    </row>
    <row r="3946" spans="1:14" x14ac:dyDescent="0.25">
      <c r="A3946">
        <v>13086530</v>
      </c>
      <c r="B3946" t="s">
        <v>28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244"/>
        <v>6</v>
      </c>
      <c r="L3946">
        <f t="shared" si="245"/>
        <v>20</v>
      </c>
      <c r="M3946">
        <f t="shared" si="246"/>
        <v>1489.6085</v>
      </c>
      <c r="N3946">
        <f t="shared" si="247"/>
        <v>1297.2090000000001</v>
      </c>
    </row>
    <row r="3947" spans="1:14" x14ac:dyDescent="0.25">
      <c r="A3947">
        <v>13086530</v>
      </c>
      <c r="B3947" t="s">
        <v>28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244"/>
        <v>6</v>
      </c>
      <c r="L3947">
        <f t="shared" si="245"/>
        <v>21</v>
      </c>
      <c r="M3947">
        <f t="shared" si="246"/>
        <v>1374.5654999999999</v>
      </c>
      <c r="N3947">
        <f t="shared" si="247"/>
        <v>1434.0705</v>
      </c>
    </row>
    <row r="3948" spans="1:14" x14ac:dyDescent="0.25">
      <c r="A3948">
        <v>13086530</v>
      </c>
      <c r="B3948" t="s">
        <v>28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244"/>
        <v>6</v>
      </c>
      <c r="L3948">
        <f t="shared" si="245"/>
        <v>22</v>
      </c>
      <c r="M3948">
        <f t="shared" si="246"/>
        <v>0</v>
      </c>
      <c r="N3948">
        <f t="shared" si="247"/>
        <v>2828.471</v>
      </c>
    </row>
    <row r="3949" spans="1:14" x14ac:dyDescent="0.25">
      <c r="A3949">
        <v>13086530</v>
      </c>
      <c r="B3949" t="s">
        <v>28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244"/>
        <v>6</v>
      </c>
      <c r="L3949">
        <f t="shared" si="245"/>
        <v>23</v>
      </c>
      <c r="M3949">
        <f t="shared" si="246"/>
        <v>0</v>
      </c>
      <c r="N3949">
        <f t="shared" si="247"/>
        <v>2838.3885</v>
      </c>
    </row>
    <row r="3950" spans="1:14" x14ac:dyDescent="0.25">
      <c r="A3950">
        <v>13086530</v>
      </c>
      <c r="B3950" t="s">
        <v>28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244"/>
        <v>6</v>
      </c>
      <c r="L3950">
        <f t="shared" si="245"/>
        <v>24</v>
      </c>
      <c r="M3950">
        <f t="shared" si="246"/>
        <v>0</v>
      </c>
      <c r="N3950">
        <f t="shared" si="247"/>
        <v>2899.877</v>
      </c>
    </row>
    <row r="3951" spans="1:14" x14ac:dyDescent="0.25">
      <c r="A3951">
        <v>13086530</v>
      </c>
      <c r="B3951" t="s">
        <v>28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244"/>
        <v>6</v>
      </c>
      <c r="L3951">
        <f t="shared" si="245"/>
        <v>25</v>
      </c>
      <c r="M3951">
        <f t="shared" si="246"/>
        <v>307.4425</v>
      </c>
      <c r="N3951">
        <f t="shared" si="247"/>
        <v>2707.4775</v>
      </c>
    </row>
    <row r="3952" spans="1:14" x14ac:dyDescent="0.25">
      <c r="A3952">
        <v>13086530</v>
      </c>
      <c r="B3952" t="s">
        <v>28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244"/>
        <v>6</v>
      </c>
      <c r="L3952">
        <f t="shared" si="245"/>
        <v>26</v>
      </c>
      <c r="M3952">
        <f t="shared" si="246"/>
        <v>958.03050000000007</v>
      </c>
      <c r="N3952">
        <f t="shared" si="247"/>
        <v>2104.4935</v>
      </c>
    </row>
    <row r="3953" spans="1:14" x14ac:dyDescent="0.25">
      <c r="A3953">
        <v>13086530</v>
      </c>
      <c r="B3953" t="s">
        <v>28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244"/>
        <v>6</v>
      </c>
      <c r="L3953">
        <f t="shared" si="245"/>
        <v>27</v>
      </c>
      <c r="M3953">
        <f t="shared" si="246"/>
        <v>0</v>
      </c>
      <c r="N3953">
        <f t="shared" si="247"/>
        <v>3064.5075000000002</v>
      </c>
    </row>
    <row r="3954" spans="1:14" x14ac:dyDescent="0.25">
      <c r="A3954">
        <v>13086530</v>
      </c>
      <c r="B3954" t="s">
        <v>28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244"/>
        <v>6</v>
      </c>
      <c r="L3954">
        <f t="shared" si="245"/>
        <v>28</v>
      </c>
      <c r="M3954">
        <f t="shared" si="246"/>
        <v>0</v>
      </c>
      <c r="N3954">
        <f t="shared" si="247"/>
        <v>3032.7715000000003</v>
      </c>
    </row>
    <row r="3955" spans="1:14" x14ac:dyDescent="0.25">
      <c r="A3955">
        <v>13086530</v>
      </c>
      <c r="B3955" t="s">
        <v>28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244"/>
        <v>6</v>
      </c>
      <c r="L3955">
        <f t="shared" si="245"/>
        <v>29</v>
      </c>
      <c r="M3955">
        <f t="shared" si="246"/>
        <v>0</v>
      </c>
      <c r="N3955">
        <f t="shared" si="247"/>
        <v>3157.732</v>
      </c>
    </row>
    <row r="3956" spans="1:14" x14ac:dyDescent="0.25">
      <c r="A3956">
        <v>13086530</v>
      </c>
      <c r="B3956" t="s">
        <v>28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244"/>
        <v>6</v>
      </c>
      <c r="L3956">
        <f t="shared" si="245"/>
        <v>30</v>
      </c>
      <c r="M3956">
        <f t="shared" si="246"/>
        <v>2173.9160000000002</v>
      </c>
      <c r="N3956">
        <f t="shared" si="247"/>
        <v>1110.76</v>
      </c>
    </row>
    <row r="3957" spans="1:14" x14ac:dyDescent="0.25">
      <c r="A3957">
        <v>13086530</v>
      </c>
      <c r="B3957" t="s">
        <v>28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244"/>
        <v>7</v>
      </c>
      <c r="L3957">
        <f t="shared" si="245"/>
        <v>1</v>
      </c>
      <c r="M3957">
        <f t="shared" si="246"/>
        <v>3300.5439999999999</v>
      </c>
      <c r="N3957">
        <f t="shared" si="247"/>
        <v>0</v>
      </c>
    </row>
    <row r="3958" spans="1:14" x14ac:dyDescent="0.25">
      <c r="A3958">
        <v>13086530</v>
      </c>
      <c r="B3958" t="s">
        <v>28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244"/>
        <v>7</v>
      </c>
      <c r="L3958">
        <f t="shared" si="245"/>
        <v>2</v>
      </c>
      <c r="M3958">
        <f t="shared" si="246"/>
        <v>3302.5275000000001</v>
      </c>
      <c r="N3958">
        <f t="shared" si="247"/>
        <v>0</v>
      </c>
    </row>
    <row r="3959" spans="1:14" x14ac:dyDescent="0.25">
      <c r="A3959">
        <v>13086530</v>
      </c>
      <c r="B3959" t="s">
        <v>28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244"/>
        <v>7</v>
      </c>
      <c r="L3959">
        <f t="shared" si="245"/>
        <v>3</v>
      </c>
      <c r="M3959">
        <f t="shared" si="246"/>
        <v>3322.3625000000002</v>
      </c>
      <c r="N3959">
        <f t="shared" si="247"/>
        <v>0</v>
      </c>
    </row>
    <row r="3960" spans="1:14" x14ac:dyDescent="0.25">
      <c r="A3960">
        <v>13086530</v>
      </c>
      <c r="B3960" t="s">
        <v>28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244"/>
        <v>7</v>
      </c>
      <c r="L3960">
        <f t="shared" si="245"/>
        <v>4</v>
      </c>
      <c r="M3960">
        <f t="shared" si="246"/>
        <v>3338.2305000000001</v>
      </c>
      <c r="N3960">
        <f t="shared" si="247"/>
        <v>0</v>
      </c>
    </row>
    <row r="3961" spans="1:14" x14ac:dyDescent="0.25">
      <c r="A3961">
        <v>13086530</v>
      </c>
      <c r="B3961" t="s">
        <v>28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244"/>
        <v>7</v>
      </c>
      <c r="L3961">
        <f t="shared" si="245"/>
        <v>5</v>
      </c>
      <c r="M3961">
        <f t="shared" si="246"/>
        <v>3407.6530000000002</v>
      </c>
      <c r="N3961">
        <f t="shared" si="247"/>
        <v>0</v>
      </c>
    </row>
    <row r="3962" spans="1:14" x14ac:dyDescent="0.25">
      <c r="A3962">
        <v>13086530</v>
      </c>
      <c r="B3962" t="s">
        <v>28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244"/>
        <v>7</v>
      </c>
      <c r="L3962">
        <f t="shared" si="245"/>
        <v>6</v>
      </c>
      <c r="M3962">
        <f t="shared" si="246"/>
        <v>3439.3890000000001</v>
      </c>
      <c r="N3962">
        <f t="shared" si="247"/>
        <v>0</v>
      </c>
    </row>
    <row r="3963" spans="1:14" x14ac:dyDescent="0.25">
      <c r="A3963">
        <v>13086530</v>
      </c>
      <c r="B3963" t="s">
        <v>28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244"/>
        <v>7</v>
      </c>
      <c r="L3963">
        <f t="shared" si="245"/>
        <v>7</v>
      </c>
      <c r="M3963">
        <f t="shared" si="246"/>
        <v>3435.422</v>
      </c>
      <c r="N3963">
        <f t="shared" si="247"/>
        <v>0</v>
      </c>
    </row>
    <row r="3964" spans="1:14" x14ac:dyDescent="0.25">
      <c r="A3964">
        <v>13086530</v>
      </c>
      <c r="B3964" t="s">
        <v>28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244"/>
        <v>7</v>
      </c>
      <c r="L3964">
        <f t="shared" si="245"/>
        <v>8</v>
      </c>
      <c r="M3964">
        <f t="shared" si="246"/>
        <v>3437.4054999999998</v>
      </c>
      <c r="N3964">
        <f t="shared" si="247"/>
        <v>0</v>
      </c>
    </row>
    <row r="3965" spans="1:14" x14ac:dyDescent="0.25">
      <c r="A3965">
        <v>13086530</v>
      </c>
      <c r="B3965" t="s">
        <v>28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244"/>
        <v>7</v>
      </c>
      <c r="L3965">
        <f t="shared" si="245"/>
        <v>9</v>
      </c>
      <c r="M3965">
        <f t="shared" si="246"/>
        <v>3413.6035000000002</v>
      </c>
      <c r="N3965">
        <f t="shared" si="247"/>
        <v>0</v>
      </c>
    </row>
    <row r="3966" spans="1:14" x14ac:dyDescent="0.25">
      <c r="A3966">
        <v>13086530</v>
      </c>
      <c r="B3966" t="s">
        <v>28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244"/>
        <v>7</v>
      </c>
      <c r="L3966">
        <f t="shared" si="245"/>
        <v>10</v>
      </c>
      <c r="M3966">
        <f t="shared" si="246"/>
        <v>3409.6365000000001</v>
      </c>
      <c r="N3966">
        <f t="shared" si="247"/>
        <v>0</v>
      </c>
    </row>
    <row r="3967" spans="1:14" x14ac:dyDescent="0.25">
      <c r="A3967">
        <v>13086530</v>
      </c>
      <c r="B3967" t="s">
        <v>28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244"/>
        <v>7</v>
      </c>
      <c r="L3967">
        <f t="shared" si="245"/>
        <v>11</v>
      </c>
      <c r="M3967">
        <f t="shared" si="246"/>
        <v>3415.587</v>
      </c>
      <c r="N3967">
        <f t="shared" si="247"/>
        <v>0</v>
      </c>
    </row>
    <row r="3968" spans="1:14" x14ac:dyDescent="0.25">
      <c r="A3968">
        <v>13086530</v>
      </c>
      <c r="B3968" t="s">
        <v>28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244"/>
        <v>7</v>
      </c>
      <c r="L3968">
        <f t="shared" si="245"/>
        <v>12</v>
      </c>
      <c r="M3968">
        <f t="shared" si="246"/>
        <v>3348.1480000000001</v>
      </c>
      <c r="N3968">
        <f t="shared" si="247"/>
        <v>0</v>
      </c>
    </row>
    <row r="3969" spans="1:14" x14ac:dyDescent="0.25">
      <c r="A3969">
        <v>13086530</v>
      </c>
      <c r="B3969" t="s">
        <v>28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244"/>
        <v>7</v>
      </c>
      <c r="L3969">
        <f t="shared" si="245"/>
        <v>13</v>
      </c>
      <c r="M3969">
        <f t="shared" si="246"/>
        <v>3298.5605</v>
      </c>
      <c r="N3969">
        <f t="shared" si="247"/>
        <v>0</v>
      </c>
    </row>
    <row r="3970" spans="1:14" x14ac:dyDescent="0.25">
      <c r="A3970">
        <v>13086530</v>
      </c>
      <c r="B3970" t="s">
        <v>28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244"/>
        <v>7</v>
      </c>
      <c r="L3970">
        <f t="shared" si="245"/>
        <v>14</v>
      </c>
      <c r="M3970">
        <f t="shared" si="246"/>
        <v>3294.5934999999999</v>
      </c>
      <c r="N3970">
        <f t="shared" si="247"/>
        <v>0</v>
      </c>
    </row>
    <row r="3971" spans="1:14" x14ac:dyDescent="0.25">
      <c r="A3971">
        <v>13086530</v>
      </c>
      <c r="B3971" t="s">
        <v>28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248">MONTH(C3971)</f>
        <v>7</v>
      </c>
      <c r="L3971">
        <f t="shared" ref="L3971:L4034" si="249">DAY(C3971)</f>
        <v>15</v>
      </c>
      <c r="M3971">
        <f t="shared" ref="M3971:M4034" si="250">F3971*1.9835</f>
        <v>3284.6759999999999</v>
      </c>
      <c r="N3971">
        <f t="shared" ref="N3971:N4034" si="251">(D3971-F3971)*1.9835</f>
        <v>0</v>
      </c>
    </row>
    <row r="3972" spans="1:14" x14ac:dyDescent="0.25">
      <c r="A3972">
        <v>13086530</v>
      </c>
      <c r="B3972" t="s">
        <v>28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248"/>
        <v>7</v>
      </c>
      <c r="L3972">
        <f t="shared" si="249"/>
        <v>16</v>
      </c>
      <c r="M3972">
        <f t="shared" si="250"/>
        <v>3272.7750000000001</v>
      </c>
      <c r="N3972">
        <f t="shared" si="251"/>
        <v>0</v>
      </c>
    </row>
    <row r="3973" spans="1:14" x14ac:dyDescent="0.25">
      <c r="A3973">
        <v>13086530</v>
      </c>
      <c r="B3973" t="s">
        <v>28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248"/>
        <v>7</v>
      </c>
      <c r="L3973">
        <f t="shared" si="249"/>
        <v>17</v>
      </c>
      <c r="M3973">
        <f t="shared" si="250"/>
        <v>3245.0059999999999</v>
      </c>
      <c r="N3973">
        <f t="shared" si="251"/>
        <v>0</v>
      </c>
    </row>
    <row r="3974" spans="1:14" x14ac:dyDescent="0.25">
      <c r="A3974">
        <v>13086530</v>
      </c>
      <c r="B3974" t="s">
        <v>28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248"/>
        <v>7</v>
      </c>
      <c r="L3974">
        <f t="shared" si="249"/>
        <v>18</v>
      </c>
      <c r="M3974">
        <f t="shared" si="250"/>
        <v>3177.567</v>
      </c>
      <c r="N3974">
        <f t="shared" si="251"/>
        <v>0</v>
      </c>
    </row>
    <row r="3975" spans="1:14" x14ac:dyDescent="0.25">
      <c r="A3975">
        <v>13086530</v>
      </c>
      <c r="B3975" t="s">
        <v>28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248"/>
        <v>7</v>
      </c>
      <c r="L3975">
        <f t="shared" si="249"/>
        <v>19</v>
      </c>
      <c r="M3975">
        <f t="shared" si="250"/>
        <v>3155.7485000000001</v>
      </c>
      <c r="N3975">
        <f t="shared" si="251"/>
        <v>0</v>
      </c>
    </row>
    <row r="3976" spans="1:14" x14ac:dyDescent="0.25">
      <c r="A3976">
        <v>13086530</v>
      </c>
      <c r="B3976" t="s">
        <v>28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248"/>
        <v>7</v>
      </c>
      <c r="L3976">
        <f t="shared" si="249"/>
        <v>20</v>
      </c>
      <c r="M3976">
        <f t="shared" si="250"/>
        <v>3147.8145</v>
      </c>
      <c r="N3976">
        <f t="shared" si="251"/>
        <v>0</v>
      </c>
    </row>
    <row r="3977" spans="1:14" x14ac:dyDescent="0.25">
      <c r="A3977">
        <v>13086530</v>
      </c>
      <c r="B3977" t="s">
        <v>28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248"/>
        <v>7</v>
      </c>
      <c r="L3977">
        <f t="shared" si="249"/>
        <v>21</v>
      </c>
      <c r="M3977">
        <f t="shared" si="250"/>
        <v>3143.8474999999999</v>
      </c>
      <c r="N3977">
        <f t="shared" si="251"/>
        <v>0</v>
      </c>
    </row>
    <row r="3978" spans="1:14" x14ac:dyDescent="0.25">
      <c r="A3978">
        <v>13086530</v>
      </c>
      <c r="B3978" t="s">
        <v>28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248"/>
        <v>7</v>
      </c>
      <c r="L3978">
        <f t="shared" si="249"/>
        <v>22</v>
      </c>
      <c r="M3978">
        <f t="shared" si="250"/>
        <v>3133.9300000000003</v>
      </c>
      <c r="N3978">
        <f t="shared" si="251"/>
        <v>0</v>
      </c>
    </row>
    <row r="3979" spans="1:14" x14ac:dyDescent="0.25">
      <c r="A3979">
        <v>13086530</v>
      </c>
      <c r="B3979" t="s">
        <v>28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248"/>
        <v>7</v>
      </c>
      <c r="L3979">
        <f t="shared" si="249"/>
        <v>23</v>
      </c>
      <c r="M3979">
        <f t="shared" si="250"/>
        <v>3135.9135000000001</v>
      </c>
      <c r="N3979">
        <f t="shared" si="251"/>
        <v>0</v>
      </c>
    </row>
    <row r="3980" spans="1:14" x14ac:dyDescent="0.25">
      <c r="A3980">
        <v>13086530</v>
      </c>
      <c r="B3980" t="s">
        <v>28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248"/>
        <v>7</v>
      </c>
      <c r="L3980">
        <f t="shared" si="249"/>
        <v>24</v>
      </c>
      <c r="M3980">
        <f t="shared" si="250"/>
        <v>3127.9794999999999</v>
      </c>
      <c r="N3980">
        <f t="shared" si="251"/>
        <v>0</v>
      </c>
    </row>
    <row r="3981" spans="1:14" x14ac:dyDescent="0.25">
      <c r="A3981">
        <v>13086530</v>
      </c>
      <c r="B3981" t="s">
        <v>28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248"/>
        <v>7</v>
      </c>
      <c r="L3981">
        <f t="shared" si="249"/>
        <v>25</v>
      </c>
      <c r="M3981">
        <f t="shared" si="250"/>
        <v>3110.1280000000002</v>
      </c>
      <c r="N3981">
        <f t="shared" si="251"/>
        <v>0</v>
      </c>
    </row>
    <row r="3982" spans="1:14" x14ac:dyDescent="0.25">
      <c r="A3982">
        <v>13086530</v>
      </c>
      <c r="B3982" t="s">
        <v>28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248"/>
        <v>7</v>
      </c>
      <c r="L3982">
        <f t="shared" si="249"/>
        <v>26</v>
      </c>
      <c r="M3982">
        <f t="shared" si="250"/>
        <v>3052.6064999999999</v>
      </c>
      <c r="N3982">
        <f t="shared" si="251"/>
        <v>0</v>
      </c>
    </row>
    <row r="3983" spans="1:14" x14ac:dyDescent="0.25">
      <c r="A3983">
        <v>13086530</v>
      </c>
      <c r="B3983" t="s">
        <v>28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248"/>
        <v>7</v>
      </c>
      <c r="L3983">
        <f t="shared" si="249"/>
        <v>27</v>
      </c>
      <c r="M3983">
        <f t="shared" si="250"/>
        <v>2979.2170000000001</v>
      </c>
      <c r="N3983">
        <f t="shared" si="251"/>
        <v>0</v>
      </c>
    </row>
    <row r="3984" spans="1:14" x14ac:dyDescent="0.25">
      <c r="A3984">
        <v>13086530</v>
      </c>
      <c r="B3984" t="s">
        <v>28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248"/>
        <v>7</v>
      </c>
      <c r="L3984">
        <f t="shared" si="249"/>
        <v>28</v>
      </c>
      <c r="M3984">
        <f t="shared" si="250"/>
        <v>2985.1675</v>
      </c>
      <c r="N3984">
        <f t="shared" si="251"/>
        <v>0</v>
      </c>
    </row>
    <row r="3985" spans="1:14" x14ac:dyDescent="0.25">
      <c r="A3985">
        <v>13086530</v>
      </c>
      <c r="B3985" t="s">
        <v>28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248"/>
        <v>7</v>
      </c>
      <c r="L3985">
        <f t="shared" si="249"/>
        <v>29</v>
      </c>
      <c r="M3985">
        <f t="shared" si="250"/>
        <v>2987.1509999999998</v>
      </c>
      <c r="N3985">
        <f t="shared" si="251"/>
        <v>0</v>
      </c>
    </row>
    <row r="3986" spans="1:14" x14ac:dyDescent="0.25">
      <c r="A3986">
        <v>13086530</v>
      </c>
      <c r="B3986" t="s">
        <v>28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248"/>
        <v>7</v>
      </c>
      <c r="L3986">
        <f t="shared" si="249"/>
        <v>30</v>
      </c>
      <c r="M3986">
        <f t="shared" si="250"/>
        <v>2993.1015000000002</v>
      </c>
      <c r="N3986">
        <f t="shared" si="251"/>
        <v>0</v>
      </c>
    </row>
    <row r="3987" spans="1:14" x14ac:dyDescent="0.25">
      <c r="A3987">
        <v>13086530</v>
      </c>
      <c r="B3987" t="s">
        <v>28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248"/>
        <v>7</v>
      </c>
      <c r="L3987">
        <f t="shared" si="249"/>
        <v>31</v>
      </c>
      <c r="M3987">
        <f t="shared" si="250"/>
        <v>2995.085</v>
      </c>
      <c r="N3987">
        <f t="shared" si="251"/>
        <v>0</v>
      </c>
    </row>
    <row r="3988" spans="1:14" x14ac:dyDescent="0.25">
      <c r="A3988">
        <v>13086530</v>
      </c>
      <c r="B3988" t="s">
        <v>28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248"/>
        <v>8</v>
      </c>
      <c r="L3988">
        <f t="shared" si="249"/>
        <v>1</v>
      </c>
      <c r="M3988">
        <f t="shared" si="250"/>
        <v>2995.085</v>
      </c>
      <c r="N3988">
        <f t="shared" si="251"/>
        <v>0</v>
      </c>
    </row>
    <row r="3989" spans="1:14" x14ac:dyDescent="0.25">
      <c r="A3989">
        <v>13086530</v>
      </c>
      <c r="B3989" t="s">
        <v>28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248"/>
        <v>8</v>
      </c>
      <c r="L3989">
        <f t="shared" si="249"/>
        <v>2</v>
      </c>
      <c r="M3989">
        <f t="shared" si="250"/>
        <v>2997.0684999999999</v>
      </c>
      <c r="N3989">
        <f t="shared" si="251"/>
        <v>0</v>
      </c>
    </row>
    <row r="3990" spans="1:14" x14ac:dyDescent="0.25">
      <c r="A3990">
        <v>13086530</v>
      </c>
      <c r="B3990" t="s">
        <v>28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248"/>
        <v>8</v>
      </c>
      <c r="L3990">
        <f t="shared" si="249"/>
        <v>3</v>
      </c>
      <c r="M3990">
        <f t="shared" si="250"/>
        <v>2993.1015000000002</v>
      </c>
      <c r="N3990">
        <f t="shared" si="251"/>
        <v>0</v>
      </c>
    </row>
    <row r="3991" spans="1:14" x14ac:dyDescent="0.25">
      <c r="A3991">
        <v>13086530</v>
      </c>
      <c r="B3991" t="s">
        <v>28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248"/>
        <v>8</v>
      </c>
      <c r="L3991">
        <f t="shared" si="249"/>
        <v>4</v>
      </c>
      <c r="M3991">
        <f t="shared" si="250"/>
        <v>2991.1179999999999</v>
      </c>
      <c r="N3991">
        <f t="shared" si="251"/>
        <v>0</v>
      </c>
    </row>
    <row r="3992" spans="1:14" x14ac:dyDescent="0.25">
      <c r="A3992">
        <v>13086530</v>
      </c>
      <c r="B3992" t="s">
        <v>28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248"/>
        <v>8</v>
      </c>
      <c r="L3992">
        <f t="shared" si="249"/>
        <v>5</v>
      </c>
      <c r="M3992">
        <f t="shared" si="250"/>
        <v>2993.1015000000002</v>
      </c>
      <c r="N3992">
        <f t="shared" si="251"/>
        <v>0</v>
      </c>
    </row>
    <row r="3993" spans="1:14" x14ac:dyDescent="0.25">
      <c r="A3993">
        <v>13086530</v>
      </c>
      <c r="B3993" t="s">
        <v>28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248"/>
        <v>8</v>
      </c>
      <c r="L3993">
        <f t="shared" si="249"/>
        <v>6</v>
      </c>
      <c r="M3993">
        <f t="shared" si="250"/>
        <v>2989.1345000000001</v>
      </c>
      <c r="N3993">
        <f t="shared" si="251"/>
        <v>0</v>
      </c>
    </row>
    <row r="3994" spans="1:14" x14ac:dyDescent="0.25">
      <c r="A3994">
        <v>13086530</v>
      </c>
      <c r="B3994" t="s">
        <v>28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248"/>
        <v>8</v>
      </c>
      <c r="L3994">
        <f t="shared" si="249"/>
        <v>7</v>
      </c>
      <c r="M3994">
        <f t="shared" si="250"/>
        <v>2995.085</v>
      </c>
      <c r="N3994">
        <f t="shared" si="251"/>
        <v>0</v>
      </c>
    </row>
    <row r="3995" spans="1:14" x14ac:dyDescent="0.25">
      <c r="A3995">
        <v>13086530</v>
      </c>
      <c r="B3995" t="s">
        <v>28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248"/>
        <v>8</v>
      </c>
      <c r="L3995">
        <f t="shared" si="249"/>
        <v>8</v>
      </c>
      <c r="M3995">
        <f t="shared" si="250"/>
        <v>2997.0684999999999</v>
      </c>
      <c r="N3995">
        <f t="shared" si="251"/>
        <v>0</v>
      </c>
    </row>
    <row r="3996" spans="1:14" x14ac:dyDescent="0.25">
      <c r="A3996">
        <v>13086530</v>
      </c>
      <c r="B3996" t="s">
        <v>28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248"/>
        <v>8</v>
      </c>
      <c r="L3996">
        <f t="shared" si="249"/>
        <v>9</v>
      </c>
      <c r="M3996">
        <f t="shared" si="250"/>
        <v>2999.0520000000001</v>
      </c>
      <c r="N3996">
        <f t="shared" si="251"/>
        <v>0</v>
      </c>
    </row>
    <row r="3997" spans="1:14" x14ac:dyDescent="0.25">
      <c r="A3997">
        <v>13086530</v>
      </c>
      <c r="B3997" t="s">
        <v>28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248"/>
        <v>8</v>
      </c>
      <c r="L3997">
        <f t="shared" si="249"/>
        <v>10</v>
      </c>
      <c r="M3997">
        <f t="shared" si="250"/>
        <v>3005.0025000000001</v>
      </c>
      <c r="N3997">
        <f t="shared" si="251"/>
        <v>0</v>
      </c>
    </row>
    <row r="3998" spans="1:14" x14ac:dyDescent="0.25">
      <c r="A3998">
        <v>13086530</v>
      </c>
      <c r="B3998" t="s">
        <v>28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248"/>
        <v>8</v>
      </c>
      <c r="L3998">
        <f t="shared" si="249"/>
        <v>11</v>
      </c>
      <c r="M3998">
        <f t="shared" si="250"/>
        <v>3010.953</v>
      </c>
      <c r="N3998">
        <f t="shared" si="251"/>
        <v>0</v>
      </c>
    </row>
    <row r="3999" spans="1:14" x14ac:dyDescent="0.25">
      <c r="A3999">
        <v>13086530</v>
      </c>
      <c r="B3999" t="s">
        <v>28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248"/>
        <v>8</v>
      </c>
      <c r="L3999">
        <f t="shared" si="249"/>
        <v>12</v>
      </c>
      <c r="M3999">
        <f t="shared" si="250"/>
        <v>3010.953</v>
      </c>
      <c r="N3999">
        <f t="shared" si="251"/>
        <v>0</v>
      </c>
    </row>
    <row r="4000" spans="1:14" x14ac:dyDescent="0.25">
      <c r="A4000">
        <v>13086530</v>
      </c>
      <c r="B4000" t="s">
        <v>28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248"/>
        <v>8</v>
      </c>
      <c r="L4000">
        <f t="shared" si="249"/>
        <v>13</v>
      </c>
      <c r="M4000">
        <f t="shared" si="250"/>
        <v>3010.953</v>
      </c>
      <c r="N4000">
        <f t="shared" si="251"/>
        <v>0</v>
      </c>
    </row>
    <row r="4001" spans="1:14" x14ac:dyDescent="0.25">
      <c r="A4001">
        <v>13086530</v>
      </c>
      <c r="B4001" t="s">
        <v>28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248"/>
        <v>8</v>
      </c>
      <c r="L4001">
        <f t="shared" si="249"/>
        <v>14</v>
      </c>
      <c r="M4001">
        <f t="shared" si="250"/>
        <v>3012.9365000000003</v>
      </c>
      <c r="N4001">
        <f t="shared" si="251"/>
        <v>0</v>
      </c>
    </row>
    <row r="4002" spans="1:14" x14ac:dyDescent="0.25">
      <c r="A4002">
        <v>13086530</v>
      </c>
      <c r="B4002" t="s">
        <v>28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248"/>
        <v>8</v>
      </c>
      <c r="L4002">
        <f t="shared" si="249"/>
        <v>15</v>
      </c>
      <c r="M4002">
        <f t="shared" si="250"/>
        <v>2945.4974999999999</v>
      </c>
      <c r="N4002">
        <f t="shared" si="251"/>
        <v>0</v>
      </c>
    </row>
    <row r="4003" spans="1:14" x14ac:dyDescent="0.25">
      <c r="A4003">
        <v>13086530</v>
      </c>
      <c r="B4003" t="s">
        <v>28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248"/>
        <v>8</v>
      </c>
      <c r="L4003">
        <f t="shared" si="249"/>
        <v>16</v>
      </c>
      <c r="M4003">
        <f t="shared" si="250"/>
        <v>2897.8935000000001</v>
      </c>
      <c r="N4003">
        <f t="shared" si="251"/>
        <v>0</v>
      </c>
    </row>
    <row r="4004" spans="1:14" x14ac:dyDescent="0.25">
      <c r="A4004">
        <v>13086530</v>
      </c>
      <c r="B4004" t="s">
        <v>28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248"/>
        <v>8</v>
      </c>
      <c r="L4004">
        <f t="shared" si="249"/>
        <v>17</v>
      </c>
      <c r="M4004">
        <f t="shared" si="250"/>
        <v>2909.7945</v>
      </c>
      <c r="N4004">
        <f t="shared" si="251"/>
        <v>0</v>
      </c>
    </row>
    <row r="4005" spans="1:14" x14ac:dyDescent="0.25">
      <c r="A4005">
        <v>13086530</v>
      </c>
      <c r="B4005" t="s">
        <v>28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248"/>
        <v>8</v>
      </c>
      <c r="L4005">
        <f t="shared" si="249"/>
        <v>18</v>
      </c>
      <c r="M4005">
        <f t="shared" si="250"/>
        <v>2858.2235000000001</v>
      </c>
      <c r="N4005">
        <f t="shared" si="251"/>
        <v>0</v>
      </c>
    </row>
    <row r="4006" spans="1:14" x14ac:dyDescent="0.25">
      <c r="A4006">
        <v>13086530</v>
      </c>
      <c r="B4006" t="s">
        <v>28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248"/>
        <v>8</v>
      </c>
      <c r="L4006">
        <f t="shared" si="249"/>
        <v>19</v>
      </c>
      <c r="M4006">
        <f t="shared" si="250"/>
        <v>2826.4875000000002</v>
      </c>
      <c r="N4006">
        <f t="shared" si="251"/>
        <v>0</v>
      </c>
    </row>
    <row r="4007" spans="1:14" x14ac:dyDescent="0.25">
      <c r="A4007">
        <v>13086530</v>
      </c>
      <c r="B4007" t="s">
        <v>28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248"/>
        <v>8</v>
      </c>
      <c r="L4007">
        <f t="shared" si="249"/>
        <v>20</v>
      </c>
      <c r="M4007">
        <f t="shared" si="250"/>
        <v>2834.4214999999999</v>
      </c>
      <c r="N4007">
        <f t="shared" si="251"/>
        <v>0</v>
      </c>
    </row>
    <row r="4008" spans="1:14" x14ac:dyDescent="0.25">
      <c r="A4008">
        <v>13086530</v>
      </c>
      <c r="B4008" t="s">
        <v>28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248"/>
        <v>8</v>
      </c>
      <c r="L4008">
        <f t="shared" si="249"/>
        <v>21</v>
      </c>
      <c r="M4008">
        <f t="shared" si="250"/>
        <v>2868.1410000000001</v>
      </c>
      <c r="N4008">
        <f t="shared" si="251"/>
        <v>0</v>
      </c>
    </row>
    <row r="4009" spans="1:14" x14ac:dyDescent="0.25">
      <c r="A4009">
        <v>13086530</v>
      </c>
      <c r="B4009" t="s">
        <v>28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248"/>
        <v>8</v>
      </c>
      <c r="L4009">
        <f t="shared" si="249"/>
        <v>22</v>
      </c>
      <c r="M4009">
        <f t="shared" si="250"/>
        <v>2848.306</v>
      </c>
      <c r="N4009">
        <f t="shared" si="251"/>
        <v>0</v>
      </c>
    </row>
    <row r="4010" spans="1:14" x14ac:dyDescent="0.25">
      <c r="A4010">
        <v>13086530</v>
      </c>
      <c r="B4010" t="s">
        <v>28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248"/>
        <v>8</v>
      </c>
      <c r="L4010">
        <f t="shared" si="249"/>
        <v>23</v>
      </c>
      <c r="M4010">
        <f t="shared" si="250"/>
        <v>2711.4445000000001</v>
      </c>
      <c r="N4010">
        <f t="shared" si="251"/>
        <v>0</v>
      </c>
    </row>
    <row r="4011" spans="1:14" x14ac:dyDescent="0.25">
      <c r="A4011">
        <v>13086530</v>
      </c>
      <c r="B4011" t="s">
        <v>28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248"/>
        <v>8</v>
      </c>
      <c r="L4011">
        <f t="shared" si="249"/>
        <v>24</v>
      </c>
      <c r="M4011">
        <f t="shared" si="250"/>
        <v>2681.692</v>
      </c>
      <c r="N4011">
        <f t="shared" si="251"/>
        <v>0</v>
      </c>
    </row>
    <row r="4012" spans="1:14" x14ac:dyDescent="0.25">
      <c r="A4012">
        <v>13086530</v>
      </c>
      <c r="B4012" t="s">
        <v>28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248"/>
        <v>8</v>
      </c>
      <c r="L4012">
        <f t="shared" si="249"/>
        <v>25</v>
      </c>
      <c r="M4012">
        <f t="shared" si="250"/>
        <v>2689.6260000000002</v>
      </c>
      <c r="N4012">
        <f t="shared" si="251"/>
        <v>0</v>
      </c>
    </row>
    <row r="4013" spans="1:14" x14ac:dyDescent="0.25">
      <c r="A4013">
        <v>13086530</v>
      </c>
      <c r="B4013" t="s">
        <v>28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248"/>
        <v>8</v>
      </c>
      <c r="L4013">
        <f t="shared" si="249"/>
        <v>26</v>
      </c>
      <c r="M4013">
        <f t="shared" si="250"/>
        <v>2687.6424999999999</v>
      </c>
      <c r="N4013">
        <f t="shared" si="251"/>
        <v>0</v>
      </c>
    </row>
    <row r="4014" spans="1:14" x14ac:dyDescent="0.25">
      <c r="A4014">
        <v>13086530</v>
      </c>
      <c r="B4014" t="s">
        <v>28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248"/>
        <v>8</v>
      </c>
      <c r="L4014">
        <f t="shared" si="249"/>
        <v>27</v>
      </c>
      <c r="M4014">
        <f t="shared" si="250"/>
        <v>2683.6754999999998</v>
      </c>
      <c r="N4014">
        <f t="shared" si="251"/>
        <v>0</v>
      </c>
    </row>
    <row r="4015" spans="1:14" x14ac:dyDescent="0.25">
      <c r="A4015">
        <v>13086530</v>
      </c>
      <c r="B4015" t="s">
        <v>28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248"/>
        <v>8</v>
      </c>
      <c r="L4015">
        <f t="shared" si="249"/>
        <v>28</v>
      </c>
      <c r="M4015">
        <f t="shared" si="250"/>
        <v>2677.7249999999999</v>
      </c>
      <c r="N4015">
        <f t="shared" si="251"/>
        <v>0</v>
      </c>
    </row>
    <row r="4016" spans="1:14" x14ac:dyDescent="0.25">
      <c r="A4016">
        <v>13086530</v>
      </c>
      <c r="B4016" t="s">
        <v>28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248"/>
        <v>8</v>
      </c>
      <c r="L4016">
        <f t="shared" si="249"/>
        <v>29</v>
      </c>
      <c r="M4016">
        <f t="shared" si="250"/>
        <v>2673.7580000000003</v>
      </c>
      <c r="N4016">
        <f t="shared" si="251"/>
        <v>0</v>
      </c>
    </row>
    <row r="4017" spans="1:14" x14ac:dyDescent="0.25">
      <c r="A4017">
        <v>13086530</v>
      </c>
      <c r="B4017" t="s">
        <v>28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248"/>
        <v>8</v>
      </c>
      <c r="L4017">
        <f t="shared" si="249"/>
        <v>30</v>
      </c>
      <c r="M4017">
        <f t="shared" si="250"/>
        <v>2671.7745</v>
      </c>
      <c r="N4017">
        <f t="shared" si="251"/>
        <v>0</v>
      </c>
    </row>
    <row r="4018" spans="1:14" x14ac:dyDescent="0.25">
      <c r="A4018">
        <v>13086530</v>
      </c>
      <c r="B4018" t="s">
        <v>28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248"/>
        <v>8</v>
      </c>
      <c r="L4018">
        <f t="shared" si="249"/>
        <v>31</v>
      </c>
      <c r="M4018">
        <f t="shared" si="250"/>
        <v>2663.8405000000002</v>
      </c>
      <c r="N4018">
        <f t="shared" si="251"/>
        <v>0</v>
      </c>
    </row>
    <row r="4019" spans="1:14" x14ac:dyDescent="0.25">
      <c r="A4019">
        <v>13086530</v>
      </c>
      <c r="B4019" t="s">
        <v>28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248"/>
        <v>9</v>
      </c>
      <c r="L4019">
        <f t="shared" si="249"/>
        <v>1</v>
      </c>
      <c r="M4019">
        <f t="shared" si="250"/>
        <v>2657.89</v>
      </c>
      <c r="N4019">
        <f t="shared" si="251"/>
        <v>0</v>
      </c>
    </row>
    <row r="4020" spans="1:14" x14ac:dyDescent="0.25">
      <c r="A4020">
        <v>13086530</v>
      </c>
      <c r="B4020" t="s">
        <v>28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248"/>
        <v>9</v>
      </c>
      <c r="L4020">
        <f t="shared" si="249"/>
        <v>2</v>
      </c>
      <c r="M4020">
        <f t="shared" si="250"/>
        <v>2653.9230000000002</v>
      </c>
      <c r="N4020">
        <f t="shared" si="251"/>
        <v>0</v>
      </c>
    </row>
    <row r="4021" spans="1:14" x14ac:dyDescent="0.25">
      <c r="A4021">
        <v>13086530</v>
      </c>
      <c r="B4021" t="s">
        <v>28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248"/>
        <v>9</v>
      </c>
      <c r="L4021">
        <f t="shared" si="249"/>
        <v>3</v>
      </c>
      <c r="M4021">
        <f t="shared" si="250"/>
        <v>2647.9724999999999</v>
      </c>
      <c r="N4021">
        <f t="shared" si="251"/>
        <v>0</v>
      </c>
    </row>
    <row r="4022" spans="1:14" x14ac:dyDescent="0.25">
      <c r="A4022">
        <v>13086530</v>
      </c>
      <c r="B4022" t="s">
        <v>28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248"/>
        <v>9</v>
      </c>
      <c r="L4022">
        <f t="shared" si="249"/>
        <v>4</v>
      </c>
      <c r="M4022">
        <f t="shared" si="250"/>
        <v>2647.9724999999999</v>
      </c>
      <c r="N4022">
        <f t="shared" si="251"/>
        <v>0</v>
      </c>
    </row>
    <row r="4023" spans="1:14" x14ac:dyDescent="0.25">
      <c r="A4023">
        <v>13086530</v>
      </c>
      <c r="B4023" t="s">
        <v>28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248"/>
        <v>9</v>
      </c>
      <c r="L4023">
        <f t="shared" si="249"/>
        <v>5</v>
      </c>
      <c r="M4023">
        <f t="shared" si="250"/>
        <v>2642.0219999999999</v>
      </c>
      <c r="N4023">
        <f t="shared" si="251"/>
        <v>0</v>
      </c>
    </row>
    <row r="4024" spans="1:14" x14ac:dyDescent="0.25">
      <c r="A4024">
        <v>13086530</v>
      </c>
      <c r="B4024" t="s">
        <v>28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248"/>
        <v>9</v>
      </c>
      <c r="L4024">
        <f t="shared" si="249"/>
        <v>6</v>
      </c>
      <c r="M4024">
        <f t="shared" si="250"/>
        <v>2638.0549999999998</v>
      </c>
      <c r="N4024">
        <f t="shared" si="251"/>
        <v>0</v>
      </c>
    </row>
    <row r="4025" spans="1:14" x14ac:dyDescent="0.25">
      <c r="A4025">
        <v>13086530</v>
      </c>
      <c r="B4025" t="s">
        <v>28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248"/>
        <v>9</v>
      </c>
      <c r="L4025">
        <f t="shared" si="249"/>
        <v>7</v>
      </c>
      <c r="M4025">
        <f t="shared" si="250"/>
        <v>2632.1044999999999</v>
      </c>
      <c r="N4025">
        <f t="shared" si="251"/>
        <v>0</v>
      </c>
    </row>
    <row r="4026" spans="1:14" x14ac:dyDescent="0.25">
      <c r="A4026">
        <v>13086530</v>
      </c>
      <c r="B4026" t="s">
        <v>28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248"/>
        <v>9</v>
      </c>
      <c r="L4026">
        <f t="shared" si="249"/>
        <v>8</v>
      </c>
      <c r="M4026">
        <f t="shared" si="250"/>
        <v>2622.1869999999999</v>
      </c>
      <c r="N4026">
        <f t="shared" si="251"/>
        <v>0</v>
      </c>
    </row>
    <row r="4027" spans="1:14" x14ac:dyDescent="0.25">
      <c r="A4027">
        <v>13086530</v>
      </c>
      <c r="B4027" t="s">
        <v>28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248"/>
        <v>9</v>
      </c>
      <c r="L4027">
        <f t="shared" si="249"/>
        <v>9</v>
      </c>
      <c r="M4027">
        <f t="shared" si="250"/>
        <v>2544.8305</v>
      </c>
      <c r="N4027">
        <f t="shared" si="251"/>
        <v>0</v>
      </c>
    </row>
    <row r="4028" spans="1:14" x14ac:dyDescent="0.25">
      <c r="A4028">
        <v>13086530</v>
      </c>
      <c r="B4028" t="s">
        <v>28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248"/>
        <v>9</v>
      </c>
      <c r="L4028">
        <f t="shared" si="249"/>
        <v>10</v>
      </c>
      <c r="M4028">
        <f t="shared" si="250"/>
        <v>2517.0615000000003</v>
      </c>
      <c r="N4028">
        <f t="shared" si="251"/>
        <v>0</v>
      </c>
    </row>
    <row r="4029" spans="1:14" x14ac:dyDescent="0.25">
      <c r="A4029">
        <v>13086530</v>
      </c>
      <c r="B4029" t="s">
        <v>28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248"/>
        <v>9</v>
      </c>
      <c r="L4029">
        <f t="shared" si="249"/>
        <v>11</v>
      </c>
      <c r="M4029">
        <f t="shared" si="250"/>
        <v>2513.0945000000002</v>
      </c>
      <c r="N4029">
        <f t="shared" si="251"/>
        <v>0</v>
      </c>
    </row>
    <row r="4030" spans="1:14" x14ac:dyDescent="0.25">
      <c r="A4030">
        <v>13086530</v>
      </c>
      <c r="B4030" t="s">
        <v>28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248"/>
        <v>9</v>
      </c>
      <c r="L4030">
        <f t="shared" si="249"/>
        <v>12</v>
      </c>
      <c r="M4030">
        <f t="shared" si="250"/>
        <v>2515.078</v>
      </c>
      <c r="N4030">
        <f t="shared" si="251"/>
        <v>0</v>
      </c>
    </row>
    <row r="4031" spans="1:14" x14ac:dyDescent="0.25">
      <c r="A4031">
        <v>13086530</v>
      </c>
      <c r="B4031" t="s">
        <v>28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248"/>
        <v>9</v>
      </c>
      <c r="L4031">
        <f t="shared" si="249"/>
        <v>13</v>
      </c>
      <c r="M4031">
        <f t="shared" si="250"/>
        <v>2404.002</v>
      </c>
      <c r="N4031">
        <f t="shared" si="251"/>
        <v>0</v>
      </c>
    </row>
    <row r="4032" spans="1:14" x14ac:dyDescent="0.25">
      <c r="A4032">
        <v>13086530</v>
      </c>
      <c r="B4032" t="s">
        <v>28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248"/>
        <v>9</v>
      </c>
      <c r="L4032">
        <f t="shared" si="249"/>
        <v>14</v>
      </c>
      <c r="M4032">
        <f t="shared" si="250"/>
        <v>2354.4144999999999</v>
      </c>
      <c r="N4032">
        <f t="shared" si="251"/>
        <v>0</v>
      </c>
    </row>
    <row r="4033" spans="1:14" x14ac:dyDescent="0.25">
      <c r="A4033">
        <v>13086530</v>
      </c>
      <c r="B4033" t="s">
        <v>28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248"/>
        <v>9</v>
      </c>
      <c r="L4033">
        <f t="shared" si="249"/>
        <v>15</v>
      </c>
      <c r="M4033">
        <f t="shared" si="250"/>
        <v>2241.355</v>
      </c>
      <c r="N4033">
        <f t="shared" si="251"/>
        <v>0</v>
      </c>
    </row>
    <row r="4034" spans="1:14" x14ac:dyDescent="0.25">
      <c r="A4034">
        <v>13086530</v>
      </c>
      <c r="B4034" t="s">
        <v>28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248"/>
        <v>9</v>
      </c>
      <c r="L4034">
        <f t="shared" si="249"/>
        <v>16</v>
      </c>
      <c r="M4034">
        <f t="shared" si="250"/>
        <v>2187.8004999999998</v>
      </c>
      <c r="N4034">
        <f t="shared" si="251"/>
        <v>0</v>
      </c>
    </row>
    <row r="4035" spans="1:14" x14ac:dyDescent="0.25">
      <c r="A4035">
        <v>13086530</v>
      </c>
      <c r="B4035" t="s">
        <v>28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252">MONTH(C4035)</f>
        <v>9</v>
      </c>
      <c r="L4035">
        <f t="shared" ref="L4035:L4098" si="253">DAY(C4035)</f>
        <v>17</v>
      </c>
      <c r="M4035">
        <f t="shared" ref="M4035:M4098" si="254">F4035*1.9835</f>
        <v>2183.8335000000002</v>
      </c>
      <c r="N4035">
        <f t="shared" ref="N4035:N4098" si="255">(D4035-F4035)*1.9835</f>
        <v>0</v>
      </c>
    </row>
    <row r="4036" spans="1:14" x14ac:dyDescent="0.25">
      <c r="A4036">
        <v>13086530</v>
      </c>
      <c r="B4036" t="s">
        <v>28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252"/>
        <v>9</v>
      </c>
      <c r="L4036">
        <f t="shared" si="253"/>
        <v>18</v>
      </c>
      <c r="M4036">
        <f t="shared" si="254"/>
        <v>2177.8830000000003</v>
      </c>
      <c r="N4036">
        <f t="shared" si="255"/>
        <v>0</v>
      </c>
    </row>
    <row r="4037" spans="1:14" x14ac:dyDescent="0.25">
      <c r="A4037">
        <v>13086530</v>
      </c>
      <c r="B4037" t="s">
        <v>28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252"/>
        <v>9</v>
      </c>
      <c r="L4037">
        <f t="shared" si="253"/>
        <v>19</v>
      </c>
      <c r="M4037">
        <f t="shared" si="254"/>
        <v>2167.9655000000002</v>
      </c>
      <c r="N4037">
        <f t="shared" si="255"/>
        <v>0</v>
      </c>
    </row>
    <row r="4038" spans="1:14" x14ac:dyDescent="0.25">
      <c r="A4038">
        <v>13086530</v>
      </c>
      <c r="B4038" t="s">
        <v>28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252"/>
        <v>9</v>
      </c>
      <c r="L4038">
        <f t="shared" si="253"/>
        <v>20</v>
      </c>
      <c r="M4038">
        <f t="shared" si="254"/>
        <v>2169.9490000000001</v>
      </c>
      <c r="N4038">
        <f t="shared" si="255"/>
        <v>0</v>
      </c>
    </row>
    <row r="4039" spans="1:14" x14ac:dyDescent="0.25">
      <c r="A4039">
        <v>13086530</v>
      </c>
      <c r="B4039" t="s">
        <v>28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252"/>
        <v>9</v>
      </c>
      <c r="L4039">
        <f t="shared" si="253"/>
        <v>21</v>
      </c>
      <c r="M4039">
        <f t="shared" si="254"/>
        <v>2094.576</v>
      </c>
      <c r="N4039">
        <f t="shared" si="255"/>
        <v>0</v>
      </c>
    </row>
    <row r="4040" spans="1:14" x14ac:dyDescent="0.25">
      <c r="A4040">
        <v>13086530</v>
      </c>
      <c r="B4040" t="s">
        <v>28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252"/>
        <v>9</v>
      </c>
      <c r="L4040">
        <f t="shared" si="253"/>
        <v>22</v>
      </c>
      <c r="M4040">
        <f t="shared" si="254"/>
        <v>2058.873</v>
      </c>
      <c r="N4040">
        <f t="shared" si="255"/>
        <v>0</v>
      </c>
    </row>
    <row r="4041" spans="1:14" x14ac:dyDescent="0.25">
      <c r="A4041">
        <v>13086530</v>
      </c>
      <c r="B4041" t="s">
        <v>28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252"/>
        <v>9</v>
      </c>
      <c r="L4041">
        <f t="shared" si="253"/>
        <v>23</v>
      </c>
      <c r="M4041">
        <f t="shared" si="254"/>
        <v>1983.5</v>
      </c>
      <c r="N4041">
        <f t="shared" si="255"/>
        <v>0</v>
      </c>
    </row>
    <row r="4042" spans="1:14" x14ac:dyDescent="0.25">
      <c r="A4042">
        <v>13086530</v>
      </c>
      <c r="B4042" t="s">
        <v>28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252"/>
        <v>9</v>
      </c>
      <c r="L4042">
        <f t="shared" si="253"/>
        <v>24</v>
      </c>
      <c r="M4042">
        <f t="shared" si="254"/>
        <v>1943.83</v>
      </c>
      <c r="N4042">
        <f t="shared" si="255"/>
        <v>0</v>
      </c>
    </row>
    <row r="4043" spans="1:14" x14ac:dyDescent="0.25">
      <c r="A4043">
        <v>13086530</v>
      </c>
      <c r="B4043" t="s">
        <v>28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252"/>
        <v>9</v>
      </c>
      <c r="L4043">
        <f t="shared" si="253"/>
        <v>25</v>
      </c>
      <c r="M4043">
        <f t="shared" si="254"/>
        <v>1943.83</v>
      </c>
      <c r="N4043">
        <f t="shared" si="255"/>
        <v>0</v>
      </c>
    </row>
    <row r="4044" spans="1:14" x14ac:dyDescent="0.25">
      <c r="A4044">
        <v>13086530</v>
      </c>
      <c r="B4044" t="s">
        <v>28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252"/>
        <v>9</v>
      </c>
      <c r="L4044">
        <f t="shared" si="253"/>
        <v>26</v>
      </c>
      <c r="M4044">
        <f t="shared" si="254"/>
        <v>1939.8630000000001</v>
      </c>
      <c r="N4044">
        <f t="shared" si="255"/>
        <v>0</v>
      </c>
    </row>
    <row r="4045" spans="1:14" x14ac:dyDescent="0.25">
      <c r="A4045">
        <v>13086530</v>
      </c>
      <c r="B4045" t="s">
        <v>28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252"/>
        <v>9</v>
      </c>
      <c r="L4045">
        <f t="shared" si="253"/>
        <v>27</v>
      </c>
      <c r="M4045">
        <f t="shared" si="254"/>
        <v>1943.83</v>
      </c>
      <c r="N4045">
        <f t="shared" si="255"/>
        <v>0</v>
      </c>
    </row>
    <row r="4046" spans="1:14" x14ac:dyDescent="0.25">
      <c r="A4046">
        <v>13086530</v>
      </c>
      <c r="B4046" t="s">
        <v>28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252"/>
        <v>9</v>
      </c>
      <c r="L4046">
        <f t="shared" si="253"/>
        <v>28</v>
      </c>
      <c r="M4046">
        <f t="shared" si="254"/>
        <v>1868.4570000000001</v>
      </c>
      <c r="N4046">
        <f t="shared" si="255"/>
        <v>0</v>
      </c>
    </row>
    <row r="4047" spans="1:14" x14ac:dyDescent="0.25">
      <c r="A4047">
        <v>13086530</v>
      </c>
      <c r="B4047" t="s">
        <v>28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252"/>
        <v>9</v>
      </c>
      <c r="L4047">
        <f t="shared" si="253"/>
        <v>29</v>
      </c>
      <c r="M4047">
        <f t="shared" si="254"/>
        <v>1832.7540000000001</v>
      </c>
      <c r="N4047">
        <f t="shared" si="255"/>
        <v>0</v>
      </c>
    </row>
    <row r="4048" spans="1:14" x14ac:dyDescent="0.25">
      <c r="A4048">
        <v>13086530</v>
      </c>
      <c r="B4048" t="s">
        <v>28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252"/>
        <v>9</v>
      </c>
      <c r="L4048">
        <f t="shared" si="253"/>
        <v>30</v>
      </c>
      <c r="M4048">
        <f t="shared" si="254"/>
        <v>1828.787</v>
      </c>
      <c r="N4048">
        <f t="shared" si="255"/>
        <v>0</v>
      </c>
    </row>
    <row r="4049" spans="1:14" x14ac:dyDescent="0.25">
      <c r="A4049">
        <v>13086530</v>
      </c>
      <c r="B4049" t="s">
        <v>28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252"/>
        <v>10</v>
      </c>
      <c r="L4049">
        <f t="shared" si="253"/>
        <v>1</v>
      </c>
      <c r="M4049">
        <f t="shared" si="254"/>
        <v>1828.787</v>
      </c>
      <c r="N4049">
        <f t="shared" si="255"/>
        <v>0</v>
      </c>
    </row>
    <row r="4050" spans="1:14" x14ac:dyDescent="0.25">
      <c r="A4050">
        <v>13086530</v>
      </c>
      <c r="B4050" t="s">
        <v>28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252"/>
        <v>10</v>
      </c>
      <c r="L4050">
        <f t="shared" si="253"/>
        <v>2</v>
      </c>
      <c r="M4050">
        <f t="shared" si="254"/>
        <v>1832.7540000000001</v>
      </c>
      <c r="N4050">
        <f t="shared" si="255"/>
        <v>0</v>
      </c>
    </row>
    <row r="4051" spans="1:14" x14ac:dyDescent="0.25">
      <c r="A4051">
        <v>13086530</v>
      </c>
      <c r="B4051" t="s">
        <v>28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252"/>
        <v>10</v>
      </c>
      <c r="L4051">
        <f t="shared" si="253"/>
        <v>3</v>
      </c>
      <c r="M4051">
        <f t="shared" si="254"/>
        <v>1832.7540000000001</v>
      </c>
      <c r="N4051">
        <f t="shared" si="255"/>
        <v>0</v>
      </c>
    </row>
    <row r="4052" spans="1:14" x14ac:dyDescent="0.25">
      <c r="A4052">
        <v>13086530</v>
      </c>
      <c r="B4052" t="s">
        <v>28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252"/>
        <v>10</v>
      </c>
      <c r="L4052">
        <f t="shared" si="253"/>
        <v>4</v>
      </c>
      <c r="M4052">
        <f t="shared" si="254"/>
        <v>1699.8595</v>
      </c>
      <c r="N4052">
        <f t="shared" si="255"/>
        <v>0</v>
      </c>
    </row>
    <row r="4053" spans="1:14" x14ac:dyDescent="0.25">
      <c r="A4053">
        <v>13086530</v>
      </c>
      <c r="B4053" t="s">
        <v>28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252"/>
        <v>10</v>
      </c>
      <c r="L4053">
        <f t="shared" si="253"/>
        <v>5</v>
      </c>
      <c r="M4053">
        <f t="shared" si="254"/>
        <v>1620.5195000000001</v>
      </c>
      <c r="N4053">
        <f t="shared" si="255"/>
        <v>0</v>
      </c>
    </row>
    <row r="4054" spans="1:14" x14ac:dyDescent="0.25">
      <c r="A4054">
        <v>13086530</v>
      </c>
      <c r="B4054" t="s">
        <v>28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252"/>
        <v>10</v>
      </c>
      <c r="L4054">
        <f t="shared" si="253"/>
        <v>6</v>
      </c>
      <c r="M4054">
        <f t="shared" si="254"/>
        <v>805.30100000000004</v>
      </c>
      <c r="N4054">
        <f t="shared" si="255"/>
        <v>0</v>
      </c>
    </row>
    <row r="4055" spans="1:14" x14ac:dyDescent="0.25">
      <c r="A4055">
        <v>13086530</v>
      </c>
      <c r="B4055" t="s">
        <v>28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252"/>
        <v>10</v>
      </c>
      <c r="L4055">
        <f t="shared" si="253"/>
        <v>7</v>
      </c>
      <c r="M4055">
        <f t="shared" si="254"/>
        <v>194.38300000000001</v>
      </c>
      <c r="N4055">
        <f t="shared" si="255"/>
        <v>0</v>
      </c>
    </row>
    <row r="4056" spans="1:14" x14ac:dyDescent="0.25">
      <c r="A4056">
        <v>13086530</v>
      </c>
      <c r="B4056" t="s">
        <v>28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252"/>
        <v>10</v>
      </c>
      <c r="L4056">
        <f t="shared" si="253"/>
        <v>8</v>
      </c>
      <c r="M4056">
        <f t="shared" si="254"/>
        <v>0</v>
      </c>
      <c r="N4056">
        <f t="shared" si="255"/>
        <v>0</v>
      </c>
    </row>
    <row r="4057" spans="1:14" x14ac:dyDescent="0.25">
      <c r="A4057">
        <v>13086530</v>
      </c>
      <c r="B4057" t="s">
        <v>28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252"/>
        <v>10</v>
      </c>
      <c r="L4057">
        <f t="shared" si="253"/>
        <v>9</v>
      </c>
      <c r="M4057">
        <f t="shared" si="254"/>
        <v>0</v>
      </c>
      <c r="N4057">
        <f t="shared" si="255"/>
        <v>0</v>
      </c>
    </row>
    <row r="4058" spans="1:14" x14ac:dyDescent="0.25">
      <c r="A4058">
        <v>13086530</v>
      </c>
      <c r="B4058" t="s">
        <v>28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252"/>
        <v>10</v>
      </c>
      <c r="L4058">
        <f t="shared" si="253"/>
        <v>10</v>
      </c>
      <c r="M4058">
        <f t="shared" si="254"/>
        <v>0</v>
      </c>
      <c r="N4058">
        <f t="shared" si="255"/>
        <v>0</v>
      </c>
    </row>
    <row r="4059" spans="1:14" x14ac:dyDescent="0.25">
      <c r="A4059">
        <v>13086530</v>
      </c>
      <c r="B4059" t="s">
        <v>28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252"/>
        <v>10</v>
      </c>
      <c r="L4059">
        <f t="shared" si="253"/>
        <v>11</v>
      </c>
      <c r="M4059">
        <f t="shared" si="254"/>
        <v>0</v>
      </c>
      <c r="N4059">
        <f t="shared" si="255"/>
        <v>0</v>
      </c>
    </row>
    <row r="4060" spans="1:14" x14ac:dyDescent="0.25">
      <c r="A4060">
        <v>13086530</v>
      </c>
      <c r="B4060" t="s">
        <v>28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252"/>
        <v>10</v>
      </c>
      <c r="L4060">
        <f t="shared" si="253"/>
        <v>12</v>
      </c>
      <c r="M4060">
        <f t="shared" si="254"/>
        <v>0</v>
      </c>
      <c r="N4060">
        <f t="shared" si="255"/>
        <v>0</v>
      </c>
    </row>
    <row r="4061" spans="1:14" x14ac:dyDescent="0.25">
      <c r="A4061">
        <v>13086530</v>
      </c>
      <c r="B4061" t="s">
        <v>28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252"/>
        <v>10</v>
      </c>
      <c r="L4061">
        <f t="shared" si="253"/>
        <v>13</v>
      </c>
      <c r="M4061">
        <f t="shared" si="254"/>
        <v>0</v>
      </c>
      <c r="N4061">
        <f t="shared" si="255"/>
        <v>0</v>
      </c>
    </row>
    <row r="4062" spans="1:14" x14ac:dyDescent="0.25">
      <c r="A4062">
        <v>13086530</v>
      </c>
      <c r="B4062" t="s">
        <v>28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252"/>
        <v>10</v>
      </c>
      <c r="L4062">
        <f t="shared" si="253"/>
        <v>14</v>
      </c>
      <c r="M4062">
        <f t="shared" si="254"/>
        <v>0</v>
      </c>
      <c r="N4062">
        <f t="shared" si="255"/>
        <v>0</v>
      </c>
    </row>
    <row r="4063" spans="1:14" x14ac:dyDescent="0.25">
      <c r="A4063">
        <v>13086530</v>
      </c>
      <c r="B4063" t="s">
        <v>28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252"/>
        <v>10</v>
      </c>
      <c r="L4063">
        <f t="shared" si="253"/>
        <v>15</v>
      </c>
      <c r="M4063">
        <f t="shared" si="254"/>
        <v>0</v>
      </c>
      <c r="N4063">
        <f t="shared" si="255"/>
        <v>0</v>
      </c>
    </row>
    <row r="4064" spans="1:14" x14ac:dyDescent="0.25">
      <c r="A4064">
        <v>13086530</v>
      </c>
      <c r="B4064" t="s">
        <v>28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252"/>
        <v>10</v>
      </c>
      <c r="L4064">
        <f t="shared" si="253"/>
        <v>16</v>
      </c>
      <c r="M4064">
        <f t="shared" si="254"/>
        <v>0</v>
      </c>
      <c r="N4064">
        <f t="shared" si="255"/>
        <v>0</v>
      </c>
    </row>
    <row r="4065" spans="1:14" x14ac:dyDescent="0.25">
      <c r="A4065">
        <v>13086530</v>
      </c>
      <c r="B4065" t="s">
        <v>28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252"/>
        <v>10</v>
      </c>
      <c r="L4065">
        <f t="shared" si="253"/>
        <v>17</v>
      </c>
      <c r="M4065">
        <f t="shared" si="254"/>
        <v>0</v>
      </c>
      <c r="N4065">
        <f t="shared" si="255"/>
        <v>0</v>
      </c>
    </row>
    <row r="4066" spans="1:14" x14ac:dyDescent="0.25">
      <c r="A4066">
        <v>13086530</v>
      </c>
      <c r="B4066" t="s">
        <v>28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252"/>
        <v>10</v>
      </c>
      <c r="L4066">
        <f t="shared" si="253"/>
        <v>18</v>
      </c>
      <c r="M4066">
        <f t="shared" si="254"/>
        <v>0</v>
      </c>
      <c r="N4066">
        <f t="shared" si="255"/>
        <v>0</v>
      </c>
    </row>
    <row r="4067" spans="1:14" x14ac:dyDescent="0.25">
      <c r="A4067">
        <v>13086530</v>
      </c>
      <c r="B4067" t="s">
        <v>28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252"/>
        <v>10</v>
      </c>
      <c r="L4067">
        <f t="shared" si="253"/>
        <v>19</v>
      </c>
      <c r="M4067">
        <f t="shared" si="254"/>
        <v>0</v>
      </c>
      <c r="N4067">
        <f t="shared" si="255"/>
        <v>0</v>
      </c>
    </row>
    <row r="4068" spans="1:14" x14ac:dyDescent="0.25">
      <c r="A4068">
        <v>13086530</v>
      </c>
      <c r="B4068" t="s">
        <v>28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252"/>
        <v>10</v>
      </c>
      <c r="L4068">
        <f t="shared" si="253"/>
        <v>20</v>
      </c>
      <c r="M4068">
        <f t="shared" si="254"/>
        <v>0</v>
      </c>
      <c r="N4068">
        <f t="shared" si="255"/>
        <v>0</v>
      </c>
    </row>
    <row r="4069" spans="1:14" x14ac:dyDescent="0.25">
      <c r="A4069">
        <v>13086530</v>
      </c>
      <c r="B4069" t="s">
        <v>28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252"/>
        <v>10</v>
      </c>
      <c r="L4069">
        <f t="shared" si="253"/>
        <v>21</v>
      </c>
      <c r="M4069">
        <f t="shared" si="254"/>
        <v>0</v>
      </c>
      <c r="N4069">
        <f t="shared" si="255"/>
        <v>0</v>
      </c>
    </row>
    <row r="4070" spans="1:14" x14ac:dyDescent="0.25">
      <c r="A4070">
        <v>13086530</v>
      </c>
      <c r="B4070" t="s">
        <v>28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252"/>
        <v>10</v>
      </c>
      <c r="L4070">
        <f t="shared" si="253"/>
        <v>22</v>
      </c>
      <c r="M4070">
        <f t="shared" si="254"/>
        <v>0</v>
      </c>
      <c r="N4070">
        <f t="shared" si="255"/>
        <v>0</v>
      </c>
    </row>
    <row r="4071" spans="1:14" x14ac:dyDescent="0.25">
      <c r="A4071">
        <v>13086530</v>
      </c>
      <c r="B4071" t="s">
        <v>28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252"/>
        <v>10</v>
      </c>
      <c r="L4071">
        <f t="shared" si="253"/>
        <v>23</v>
      </c>
      <c r="M4071">
        <f t="shared" si="254"/>
        <v>0</v>
      </c>
      <c r="N4071">
        <f t="shared" si="255"/>
        <v>0</v>
      </c>
    </row>
    <row r="4072" spans="1:14" x14ac:dyDescent="0.25">
      <c r="A4072">
        <v>13086530</v>
      </c>
      <c r="B4072" t="s">
        <v>28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252"/>
        <v>10</v>
      </c>
      <c r="L4072">
        <f t="shared" si="253"/>
        <v>24</v>
      </c>
      <c r="M4072">
        <f t="shared" si="254"/>
        <v>0</v>
      </c>
      <c r="N4072">
        <f t="shared" si="255"/>
        <v>0</v>
      </c>
    </row>
    <row r="4073" spans="1:14" x14ac:dyDescent="0.25">
      <c r="A4073">
        <v>13086530</v>
      </c>
      <c r="B4073" t="s">
        <v>28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252"/>
        <v>10</v>
      </c>
      <c r="L4073">
        <f t="shared" si="253"/>
        <v>25</v>
      </c>
      <c r="M4073">
        <f t="shared" si="254"/>
        <v>0</v>
      </c>
      <c r="N4073">
        <f t="shared" si="255"/>
        <v>0</v>
      </c>
    </row>
    <row r="4074" spans="1:14" x14ac:dyDescent="0.25">
      <c r="A4074">
        <v>13086530</v>
      </c>
      <c r="B4074" t="s">
        <v>28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252"/>
        <v>10</v>
      </c>
      <c r="L4074">
        <f t="shared" si="253"/>
        <v>26</v>
      </c>
      <c r="M4074">
        <f t="shared" si="254"/>
        <v>0</v>
      </c>
      <c r="N4074">
        <f t="shared" si="255"/>
        <v>0</v>
      </c>
    </row>
    <row r="4075" spans="1:14" x14ac:dyDescent="0.25">
      <c r="A4075">
        <v>13086530</v>
      </c>
      <c r="B4075" t="s">
        <v>28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252"/>
        <v>10</v>
      </c>
      <c r="L4075">
        <f t="shared" si="253"/>
        <v>27</v>
      </c>
      <c r="M4075">
        <f t="shared" si="254"/>
        <v>0</v>
      </c>
      <c r="N4075">
        <f t="shared" si="255"/>
        <v>0</v>
      </c>
    </row>
    <row r="4076" spans="1:14" x14ac:dyDescent="0.25">
      <c r="A4076">
        <v>13086530</v>
      </c>
      <c r="B4076" t="s">
        <v>28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252"/>
        <v>10</v>
      </c>
      <c r="L4076">
        <f t="shared" si="253"/>
        <v>28</v>
      </c>
      <c r="M4076">
        <f t="shared" si="254"/>
        <v>0</v>
      </c>
      <c r="N4076">
        <f t="shared" si="255"/>
        <v>0</v>
      </c>
    </row>
    <row r="4077" spans="1:14" x14ac:dyDescent="0.25">
      <c r="A4077">
        <v>13086530</v>
      </c>
      <c r="B4077" t="s">
        <v>28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252"/>
        <v>10</v>
      </c>
      <c r="L4077">
        <f t="shared" si="253"/>
        <v>29</v>
      </c>
      <c r="M4077">
        <f t="shared" si="254"/>
        <v>0</v>
      </c>
      <c r="N4077">
        <f t="shared" si="255"/>
        <v>0</v>
      </c>
    </row>
    <row r="4078" spans="1:14" x14ac:dyDescent="0.25">
      <c r="A4078">
        <v>13086530</v>
      </c>
      <c r="B4078" t="s">
        <v>28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252"/>
        <v>10</v>
      </c>
      <c r="L4078">
        <f t="shared" si="253"/>
        <v>30</v>
      </c>
      <c r="M4078">
        <f t="shared" si="254"/>
        <v>0</v>
      </c>
      <c r="N4078">
        <f t="shared" si="255"/>
        <v>0</v>
      </c>
    </row>
    <row r="4079" spans="1:14" x14ac:dyDescent="0.25">
      <c r="A4079">
        <v>13086530</v>
      </c>
      <c r="B4079" t="s">
        <v>28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252"/>
        <v>10</v>
      </c>
      <c r="L4079">
        <f t="shared" si="253"/>
        <v>31</v>
      </c>
      <c r="M4079">
        <f t="shared" si="254"/>
        <v>0</v>
      </c>
      <c r="N4079">
        <f t="shared" si="255"/>
        <v>0</v>
      </c>
    </row>
    <row r="4080" spans="1:14" x14ac:dyDescent="0.25">
      <c r="A4080">
        <v>13086530</v>
      </c>
      <c r="B4080" t="s">
        <v>28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252"/>
        <v>4</v>
      </c>
      <c r="L4080">
        <f t="shared" si="253"/>
        <v>13</v>
      </c>
      <c r="M4080">
        <f t="shared" si="254"/>
        <v>259.83850000000001</v>
      </c>
      <c r="N4080">
        <f t="shared" si="255"/>
        <v>0</v>
      </c>
    </row>
    <row r="4081" spans="1:14" x14ac:dyDescent="0.25">
      <c r="A4081">
        <v>13086530</v>
      </c>
      <c r="B4081" t="s">
        <v>28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252"/>
        <v>4</v>
      </c>
      <c r="L4081">
        <f t="shared" si="253"/>
        <v>14</v>
      </c>
      <c r="M4081">
        <f t="shared" si="254"/>
        <v>386.78250000000003</v>
      </c>
      <c r="N4081">
        <f t="shared" si="255"/>
        <v>0</v>
      </c>
    </row>
    <row r="4082" spans="1:14" x14ac:dyDescent="0.25">
      <c r="A4082">
        <v>13086530</v>
      </c>
      <c r="B4082" t="s">
        <v>28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252"/>
        <v>4</v>
      </c>
      <c r="L4082">
        <f t="shared" si="253"/>
        <v>15</v>
      </c>
      <c r="M4082">
        <f t="shared" si="254"/>
        <v>0</v>
      </c>
      <c r="N4082">
        <f t="shared" si="255"/>
        <v>279.67349999999999</v>
      </c>
    </row>
    <row r="4083" spans="1:14" x14ac:dyDescent="0.25">
      <c r="A4083">
        <v>13086530</v>
      </c>
      <c r="B4083" t="s">
        <v>28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252"/>
        <v>4</v>
      </c>
      <c r="L4083">
        <f t="shared" si="253"/>
        <v>16</v>
      </c>
      <c r="M4083">
        <f t="shared" si="254"/>
        <v>0</v>
      </c>
      <c r="N4083">
        <f t="shared" si="255"/>
        <v>277.69</v>
      </c>
    </row>
    <row r="4084" spans="1:14" x14ac:dyDescent="0.25">
      <c r="A4084">
        <v>13086530</v>
      </c>
      <c r="B4084" t="s">
        <v>28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252"/>
        <v>4</v>
      </c>
      <c r="L4084">
        <f t="shared" si="253"/>
        <v>17</v>
      </c>
      <c r="M4084">
        <f t="shared" si="254"/>
        <v>99.174999999999997</v>
      </c>
      <c r="N4084">
        <f t="shared" si="255"/>
        <v>134.87800000000001</v>
      </c>
    </row>
    <row r="4085" spans="1:14" x14ac:dyDescent="0.25">
      <c r="A4085">
        <v>13086530</v>
      </c>
      <c r="B4085" t="s">
        <v>28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252"/>
        <v>4</v>
      </c>
      <c r="L4085">
        <f t="shared" si="253"/>
        <v>18</v>
      </c>
      <c r="M4085">
        <f t="shared" si="254"/>
        <v>0</v>
      </c>
      <c r="N4085">
        <f t="shared" si="255"/>
        <v>0</v>
      </c>
    </row>
    <row r="4086" spans="1:14" x14ac:dyDescent="0.25">
      <c r="A4086">
        <v>13086530</v>
      </c>
      <c r="B4086" t="s">
        <v>28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252"/>
        <v>4</v>
      </c>
      <c r="L4086">
        <f t="shared" si="253"/>
        <v>19</v>
      </c>
      <c r="M4086">
        <f t="shared" si="254"/>
        <v>0</v>
      </c>
      <c r="N4086">
        <f t="shared" si="255"/>
        <v>0</v>
      </c>
    </row>
    <row r="4087" spans="1:14" x14ac:dyDescent="0.25">
      <c r="A4087">
        <v>13086530</v>
      </c>
      <c r="B4087" t="s">
        <v>28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252"/>
        <v>4</v>
      </c>
      <c r="L4087">
        <f t="shared" si="253"/>
        <v>20</v>
      </c>
      <c r="M4087">
        <f t="shared" si="254"/>
        <v>0</v>
      </c>
      <c r="N4087">
        <f t="shared" si="255"/>
        <v>222.15200000000002</v>
      </c>
    </row>
    <row r="4088" spans="1:14" x14ac:dyDescent="0.25">
      <c r="A4088">
        <v>13086530</v>
      </c>
      <c r="B4088" t="s">
        <v>28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252"/>
        <v>4</v>
      </c>
      <c r="L4088">
        <f t="shared" si="253"/>
        <v>21</v>
      </c>
      <c r="M4088">
        <f t="shared" si="254"/>
        <v>0</v>
      </c>
      <c r="N4088">
        <f t="shared" si="255"/>
        <v>390.74950000000001</v>
      </c>
    </row>
    <row r="4089" spans="1:14" x14ac:dyDescent="0.25">
      <c r="A4089">
        <v>13086530</v>
      </c>
      <c r="B4089" t="s">
        <v>28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252"/>
        <v>4</v>
      </c>
      <c r="L4089">
        <f t="shared" si="253"/>
        <v>22</v>
      </c>
      <c r="M4089">
        <f t="shared" si="254"/>
        <v>0</v>
      </c>
      <c r="N4089">
        <f t="shared" si="255"/>
        <v>446.28750000000002</v>
      </c>
    </row>
    <row r="4090" spans="1:14" x14ac:dyDescent="0.25">
      <c r="A4090">
        <v>13086530</v>
      </c>
      <c r="B4090" t="s">
        <v>28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252"/>
        <v>4</v>
      </c>
      <c r="L4090">
        <f t="shared" si="253"/>
        <v>23</v>
      </c>
      <c r="M4090">
        <f t="shared" si="254"/>
        <v>0</v>
      </c>
      <c r="N4090">
        <f t="shared" si="255"/>
        <v>446.28750000000002</v>
      </c>
    </row>
    <row r="4091" spans="1:14" x14ac:dyDescent="0.25">
      <c r="A4091">
        <v>13086530</v>
      </c>
      <c r="B4091" t="s">
        <v>28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252"/>
        <v>4</v>
      </c>
      <c r="L4091">
        <f t="shared" si="253"/>
        <v>24</v>
      </c>
      <c r="M4091">
        <f t="shared" si="254"/>
        <v>0</v>
      </c>
      <c r="N4091">
        <f t="shared" si="255"/>
        <v>561.33050000000003</v>
      </c>
    </row>
    <row r="4092" spans="1:14" x14ac:dyDescent="0.25">
      <c r="A4092">
        <v>13086530</v>
      </c>
      <c r="B4092" t="s">
        <v>28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252"/>
        <v>4</v>
      </c>
      <c r="L4092">
        <f t="shared" si="253"/>
        <v>25</v>
      </c>
      <c r="M4092">
        <f t="shared" si="254"/>
        <v>0</v>
      </c>
      <c r="N4092">
        <f t="shared" si="255"/>
        <v>654.55500000000006</v>
      </c>
    </row>
    <row r="4093" spans="1:14" x14ac:dyDescent="0.25">
      <c r="A4093">
        <v>13086530</v>
      </c>
      <c r="B4093" t="s">
        <v>28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252"/>
        <v>4</v>
      </c>
      <c r="L4093">
        <f t="shared" si="253"/>
        <v>26</v>
      </c>
      <c r="M4093">
        <f t="shared" si="254"/>
        <v>0</v>
      </c>
      <c r="N4093">
        <f t="shared" si="255"/>
        <v>664.47249999999997</v>
      </c>
    </row>
    <row r="4094" spans="1:14" x14ac:dyDescent="0.25">
      <c r="A4094">
        <v>13086530</v>
      </c>
      <c r="B4094" t="s">
        <v>28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252"/>
        <v>4</v>
      </c>
      <c r="L4094">
        <f t="shared" si="253"/>
        <v>27</v>
      </c>
      <c r="M4094">
        <f t="shared" si="254"/>
        <v>0</v>
      </c>
      <c r="N4094">
        <f t="shared" si="255"/>
        <v>660.50549999999998</v>
      </c>
    </row>
    <row r="4095" spans="1:14" x14ac:dyDescent="0.25">
      <c r="A4095">
        <v>13086530</v>
      </c>
      <c r="B4095" t="s">
        <v>28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252"/>
        <v>4</v>
      </c>
      <c r="L4095">
        <f t="shared" si="253"/>
        <v>28</v>
      </c>
      <c r="M4095">
        <f t="shared" si="254"/>
        <v>0</v>
      </c>
      <c r="N4095">
        <f t="shared" si="255"/>
        <v>777.53200000000004</v>
      </c>
    </row>
    <row r="4096" spans="1:14" x14ac:dyDescent="0.25">
      <c r="A4096">
        <v>13086530</v>
      </c>
      <c r="B4096" t="s">
        <v>28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252"/>
        <v>4</v>
      </c>
      <c r="L4096">
        <f t="shared" si="253"/>
        <v>29</v>
      </c>
      <c r="M4096">
        <f t="shared" si="254"/>
        <v>0</v>
      </c>
      <c r="N4096">
        <f t="shared" si="255"/>
        <v>930.26150000000007</v>
      </c>
    </row>
    <row r="4097" spans="1:14" x14ac:dyDescent="0.25">
      <c r="A4097">
        <v>13086530</v>
      </c>
      <c r="B4097" t="s">
        <v>28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252"/>
        <v>4</v>
      </c>
      <c r="L4097">
        <f t="shared" si="253"/>
        <v>30</v>
      </c>
      <c r="M4097">
        <f t="shared" si="254"/>
        <v>0</v>
      </c>
      <c r="N4097">
        <f t="shared" si="255"/>
        <v>969.93150000000003</v>
      </c>
    </row>
    <row r="4098" spans="1:14" x14ac:dyDescent="0.25">
      <c r="A4098">
        <v>13086530</v>
      </c>
      <c r="B4098" t="s">
        <v>28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252"/>
        <v>5</v>
      </c>
      <c r="L4098">
        <f t="shared" si="253"/>
        <v>1</v>
      </c>
      <c r="M4098">
        <f t="shared" si="254"/>
        <v>0</v>
      </c>
      <c r="N4098">
        <f t="shared" si="255"/>
        <v>1098.8589999999999</v>
      </c>
    </row>
    <row r="4099" spans="1:14" x14ac:dyDescent="0.25">
      <c r="A4099">
        <v>13086530</v>
      </c>
      <c r="B4099" t="s">
        <v>28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256">MONTH(C4099)</f>
        <v>5</v>
      </c>
      <c r="L4099">
        <f t="shared" ref="L4099:L4162" si="257">DAY(C4099)</f>
        <v>2</v>
      </c>
      <c r="M4099">
        <f t="shared" ref="M4099:M4162" si="258">F4099*1.9835</f>
        <v>0</v>
      </c>
      <c r="N4099">
        <f t="shared" ref="N4099:N4162" si="259">(D4099-F4099)*1.9835</f>
        <v>1307.1265000000001</v>
      </c>
    </row>
    <row r="4100" spans="1:14" x14ac:dyDescent="0.25">
      <c r="A4100">
        <v>13086530</v>
      </c>
      <c r="B4100" t="s">
        <v>28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256"/>
        <v>5</v>
      </c>
      <c r="L4100">
        <f t="shared" si="257"/>
        <v>3</v>
      </c>
      <c r="M4100">
        <f t="shared" si="258"/>
        <v>0</v>
      </c>
      <c r="N4100">
        <f t="shared" si="259"/>
        <v>1483.6580000000001</v>
      </c>
    </row>
    <row r="4101" spans="1:14" x14ac:dyDescent="0.25">
      <c r="A4101">
        <v>13086530</v>
      </c>
      <c r="B4101" t="s">
        <v>28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256"/>
        <v>5</v>
      </c>
      <c r="L4101">
        <f t="shared" si="257"/>
        <v>4</v>
      </c>
      <c r="M4101">
        <f t="shared" si="258"/>
        <v>0</v>
      </c>
      <c r="N4101">
        <f t="shared" si="259"/>
        <v>1586.8</v>
      </c>
    </row>
    <row r="4102" spans="1:14" x14ac:dyDescent="0.25">
      <c r="A4102">
        <v>13086530</v>
      </c>
      <c r="B4102" t="s">
        <v>28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256"/>
        <v>5</v>
      </c>
      <c r="L4102">
        <f t="shared" si="257"/>
        <v>5</v>
      </c>
      <c r="M4102">
        <f t="shared" si="258"/>
        <v>0</v>
      </c>
      <c r="N4102">
        <f t="shared" si="259"/>
        <v>1735.5625</v>
      </c>
    </row>
    <row r="4103" spans="1:14" x14ac:dyDescent="0.25">
      <c r="A4103">
        <v>13086530</v>
      </c>
      <c r="B4103" t="s">
        <v>28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256"/>
        <v>5</v>
      </c>
      <c r="L4103">
        <f t="shared" si="257"/>
        <v>6</v>
      </c>
      <c r="M4103">
        <f t="shared" si="258"/>
        <v>0</v>
      </c>
      <c r="N4103">
        <f t="shared" si="259"/>
        <v>1927.962</v>
      </c>
    </row>
    <row r="4104" spans="1:14" x14ac:dyDescent="0.25">
      <c r="A4104">
        <v>13086530</v>
      </c>
      <c r="B4104" t="s">
        <v>28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256"/>
        <v>5</v>
      </c>
      <c r="L4104">
        <f t="shared" si="257"/>
        <v>7</v>
      </c>
      <c r="M4104">
        <f t="shared" si="258"/>
        <v>0</v>
      </c>
      <c r="N4104">
        <f t="shared" si="259"/>
        <v>1927.962</v>
      </c>
    </row>
    <row r="4105" spans="1:14" x14ac:dyDescent="0.25">
      <c r="A4105">
        <v>13086530</v>
      </c>
      <c r="B4105" t="s">
        <v>28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256"/>
        <v>5</v>
      </c>
      <c r="L4105">
        <f t="shared" si="257"/>
        <v>8</v>
      </c>
      <c r="M4105">
        <f t="shared" si="258"/>
        <v>0</v>
      </c>
      <c r="N4105">
        <f t="shared" si="259"/>
        <v>1922.0115000000001</v>
      </c>
    </row>
    <row r="4106" spans="1:14" x14ac:dyDescent="0.25">
      <c r="A4106">
        <v>13086530</v>
      </c>
      <c r="B4106" t="s">
        <v>28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256"/>
        <v>5</v>
      </c>
      <c r="L4106">
        <f t="shared" si="257"/>
        <v>9</v>
      </c>
      <c r="M4106">
        <f t="shared" si="258"/>
        <v>0</v>
      </c>
      <c r="N4106">
        <f t="shared" si="259"/>
        <v>1922.0115000000001</v>
      </c>
    </row>
    <row r="4107" spans="1:14" x14ac:dyDescent="0.25">
      <c r="A4107">
        <v>13086530</v>
      </c>
      <c r="B4107" t="s">
        <v>28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256"/>
        <v>5</v>
      </c>
      <c r="L4107">
        <f t="shared" si="257"/>
        <v>10</v>
      </c>
      <c r="M4107">
        <f t="shared" si="258"/>
        <v>0</v>
      </c>
      <c r="N4107">
        <f t="shared" si="259"/>
        <v>1914.0775000000001</v>
      </c>
    </row>
    <row r="4108" spans="1:14" x14ac:dyDescent="0.25">
      <c r="A4108">
        <v>13086530</v>
      </c>
      <c r="B4108" t="s">
        <v>28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256"/>
        <v>5</v>
      </c>
      <c r="L4108">
        <f t="shared" si="257"/>
        <v>11</v>
      </c>
      <c r="M4108">
        <f t="shared" si="258"/>
        <v>0</v>
      </c>
      <c r="N4108">
        <f t="shared" si="259"/>
        <v>1914.0775000000001</v>
      </c>
    </row>
    <row r="4109" spans="1:14" x14ac:dyDescent="0.25">
      <c r="A4109">
        <v>13086530</v>
      </c>
      <c r="B4109" t="s">
        <v>28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256"/>
        <v>5</v>
      </c>
      <c r="L4109">
        <f t="shared" si="257"/>
        <v>12</v>
      </c>
      <c r="M4109">
        <f t="shared" si="258"/>
        <v>0</v>
      </c>
      <c r="N4109">
        <f t="shared" si="259"/>
        <v>1993.4175</v>
      </c>
    </row>
    <row r="4110" spans="1:14" x14ac:dyDescent="0.25">
      <c r="A4110">
        <v>13086530</v>
      </c>
      <c r="B4110" t="s">
        <v>28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256"/>
        <v>5</v>
      </c>
      <c r="L4110">
        <f t="shared" si="257"/>
        <v>13</v>
      </c>
      <c r="M4110">
        <f t="shared" si="258"/>
        <v>0</v>
      </c>
      <c r="N4110">
        <f t="shared" si="259"/>
        <v>2027.1369999999999</v>
      </c>
    </row>
    <row r="4111" spans="1:14" x14ac:dyDescent="0.25">
      <c r="A4111">
        <v>13086530</v>
      </c>
      <c r="B4111" t="s">
        <v>28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256"/>
        <v>5</v>
      </c>
      <c r="L4111">
        <f t="shared" si="257"/>
        <v>14</v>
      </c>
      <c r="M4111">
        <f t="shared" si="258"/>
        <v>0</v>
      </c>
      <c r="N4111">
        <f t="shared" si="259"/>
        <v>2027.1369999999999</v>
      </c>
    </row>
    <row r="4112" spans="1:14" x14ac:dyDescent="0.25">
      <c r="A4112">
        <v>13086530</v>
      </c>
      <c r="B4112" t="s">
        <v>28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256"/>
        <v>5</v>
      </c>
      <c r="L4112">
        <f t="shared" si="257"/>
        <v>15</v>
      </c>
      <c r="M4112">
        <f t="shared" si="258"/>
        <v>0</v>
      </c>
      <c r="N4112">
        <f t="shared" si="259"/>
        <v>2056.8895000000002</v>
      </c>
    </row>
    <row r="4113" spans="1:14" x14ac:dyDescent="0.25">
      <c r="A4113">
        <v>13086530</v>
      </c>
      <c r="B4113" t="s">
        <v>28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256"/>
        <v>5</v>
      </c>
      <c r="L4113">
        <f t="shared" si="257"/>
        <v>16</v>
      </c>
      <c r="M4113">
        <f t="shared" si="258"/>
        <v>0</v>
      </c>
      <c r="N4113">
        <f t="shared" si="259"/>
        <v>2039.038</v>
      </c>
    </row>
    <row r="4114" spans="1:14" x14ac:dyDescent="0.25">
      <c r="A4114">
        <v>13086530</v>
      </c>
      <c r="B4114" t="s">
        <v>28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256"/>
        <v>5</v>
      </c>
      <c r="L4114">
        <f t="shared" si="257"/>
        <v>17</v>
      </c>
      <c r="M4114">
        <f t="shared" si="258"/>
        <v>0</v>
      </c>
      <c r="N4114">
        <f t="shared" si="259"/>
        <v>2044.9884999999999</v>
      </c>
    </row>
    <row r="4115" spans="1:14" x14ac:dyDescent="0.25">
      <c r="A4115">
        <v>13086530</v>
      </c>
      <c r="B4115" t="s">
        <v>28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256"/>
        <v>5</v>
      </c>
      <c r="L4115">
        <f t="shared" si="257"/>
        <v>18</v>
      </c>
      <c r="M4115">
        <f t="shared" si="258"/>
        <v>0</v>
      </c>
      <c r="N4115">
        <f t="shared" si="259"/>
        <v>2048.9555</v>
      </c>
    </row>
    <row r="4116" spans="1:14" x14ac:dyDescent="0.25">
      <c r="A4116">
        <v>13086530</v>
      </c>
      <c r="B4116" t="s">
        <v>28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256"/>
        <v>5</v>
      </c>
      <c r="L4116">
        <f t="shared" si="257"/>
        <v>19</v>
      </c>
      <c r="M4116">
        <f t="shared" si="258"/>
        <v>0</v>
      </c>
      <c r="N4116">
        <f t="shared" si="259"/>
        <v>2163.9985000000001</v>
      </c>
    </row>
    <row r="4117" spans="1:14" x14ac:dyDescent="0.25">
      <c r="A4117">
        <v>13086530</v>
      </c>
      <c r="B4117" t="s">
        <v>28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256"/>
        <v>5</v>
      </c>
      <c r="L4117">
        <f t="shared" si="257"/>
        <v>20</v>
      </c>
      <c r="M4117">
        <f t="shared" si="258"/>
        <v>0</v>
      </c>
      <c r="N4117">
        <f t="shared" si="259"/>
        <v>2245.3220000000001</v>
      </c>
    </row>
    <row r="4118" spans="1:14" x14ac:dyDescent="0.25">
      <c r="A4118">
        <v>13086530</v>
      </c>
      <c r="B4118" t="s">
        <v>28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256"/>
        <v>5</v>
      </c>
      <c r="L4118">
        <f t="shared" si="257"/>
        <v>21</v>
      </c>
      <c r="M4118">
        <f t="shared" si="258"/>
        <v>0</v>
      </c>
      <c r="N4118">
        <f t="shared" si="259"/>
        <v>2241.355</v>
      </c>
    </row>
    <row r="4119" spans="1:14" x14ac:dyDescent="0.25">
      <c r="A4119">
        <v>13086530</v>
      </c>
      <c r="B4119" t="s">
        <v>28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256"/>
        <v>5</v>
      </c>
      <c r="L4119">
        <f t="shared" si="257"/>
        <v>22</v>
      </c>
      <c r="M4119">
        <f t="shared" si="258"/>
        <v>0</v>
      </c>
      <c r="N4119">
        <f t="shared" si="259"/>
        <v>2237.3879999999999</v>
      </c>
    </row>
    <row r="4120" spans="1:14" x14ac:dyDescent="0.25">
      <c r="A4120">
        <v>13086530</v>
      </c>
      <c r="B4120" t="s">
        <v>28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256"/>
        <v>5</v>
      </c>
      <c r="L4120">
        <f t="shared" si="257"/>
        <v>23</v>
      </c>
      <c r="M4120">
        <f t="shared" si="258"/>
        <v>0</v>
      </c>
      <c r="N4120">
        <f t="shared" si="259"/>
        <v>2229.4540000000002</v>
      </c>
    </row>
    <row r="4121" spans="1:14" x14ac:dyDescent="0.25">
      <c r="A4121">
        <v>13086530</v>
      </c>
      <c r="B4121" t="s">
        <v>28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256"/>
        <v>5</v>
      </c>
      <c r="L4121">
        <f t="shared" si="257"/>
        <v>24</v>
      </c>
      <c r="M4121">
        <f t="shared" si="258"/>
        <v>0</v>
      </c>
      <c r="N4121">
        <f t="shared" si="259"/>
        <v>2201.6849999999999</v>
      </c>
    </row>
    <row r="4122" spans="1:14" x14ac:dyDescent="0.25">
      <c r="A4122">
        <v>13086530</v>
      </c>
      <c r="B4122" t="s">
        <v>28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256"/>
        <v>5</v>
      </c>
      <c r="L4122">
        <f t="shared" si="257"/>
        <v>25</v>
      </c>
      <c r="M4122">
        <f t="shared" si="258"/>
        <v>0</v>
      </c>
      <c r="N4122">
        <f t="shared" si="259"/>
        <v>2189.7840000000001</v>
      </c>
    </row>
    <row r="4123" spans="1:14" x14ac:dyDescent="0.25">
      <c r="A4123">
        <v>13086530</v>
      </c>
      <c r="B4123" t="s">
        <v>28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256"/>
        <v>5</v>
      </c>
      <c r="L4123">
        <f t="shared" si="257"/>
        <v>26</v>
      </c>
      <c r="M4123">
        <f t="shared" si="258"/>
        <v>0</v>
      </c>
      <c r="N4123">
        <f t="shared" si="259"/>
        <v>2189.7840000000001</v>
      </c>
    </row>
    <row r="4124" spans="1:14" x14ac:dyDescent="0.25">
      <c r="A4124">
        <v>13086530</v>
      </c>
      <c r="B4124" t="s">
        <v>28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256"/>
        <v>5</v>
      </c>
      <c r="L4124">
        <f t="shared" si="257"/>
        <v>27</v>
      </c>
      <c r="M4124">
        <f t="shared" si="258"/>
        <v>0</v>
      </c>
      <c r="N4124">
        <f t="shared" si="259"/>
        <v>2185.817</v>
      </c>
    </row>
    <row r="4125" spans="1:14" x14ac:dyDescent="0.25">
      <c r="A4125">
        <v>13086530</v>
      </c>
      <c r="B4125" t="s">
        <v>28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256"/>
        <v>5</v>
      </c>
      <c r="L4125">
        <f t="shared" si="257"/>
        <v>28</v>
      </c>
      <c r="M4125">
        <f t="shared" si="258"/>
        <v>0</v>
      </c>
      <c r="N4125">
        <f t="shared" si="259"/>
        <v>2189.7840000000001</v>
      </c>
    </row>
    <row r="4126" spans="1:14" x14ac:dyDescent="0.25">
      <c r="A4126">
        <v>13086530</v>
      </c>
      <c r="B4126" t="s">
        <v>28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256"/>
        <v>5</v>
      </c>
      <c r="L4126">
        <f t="shared" si="257"/>
        <v>29</v>
      </c>
      <c r="M4126">
        <f t="shared" si="258"/>
        <v>0</v>
      </c>
      <c r="N4126">
        <f t="shared" si="259"/>
        <v>2185.817</v>
      </c>
    </row>
    <row r="4127" spans="1:14" x14ac:dyDescent="0.25">
      <c r="A4127">
        <v>13086530</v>
      </c>
      <c r="B4127" t="s">
        <v>28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256"/>
        <v>5</v>
      </c>
      <c r="L4127">
        <f t="shared" si="257"/>
        <v>30</v>
      </c>
      <c r="M4127">
        <f t="shared" si="258"/>
        <v>0</v>
      </c>
      <c r="N4127">
        <f t="shared" si="259"/>
        <v>2108.4605000000001</v>
      </c>
    </row>
    <row r="4128" spans="1:14" x14ac:dyDescent="0.25">
      <c r="A4128">
        <v>13086530</v>
      </c>
      <c r="B4128" t="s">
        <v>28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256"/>
        <v>5</v>
      </c>
      <c r="L4128">
        <f t="shared" si="257"/>
        <v>31</v>
      </c>
      <c r="M4128">
        <f t="shared" si="258"/>
        <v>0</v>
      </c>
      <c r="N4128">
        <f t="shared" si="259"/>
        <v>2060.8564999999999</v>
      </c>
    </row>
    <row r="4129" spans="1:14" x14ac:dyDescent="0.25">
      <c r="A4129">
        <v>13086530</v>
      </c>
      <c r="B4129" t="s">
        <v>28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256"/>
        <v>6</v>
      </c>
      <c r="L4129">
        <f t="shared" si="257"/>
        <v>1</v>
      </c>
      <c r="M4129">
        <f t="shared" si="258"/>
        <v>0</v>
      </c>
      <c r="N4129">
        <f t="shared" si="259"/>
        <v>2074.741</v>
      </c>
    </row>
    <row r="4130" spans="1:14" x14ac:dyDescent="0.25">
      <c r="A4130">
        <v>13086530</v>
      </c>
      <c r="B4130" t="s">
        <v>28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256"/>
        <v>6</v>
      </c>
      <c r="L4130">
        <f t="shared" si="257"/>
        <v>2</v>
      </c>
      <c r="M4130">
        <f t="shared" si="258"/>
        <v>0</v>
      </c>
      <c r="N4130">
        <f t="shared" si="259"/>
        <v>2273.0909999999999</v>
      </c>
    </row>
    <row r="4131" spans="1:14" x14ac:dyDescent="0.25">
      <c r="A4131">
        <v>13086530</v>
      </c>
      <c r="B4131" t="s">
        <v>28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256"/>
        <v>6</v>
      </c>
      <c r="L4131">
        <f t="shared" si="257"/>
        <v>3</v>
      </c>
      <c r="M4131">
        <f t="shared" si="258"/>
        <v>0</v>
      </c>
      <c r="N4131">
        <f t="shared" si="259"/>
        <v>2374.2494999999999</v>
      </c>
    </row>
    <row r="4132" spans="1:14" x14ac:dyDescent="0.25">
      <c r="A4132">
        <v>13086530</v>
      </c>
      <c r="B4132" t="s">
        <v>28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256"/>
        <v>6</v>
      </c>
      <c r="L4132">
        <f t="shared" si="257"/>
        <v>4</v>
      </c>
      <c r="M4132">
        <f t="shared" si="258"/>
        <v>0</v>
      </c>
      <c r="N4132">
        <f t="shared" si="259"/>
        <v>2485.3254999999999</v>
      </c>
    </row>
    <row r="4133" spans="1:14" x14ac:dyDescent="0.25">
      <c r="A4133">
        <v>13086530</v>
      </c>
      <c r="B4133" t="s">
        <v>28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256"/>
        <v>6</v>
      </c>
      <c r="L4133">
        <f t="shared" si="257"/>
        <v>5</v>
      </c>
      <c r="M4133">
        <f t="shared" si="258"/>
        <v>0</v>
      </c>
      <c r="N4133">
        <f t="shared" si="259"/>
        <v>2584.5005000000001</v>
      </c>
    </row>
    <row r="4134" spans="1:14" x14ac:dyDescent="0.25">
      <c r="A4134">
        <v>13086530</v>
      </c>
      <c r="B4134" t="s">
        <v>28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256"/>
        <v>6</v>
      </c>
      <c r="L4134">
        <f t="shared" si="257"/>
        <v>6</v>
      </c>
      <c r="M4134">
        <f t="shared" si="258"/>
        <v>0</v>
      </c>
      <c r="N4134">
        <f t="shared" si="259"/>
        <v>2580.5335</v>
      </c>
    </row>
    <row r="4135" spans="1:14" x14ac:dyDescent="0.25">
      <c r="A4135">
        <v>13086530</v>
      </c>
      <c r="B4135" t="s">
        <v>28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256"/>
        <v>6</v>
      </c>
      <c r="L4135">
        <f t="shared" si="257"/>
        <v>7</v>
      </c>
      <c r="M4135">
        <f t="shared" si="258"/>
        <v>0</v>
      </c>
      <c r="N4135">
        <f t="shared" si="259"/>
        <v>2584.5005000000001</v>
      </c>
    </row>
    <row r="4136" spans="1:14" x14ac:dyDescent="0.25">
      <c r="A4136">
        <v>13086530</v>
      </c>
      <c r="B4136" t="s">
        <v>28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256"/>
        <v>6</v>
      </c>
      <c r="L4136">
        <f t="shared" si="257"/>
        <v>8</v>
      </c>
      <c r="M4136">
        <f t="shared" si="258"/>
        <v>0</v>
      </c>
      <c r="N4136">
        <f t="shared" si="259"/>
        <v>2584.5005000000001</v>
      </c>
    </row>
    <row r="4137" spans="1:14" x14ac:dyDescent="0.25">
      <c r="A4137">
        <v>13086530</v>
      </c>
      <c r="B4137" t="s">
        <v>28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256"/>
        <v>6</v>
      </c>
      <c r="L4137">
        <f t="shared" si="257"/>
        <v>9</v>
      </c>
      <c r="M4137">
        <f t="shared" si="258"/>
        <v>0</v>
      </c>
      <c r="N4137">
        <f t="shared" si="259"/>
        <v>2588.4675000000002</v>
      </c>
    </row>
    <row r="4138" spans="1:14" x14ac:dyDescent="0.25">
      <c r="A4138">
        <v>13086530</v>
      </c>
      <c r="B4138" t="s">
        <v>28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256"/>
        <v>6</v>
      </c>
      <c r="L4138">
        <f t="shared" si="257"/>
        <v>10</v>
      </c>
      <c r="M4138">
        <f t="shared" si="258"/>
        <v>0</v>
      </c>
      <c r="N4138">
        <f t="shared" si="259"/>
        <v>2588.4675000000002</v>
      </c>
    </row>
    <row r="4139" spans="1:14" x14ac:dyDescent="0.25">
      <c r="A4139">
        <v>13086530</v>
      </c>
      <c r="B4139" t="s">
        <v>28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256"/>
        <v>6</v>
      </c>
      <c r="L4139">
        <f t="shared" si="257"/>
        <v>11</v>
      </c>
      <c r="M4139">
        <f t="shared" si="258"/>
        <v>0</v>
      </c>
      <c r="N4139">
        <f t="shared" si="259"/>
        <v>2584.5005000000001</v>
      </c>
    </row>
    <row r="4140" spans="1:14" x14ac:dyDescent="0.25">
      <c r="A4140">
        <v>13086530</v>
      </c>
      <c r="B4140" t="s">
        <v>28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256"/>
        <v>6</v>
      </c>
      <c r="L4140">
        <f t="shared" si="257"/>
        <v>12</v>
      </c>
      <c r="M4140">
        <f t="shared" si="258"/>
        <v>0</v>
      </c>
      <c r="N4140">
        <f t="shared" si="259"/>
        <v>2588.4675000000002</v>
      </c>
    </row>
    <row r="4141" spans="1:14" x14ac:dyDescent="0.25">
      <c r="A4141">
        <v>13086530</v>
      </c>
      <c r="B4141" t="s">
        <v>28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256"/>
        <v>6</v>
      </c>
      <c r="L4141">
        <f t="shared" si="257"/>
        <v>13</v>
      </c>
      <c r="M4141">
        <f t="shared" si="258"/>
        <v>0</v>
      </c>
      <c r="N4141">
        <f t="shared" si="259"/>
        <v>2584.5005000000001</v>
      </c>
    </row>
    <row r="4142" spans="1:14" x14ac:dyDescent="0.25">
      <c r="A4142">
        <v>13086530</v>
      </c>
      <c r="B4142" t="s">
        <v>28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256"/>
        <v>6</v>
      </c>
      <c r="L4142">
        <f t="shared" si="257"/>
        <v>14</v>
      </c>
      <c r="M4142">
        <f t="shared" si="258"/>
        <v>0</v>
      </c>
      <c r="N4142">
        <f t="shared" si="259"/>
        <v>2588.4675000000002</v>
      </c>
    </row>
    <row r="4143" spans="1:14" x14ac:dyDescent="0.25">
      <c r="A4143">
        <v>13086530</v>
      </c>
      <c r="B4143" t="s">
        <v>28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256"/>
        <v>6</v>
      </c>
      <c r="L4143">
        <f t="shared" si="257"/>
        <v>15</v>
      </c>
      <c r="M4143">
        <f t="shared" si="258"/>
        <v>0</v>
      </c>
      <c r="N4143">
        <f t="shared" si="259"/>
        <v>2588.4675000000002</v>
      </c>
    </row>
    <row r="4144" spans="1:14" x14ac:dyDescent="0.25">
      <c r="A4144">
        <v>13086530</v>
      </c>
      <c r="B4144" t="s">
        <v>28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256"/>
        <v>6</v>
      </c>
      <c r="L4144">
        <f t="shared" si="257"/>
        <v>16</v>
      </c>
      <c r="M4144">
        <f t="shared" si="258"/>
        <v>0</v>
      </c>
      <c r="N4144">
        <f t="shared" si="259"/>
        <v>2588.4675000000002</v>
      </c>
    </row>
    <row r="4145" spans="1:14" x14ac:dyDescent="0.25">
      <c r="A4145">
        <v>13086530</v>
      </c>
      <c r="B4145" t="s">
        <v>28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256"/>
        <v>6</v>
      </c>
      <c r="L4145">
        <f t="shared" si="257"/>
        <v>17</v>
      </c>
      <c r="M4145">
        <f t="shared" si="258"/>
        <v>0</v>
      </c>
      <c r="N4145">
        <f t="shared" si="259"/>
        <v>2594.4180000000001</v>
      </c>
    </row>
    <row r="4146" spans="1:14" x14ac:dyDescent="0.25">
      <c r="A4146">
        <v>13086530</v>
      </c>
      <c r="B4146" t="s">
        <v>28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256"/>
        <v>6</v>
      </c>
      <c r="L4146">
        <f t="shared" si="257"/>
        <v>18</v>
      </c>
      <c r="M4146">
        <f t="shared" si="258"/>
        <v>0</v>
      </c>
      <c r="N4146">
        <f t="shared" si="259"/>
        <v>2584.5005000000001</v>
      </c>
    </row>
    <row r="4147" spans="1:14" x14ac:dyDescent="0.25">
      <c r="A4147">
        <v>13086530</v>
      </c>
      <c r="B4147" t="s">
        <v>28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256"/>
        <v>6</v>
      </c>
      <c r="L4147">
        <f t="shared" si="257"/>
        <v>19</v>
      </c>
      <c r="M4147">
        <f t="shared" si="258"/>
        <v>0</v>
      </c>
      <c r="N4147">
        <f t="shared" si="259"/>
        <v>2594.4180000000001</v>
      </c>
    </row>
    <row r="4148" spans="1:14" x14ac:dyDescent="0.25">
      <c r="A4148">
        <v>13086530</v>
      </c>
      <c r="B4148" t="s">
        <v>28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256"/>
        <v>6</v>
      </c>
      <c r="L4148">
        <f t="shared" si="257"/>
        <v>20</v>
      </c>
      <c r="M4148">
        <f t="shared" si="258"/>
        <v>0</v>
      </c>
      <c r="N4148">
        <f t="shared" si="259"/>
        <v>2707.4775</v>
      </c>
    </row>
    <row r="4149" spans="1:14" x14ac:dyDescent="0.25">
      <c r="A4149">
        <v>13086530</v>
      </c>
      <c r="B4149" t="s">
        <v>28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256"/>
        <v>6</v>
      </c>
      <c r="L4149">
        <f t="shared" si="257"/>
        <v>21</v>
      </c>
      <c r="M4149">
        <f t="shared" si="258"/>
        <v>0</v>
      </c>
      <c r="N4149">
        <f t="shared" si="259"/>
        <v>2796.7350000000001</v>
      </c>
    </row>
    <row r="4150" spans="1:14" x14ac:dyDescent="0.25">
      <c r="A4150">
        <v>13086530</v>
      </c>
      <c r="B4150" t="s">
        <v>28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256"/>
        <v>6</v>
      </c>
      <c r="L4150">
        <f t="shared" si="257"/>
        <v>22</v>
      </c>
      <c r="M4150">
        <f t="shared" si="258"/>
        <v>0</v>
      </c>
      <c r="N4150">
        <f t="shared" si="259"/>
        <v>2866.1575000000003</v>
      </c>
    </row>
    <row r="4151" spans="1:14" x14ac:dyDescent="0.25">
      <c r="A4151">
        <v>13086530</v>
      </c>
      <c r="B4151" t="s">
        <v>28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256"/>
        <v>6</v>
      </c>
      <c r="L4151">
        <f t="shared" si="257"/>
        <v>23</v>
      </c>
      <c r="M4151">
        <f t="shared" si="258"/>
        <v>0</v>
      </c>
      <c r="N4151">
        <f t="shared" si="259"/>
        <v>2893.9265</v>
      </c>
    </row>
    <row r="4152" spans="1:14" x14ac:dyDescent="0.25">
      <c r="A4152">
        <v>13086530</v>
      </c>
      <c r="B4152" t="s">
        <v>28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256"/>
        <v>6</v>
      </c>
      <c r="L4152">
        <f t="shared" si="257"/>
        <v>24</v>
      </c>
      <c r="M4152">
        <f t="shared" si="258"/>
        <v>253.88800000000001</v>
      </c>
      <c r="N4152">
        <f t="shared" si="259"/>
        <v>2636.0715</v>
      </c>
    </row>
    <row r="4153" spans="1:14" x14ac:dyDescent="0.25">
      <c r="A4153">
        <v>13086530</v>
      </c>
      <c r="B4153" t="s">
        <v>28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256"/>
        <v>6</v>
      </c>
      <c r="L4153">
        <f t="shared" si="257"/>
        <v>25</v>
      </c>
      <c r="M4153">
        <f t="shared" si="258"/>
        <v>1505.4765</v>
      </c>
      <c r="N4153">
        <f t="shared" si="259"/>
        <v>1384.4829999999999</v>
      </c>
    </row>
    <row r="4154" spans="1:14" x14ac:dyDescent="0.25">
      <c r="A4154">
        <v>13086530</v>
      </c>
      <c r="B4154" t="s">
        <v>28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256"/>
        <v>6</v>
      </c>
      <c r="L4154">
        <f t="shared" si="257"/>
        <v>26</v>
      </c>
      <c r="M4154">
        <f t="shared" si="258"/>
        <v>2889.9594999999999</v>
      </c>
      <c r="N4154">
        <f t="shared" si="259"/>
        <v>0</v>
      </c>
    </row>
    <row r="4155" spans="1:14" x14ac:dyDescent="0.25">
      <c r="A4155">
        <v>13086530</v>
      </c>
      <c r="B4155" t="s">
        <v>28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256"/>
        <v>6</v>
      </c>
      <c r="L4155">
        <f t="shared" si="257"/>
        <v>27</v>
      </c>
      <c r="M4155">
        <f t="shared" si="258"/>
        <v>2884.009</v>
      </c>
      <c r="N4155">
        <f t="shared" si="259"/>
        <v>0</v>
      </c>
    </row>
    <row r="4156" spans="1:14" x14ac:dyDescent="0.25">
      <c r="A4156">
        <v>13086530</v>
      </c>
      <c r="B4156" t="s">
        <v>28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256"/>
        <v>6</v>
      </c>
      <c r="L4156">
        <f t="shared" si="257"/>
        <v>28</v>
      </c>
      <c r="M4156">
        <f t="shared" si="258"/>
        <v>2945.4974999999999</v>
      </c>
      <c r="N4156">
        <f t="shared" si="259"/>
        <v>0</v>
      </c>
    </row>
    <row r="4157" spans="1:14" x14ac:dyDescent="0.25">
      <c r="A4157">
        <v>13086530</v>
      </c>
      <c r="B4157" t="s">
        <v>28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256"/>
        <v>6</v>
      </c>
      <c r="L4157">
        <f t="shared" si="257"/>
        <v>29</v>
      </c>
      <c r="M4157">
        <f t="shared" si="258"/>
        <v>3040.7055</v>
      </c>
      <c r="N4157">
        <f t="shared" si="259"/>
        <v>0</v>
      </c>
    </row>
    <row r="4158" spans="1:14" x14ac:dyDescent="0.25">
      <c r="A4158">
        <v>13086530</v>
      </c>
      <c r="B4158" t="s">
        <v>28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256"/>
        <v>6</v>
      </c>
      <c r="L4158">
        <f t="shared" si="257"/>
        <v>30</v>
      </c>
      <c r="M4158">
        <f t="shared" si="258"/>
        <v>3143.8474999999999</v>
      </c>
      <c r="N4158">
        <f t="shared" si="259"/>
        <v>0</v>
      </c>
    </row>
    <row r="4159" spans="1:14" x14ac:dyDescent="0.25">
      <c r="A4159">
        <v>13086530</v>
      </c>
      <c r="B4159" t="s">
        <v>28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256"/>
        <v>7</v>
      </c>
      <c r="L4159">
        <f t="shared" si="257"/>
        <v>1</v>
      </c>
      <c r="M4159">
        <f t="shared" si="258"/>
        <v>3191.4515000000001</v>
      </c>
      <c r="N4159">
        <f t="shared" si="259"/>
        <v>0</v>
      </c>
    </row>
    <row r="4160" spans="1:14" x14ac:dyDescent="0.25">
      <c r="A4160">
        <v>13086530</v>
      </c>
      <c r="B4160" t="s">
        <v>28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256"/>
        <v>7</v>
      </c>
      <c r="L4160">
        <f t="shared" si="257"/>
        <v>2</v>
      </c>
      <c r="M4160">
        <f t="shared" si="258"/>
        <v>3187.4845</v>
      </c>
      <c r="N4160">
        <f t="shared" si="259"/>
        <v>0</v>
      </c>
    </row>
    <row r="4161" spans="1:14" x14ac:dyDescent="0.25">
      <c r="A4161">
        <v>13086530</v>
      </c>
      <c r="B4161" t="s">
        <v>28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256"/>
        <v>7</v>
      </c>
      <c r="L4161">
        <f t="shared" si="257"/>
        <v>3</v>
      </c>
      <c r="M4161">
        <f t="shared" si="258"/>
        <v>3153.7649999999999</v>
      </c>
      <c r="N4161">
        <f t="shared" si="259"/>
        <v>0</v>
      </c>
    </row>
    <row r="4162" spans="1:14" x14ac:dyDescent="0.25">
      <c r="A4162">
        <v>13086530</v>
      </c>
      <c r="B4162" t="s">
        <v>28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256"/>
        <v>7</v>
      </c>
      <c r="L4162">
        <f t="shared" si="257"/>
        <v>4</v>
      </c>
      <c r="M4162">
        <f t="shared" si="258"/>
        <v>3143.8474999999999</v>
      </c>
      <c r="N4162">
        <f t="shared" si="259"/>
        <v>0</v>
      </c>
    </row>
    <row r="4163" spans="1:14" x14ac:dyDescent="0.25">
      <c r="A4163">
        <v>13086530</v>
      </c>
      <c r="B4163" t="s">
        <v>28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260">MONTH(C4163)</f>
        <v>7</v>
      </c>
      <c r="L4163">
        <f t="shared" ref="L4163:L4226" si="261">DAY(C4163)</f>
        <v>5</v>
      </c>
      <c r="M4163">
        <f t="shared" ref="M4163:M4226" si="262">F4163*1.9835</f>
        <v>3163.6824999999999</v>
      </c>
      <c r="N4163">
        <f t="shared" ref="N4163:N4226" si="263">(D4163-F4163)*1.9835</f>
        <v>0</v>
      </c>
    </row>
    <row r="4164" spans="1:14" x14ac:dyDescent="0.25">
      <c r="A4164">
        <v>13086530</v>
      </c>
      <c r="B4164" t="s">
        <v>28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260"/>
        <v>7</v>
      </c>
      <c r="L4164">
        <f t="shared" si="261"/>
        <v>6</v>
      </c>
      <c r="M4164">
        <f t="shared" si="262"/>
        <v>3163.6824999999999</v>
      </c>
      <c r="N4164">
        <f t="shared" si="263"/>
        <v>0</v>
      </c>
    </row>
    <row r="4165" spans="1:14" x14ac:dyDescent="0.25">
      <c r="A4165">
        <v>13086530</v>
      </c>
      <c r="B4165" t="s">
        <v>28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260"/>
        <v>7</v>
      </c>
      <c r="L4165">
        <f t="shared" si="261"/>
        <v>7</v>
      </c>
      <c r="M4165">
        <f t="shared" si="262"/>
        <v>3149.7980000000002</v>
      </c>
      <c r="N4165">
        <f t="shared" si="263"/>
        <v>0</v>
      </c>
    </row>
    <row r="4166" spans="1:14" x14ac:dyDescent="0.25">
      <c r="A4166">
        <v>13086530</v>
      </c>
      <c r="B4166" t="s">
        <v>28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260"/>
        <v>7</v>
      </c>
      <c r="L4166">
        <f t="shared" si="261"/>
        <v>8</v>
      </c>
      <c r="M4166">
        <f t="shared" si="262"/>
        <v>3163.6824999999999</v>
      </c>
      <c r="N4166">
        <f t="shared" si="263"/>
        <v>0</v>
      </c>
    </row>
    <row r="4167" spans="1:14" x14ac:dyDescent="0.25">
      <c r="A4167">
        <v>13086530</v>
      </c>
      <c r="B4167" t="s">
        <v>28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260"/>
        <v>7</v>
      </c>
      <c r="L4167">
        <f t="shared" si="261"/>
        <v>9</v>
      </c>
      <c r="M4167">
        <f t="shared" si="262"/>
        <v>3163.6824999999999</v>
      </c>
      <c r="N4167">
        <f t="shared" si="263"/>
        <v>0</v>
      </c>
    </row>
    <row r="4168" spans="1:14" x14ac:dyDescent="0.25">
      <c r="A4168">
        <v>13086530</v>
      </c>
      <c r="B4168" t="s">
        <v>28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260"/>
        <v>7</v>
      </c>
      <c r="L4168">
        <f t="shared" si="261"/>
        <v>10</v>
      </c>
      <c r="M4168">
        <f t="shared" si="262"/>
        <v>3149.7980000000002</v>
      </c>
      <c r="N4168">
        <f t="shared" si="263"/>
        <v>0</v>
      </c>
    </row>
    <row r="4169" spans="1:14" x14ac:dyDescent="0.25">
      <c r="A4169">
        <v>13086530</v>
      </c>
      <c r="B4169" t="s">
        <v>28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260"/>
        <v>7</v>
      </c>
      <c r="L4169">
        <f t="shared" si="261"/>
        <v>11</v>
      </c>
      <c r="M4169">
        <f t="shared" si="262"/>
        <v>3120.0455000000002</v>
      </c>
      <c r="N4169">
        <f t="shared" si="263"/>
        <v>0</v>
      </c>
    </row>
    <row r="4170" spans="1:14" x14ac:dyDescent="0.25">
      <c r="A4170">
        <v>13086530</v>
      </c>
      <c r="B4170" t="s">
        <v>28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260"/>
        <v>7</v>
      </c>
      <c r="L4170">
        <f t="shared" si="261"/>
        <v>12</v>
      </c>
      <c r="M4170">
        <f t="shared" si="262"/>
        <v>3110.1280000000002</v>
      </c>
      <c r="N4170">
        <f t="shared" si="263"/>
        <v>0</v>
      </c>
    </row>
    <row r="4171" spans="1:14" x14ac:dyDescent="0.25">
      <c r="A4171">
        <v>13086530</v>
      </c>
      <c r="B4171" t="s">
        <v>28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260"/>
        <v>7</v>
      </c>
      <c r="L4171">
        <f t="shared" si="261"/>
        <v>13</v>
      </c>
      <c r="M4171">
        <f t="shared" si="262"/>
        <v>3082.3589999999999</v>
      </c>
      <c r="N4171">
        <f t="shared" si="263"/>
        <v>0</v>
      </c>
    </row>
    <row r="4172" spans="1:14" x14ac:dyDescent="0.25">
      <c r="A4172">
        <v>13086530</v>
      </c>
      <c r="B4172" t="s">
        <v>28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260"/>
        <v>7</v>
      </c>
      <c r="L4172">
        <f t="shared" si="261"/>
        <v>14</v>
      </c>
      <c r="M4172">
        <f t="shared" si="262"/>
        <v>3024.8375000000001</v>
      </c>
      <c r="N4172">
        <f t="shared" si="263"/>
        <v>0</v>
      </c>
    </row>
    <row r="4173" spans="1:14" x14ac:dyDescent="0.25">
      <c r="A4173">
        <v>13086530</v>
      </c>
      <c r="B4173" t="s">
        <v>28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260"/>
        <v>7</v>
      </c>
      <c r="L4173">
        <f t="shared" si="261"/>
        <v>15</v>
      </c>
      <c r="M4173">
        <f t="shared" si="262"/>
        <v>3034.7550000000001</v>
      </c>
      <c r="N4173">
        <f t="shared" si="263"/>
        <v>0</v>
      </c>
    </row>
    <row r="4174" spans="1:14" x14ac:dyDescent="0.25">
      <c r="A4174">
        <v>13086530</v>
      </c>
      <c r="B4174" t="s">
        <v>28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260"/>
        <v>7</v>
      </c>
      <c r="L4174">
        <f t="shared" si="261"/>
        <v>16</v>
      </c>
      <c r="M4174">
        <f t="shared" si="262"/>
        <v>3034.7550000000001</v>
      </c>
      <c r="N4174">
        <f t="shared" si="263"/>
        <v>0</v>
      </c>
    </row>
    <row r="4175" spans="1:14" x14ac:dyDescent="0.25">
      <c r="A4175">
        <v>13086530</v>
      </c>
      <c r="B4175" t="s">
        <v>28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260"/>
        <v>7</v>
      </c>
      <c r="L4175">
        <f t="shared" si="261"/>
        <v>17</v>
      </c>
      <c r="M4175">
        <f t="shared" si="262"/>
        <v>3048.6395000000002</v>
      </c>
      <c r="N4175">
        <f t="shared" si="263"/>
        <v>0</v>
      </c>
    </row>
    <row r="4176" spans="1:14" x14ac:dyDescent="0.25">
      <c r="A4176">
        <v>13086530</v>
      </c>
      <c r="B4176" t="s">
        <v>28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260"/>
        <v>7</v>
      </c>
      <c r="L4176">
        <f t="shared" si="261"/>
        <v>18</v>
      </c>
      <c r="M4176">
        <f t="shared" si="262"/>
        <v>3048.6395000000002</v>
      </c>
      <c r="N4176">
        <f t="shared" si="263"/>
        <v>0</v>
      </c>
    </row>
    <row r="4177" spans="1:14" x14ac:dyDescent="0.25">
      <c r="A4177">
        <v>13086530</v>
      </c>
      <c r="B4177" t="s">
        <v>28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260"/>
        <v>7</v>
      </c>
      <c r="L4177">
        <f t="shared" si="261"/>
        <v>19</v>
      </c>
      <c r="M4177">
        <f t="shared" si="262"/>
        <v>3048.6395000000002</v>
      </c>
      <c r="N4177">
        <f t="shared" si="263"/>
        <v>0</v>
      </c>
    </row>
    <row r="4178" spans="1:14" x14ac:dyDescent="0.25">
      <c r="A4178">
        <v>13086530</v>
      </c>
      <c r="B4178" t="s">
        <v>28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260"/>
        <v>7</v>
      </c>
      <c r="L4178">
        <f t="shared" si="261"/>
        <v>20</v>
      </c>
      <c r="M4178">
        <f t="shared" si="262"/>
        <v>3054.59</v>
      </c>
      <c r="N4178">
        <f t="shared" si="263"/>
        <v>0</v>
      </c>
    </row>
    <row r="4179" spans="1:14" x14ac:dyDescent="0.25">
      <c r="A4179">
        <v>13086530</v>
      </c>
      <c r="B4179" t="s">
        <v>28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260"/>
        <v>7</v>
      </c>
      <c r="L4179">
        <f t="shared" si="261"/>
        <v>21</v>
      </c>
      <c r="M4179">
        <f t="shared" si="262"/>
        <v>3086.326</v>
      </c>
      <c r="N4179">
        <f t="shared" si="263"/>
        <v>0</v>
      </c>
    </row>
    <row r="4180" spans="1:14" x14ac:dyDescent="0.25">
      <c r="A4180">
        <v>13086530</v>
      </c>
      <c r="B4180" t="s">
        <v>28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260"/>
        <v>7</v>
      </c>
      <c r="L4180">
        <f t="shared" si="261"/>
        <v>22</v>
      </c>
      <c r="M4180">
        <f t="shared" si="262"/>
        <v>3125.9960000000001</v>
      </c>
      <c r="N4180">
        <f t="shared" si="263"/>
        <v>0</v>
      </c>
    </row>
    <row r="4181" spans="1:14" x14ac:dyDescent="0.25">
      <c r="A4181">
        <v>13086530</v>
      </c>
      <c r="B4181" t="s">
        <v>28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260"/>
        <v>7</v>
      </c>
      <c r="L4181">
        <f t="shared" si="261"/>
        <v>23</v>
      </c>
      <c r="M4181">
        <f t="shared" si="262"/>
        <v>3149.7980000000002</v>
      </c>
      <c r="N4181">
        <f t="shared" si="263"/>
        <v>0</v>
      </c>
    </row>
    <row r="4182" spans="1:14" x14ac:dyDescent="0.25">
      <c r="A4182">
        <v>13086530</v>
      </c>
      <c r="B4182" t="s">
        <v>28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260"/>
        <v>7</v>
      </c>
      <c r="L4182">
        <f t="shared" si="261"/>
        <v>24</v>
      </c>
      <c r="M4182">
        <f t="shared" si="262"/>
        <v>3153.7649999999999</v>
      </c>
      <c r="N4182">
        <f t="shared" si="263"/>
        <v>0</v>
      </c>
    </row>
    <row r="4183" spans="1:14" x14ac:dyDescent="0.25">
      <c r="A4183">
        <v>13086530</v>
      </c>
      <c r="B4183" t="s">
        <v>28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260"/>
        <v>7</v>
      </c>
      <c r="L4183">
        <f t="shared" si="261"/>
        <v>25</v>
      </c>
      <c r="M4183">
        <f t="shared" si="262"/>
        <v>3157.732</v>
      </c>
      <c r="N4183">
        <f t="shared" si="263"/>
        <v>0</v>
      </c>
    </row>
    <row r="4184" spans="1:14" x14ac:dyDescent="0.25">
      <c r="A4184">
        <v>13086530</v>
      </c>
      <c r="B4184" t="s">
        <v>28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260"/>
        <v>7</v>
      </c>
      <c r="L4184">
        <f t="shared" si="261"/>
        <v>26</v>
      </c>
      <c r="M4184">
        <f t="shared" si="262"/>
        <v>3139.8805000000002</v>
      </c>
      <c r="N4184">
        <f t="shared" si="263"/>
        <v>0</v>
      </c>
    </row>
    <row r="4185" spans="1:14" x14ac:dyDescent="0.25">
      <c r="A4185">
        <v>13086530</v>
      </c>
      <c r="B4185" t="s">
        <v>28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260"/>
        <v>7</v>
      </c>
      <c r="L4185">
        <f t="shared" si="261"/>
        <v>27</v>
      </c>
      <c r="M4185">
        <f t="shared" si="262"/>
        <v>3086.326</v>
      </c>
      <c r="N4185">
        <f t="shared" si="263"/>
        <v>0</v>
      </c>
    </row>
    <row r="4186" spans="1:14" x14ac:dyDescent="0.25">
      <c r="A4186">
        <v>13086530</v>
      </c>
      <c r="B4186" t="s">
        <v>28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260"/>
        <v>7</v>
      </c>
      <c r="L4186">
        <f t="shared" si="261"/>
        <v>28</v>
      </c>
      <c r="M4186">
        <f t="shared" si="262"/>
        <v>3133.9300000000003</v>
      </c>
      <c r="N4186">
        <f t="shared" si="263"/>
        <v>0</v>
      </c>
    </row>
    <row r="4187" spans="1:14" x14ac:dyDescent="0.25">
      <c r="A4187">
        <v>13086530</v>
      </c>
      <c r="B4187" t="s">
        <v>28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260"/>
        <v>7</v>
      </c>
      <c r="L4187">
        <f t="shared" si="261"/>
        <v>29</v>
      </c>
      <c r="M4187">
        <f t="shared" si="262"/>
        <v>3116.0785000000001</v>
      </c>
      <c r="N4187">
        <f t="shared" si="263"/>
        <v>0</v>
      </c>
    </row>
    <row r="4188" spans="1:14" x14ac:dyDescent="0.25">
      <c r="A4188">
        <v>13086530</v>
      </c>
      <c r="B4188" t="s">
        <v>28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260"/>
        <v>7</v>
      </c>
      <c r="L4188">
        <f t="shared" si="261"/>
        <v>30</v>
      </c>
      <c r="M4188">
        <f t="shared" si="262"/>
        <v>3173.6</v>
      </c>
      <c r="N4188">
        <f t="shared" si="263"/>
        <v>0</v>
      </c>
    </row>
    <row r="4189" spans="1:14" x14ac:dyDescent="0.25">
      <c r="A4189">
        <v>13086530</v>
      </c>
      <c r="B4189" t="s">
        <v>28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260"/>
        <v>7</v>
      </c>
      <c r="L4189">
        <f t="shared" si="261"/>
        <v>31</v>
      </c>
      <c r="M4189">
        <f t="shared" si="262"/>
        <v>3167.6495</v>
      </c>
      <c r="N4189">
        <f t="shared" si="263"/>
        <v>0</v>
      </c>
    </row>
    <row r="4190" spans="1:14" x14ac:dyDescent="0.25">
      <c r="A4190">
        <v>13086530</v>
      </c>
      <c r="B4190" t="s">
        <v>28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260"/>
        <v>8</v>
      </c>
      <c r="L4190">
        <f t="shared" si="261"/>
        <v>1</v>
      </c>
      <c r="M4190">
        <f t="shared" si="262"/>
        <v>3125.9960000000001</v>
      </c>
      <c r="N4190">
        <f t="shared" si="263"/>
        <v>0</v>
      </c>
    </row>
    <row r="4191" spans="1:14" x14ac:dyDescent="0.25">
      <c r="A4191">
        <v>13086530</v>
      </c>
      <c r="B4191" t="s">
        <v>28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260"/>
        <v>8</v>
      </c>
      <c r="L4191">
        <f t="shared" si="261"/>
        <v>2</v>
      </c>
      <c r="M4191">
        <f t="shared" si="262"/>
        <v>3096.2435</v>
      </c>
      <c r="N4191">
        <f t="shared" si="263"/>
        <v>0</v>
      </c>
    </row>
    <row r="4192" spans="1:14" x14ac:dyDescent="0.25">
      <c r="A4192">
        <v>13086530</v>
      </c>
      <c r="B4192" t="s">
        <v>28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260"/>
        <v>8</v>
      </c>
      <c r="L4192">
        <f t="shared" si="261"/>
        <v>3</v>
      </c>
      <c r="M4192">
        <f t="shared" si="262"/>
        <v>3024.8375000000001</v>
      </c>
      <c r="N4192">
        <f t="shared" si="263"/>
        <v>0</v>
      </c>
    </row>
    <row r="4193" spans="1:14" x14ac:dyDescent="0.25">
      <c r="A4193">
        <v>13086530</v>
      </c>
      <c r="B4193" t="s">
        <v>28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260"/>
        <v>8</v>
      </c>
      <c r="L4193">
        <f t="shared" si="261"/>
        <v>4</v>
      </c>
      <c r="M4193">
        <f t="shared" si="262"/>
        <v>2997.0684999999999</v>
      </c>
      <c r="N4193">
        <f t="shared" si="263"/>
        <v>0</v>
      </c>
    </row>
    <row r="4194" spans="1:14" x14ac:dyDescent="0.25">
      <c r="A4194">
        <v>13086530</v>
      </c>
      <c r="B4194" t="s">
        <v>28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260"/>
        <v>8</v>
      </c>
      <c r="L4194">
        <f t="shared" si="261"/>
        <v>5</v>
      </c>
      <c r="M4194">
        <f t="shared" si="262"/>
        <v>3006.9859999999999</v>
      </c>
      <c r="N4194">
        <f t="shared" si="263"/>
        <v>0</v>
      </c>
    </row>
    <row r="4195" spans="1:14" x14ac:dyDescent="0.25">
      <c r="A4195">
        <v>13086530</v>
      </c>
      <c r="B4195" t="s">
        <v>28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260"/>
        <v>8</v>
      </c>
      <c r="L4195">
        <f t="shared" si="261"/>
        <v>6</v>
      </c>
      <c r="M4195">
        <f t="shared" si="262"/>
        <v>3006.9859999999999</v>
      </c>
      <c r="N4195">
        <f t="shared" si="263"/>
        <v>0</v>
      </c>
    </row>
    <row r="4196" spans="1:14" x14ac:dyDescent="0.25">
      <c r="A4196">
        <v>13086530</v>
      </c>
      <c r="B4196" t="s">
        <v>28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260"/>
        <v>8</v>
      </c>
      <c r="L4196">
        <f t="shared" si="261"/>
        <v>7</v>
      </c>
      <c r="M4196">
        <f t="shared" si="262"/>
        <v>3030.788</v>
      </c>
      <c r="N4196">
        <f t="shared" si="263"/>
        <v>0</v>
      </c>
    </row>
    <row r="4197" spans="1:14" x14ac:dyDescent="0.25">
      <c r="A4197">
        <v>13086530</v>
      </c>
      <c r="B4197" t="s">
        <v>28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260"/>
        <v>8</v>
      </c>
      <c r="L4197">
        <f t="shared" si="261"/>
        <v>8</v>
      </c>
      <c r="M4197">
        <f t="shared" si="262"/>
        <v>2969.2995000000001</v>
      </c>
      <c r="N4197">
        <f t="shared" si="263"/>
        <v>0</v>
      </c>
    </row>
    <row r="4198" spans="1:14" x14ac:dyDescent="0.25">
      <c r="A4198">
        <v>13086530</v>
      </c>
      <c r="B4198" t="s">
        <v>28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260"/>
        <v>8</v>
      </c>
      <c r="L4198">
        <f t="shared" si="261"/>
        <v>9</v>
      </c>
      <c r="M4198">
        <f t="shared" si="262"/>
        <v>2931.6130000000003</v>
      </c>
      <c r="N4198">
        <f t="shared" si="263"/>
        <v>0</v>
      </c>
    </row>
    <row r="4199" spans="1:14" x14ac:dyDescent="0.25">
      <c r="A4199">
        <v>13086530</v>
      </c>
      <c r="B4199" t="s">
        <v>28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260"/>
        <v>8</v>
      </c>
      <c r="L4199">
        <f t="shared" si="261"/>
        <v>10</v>
      </c>
      <c r="M4199">
        <f t="shared" si="262"/>
        <v>2893.9265</v>
      </c>
      <c r="N4199">
        <f t="shared" si="263"/>
        <v>0</v>
      </c>
    </row>
    <row r="4200" spans="1:14" x14ac:dyDescent="0.25">
      <c r="A4200">
        <v>13086530</v>
      </c>
      <c r="B4200" t="s">
        <v>28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260"/>
        <v>8</v>
      </c>
      <c r="L4200">
        <f t="shared" si="261"/>
        <v>11</v>
      </c>
      <c r="M4200">
        <f t="shared" si="262"/>
        <v>2884.009</v>
      </c>
      <c r="N4200">
        <f t="shared" si="263"/>
        <v>0</v>
      </c>
    </row>
    <row r="4201" spans="1:14" x14ac:dyDescent="0.25">
      <c r="A4201">
        <v>13086530</v>
      </c>
      <c r="B4201" t="s">
        <v>28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260"/>
        <v>8</v>
      </c>
      <c r="L4201">
        <f t="shared" si="261"/>
        <v>12</v>
      </c>
      <c r="M4201">
        <f t="shared" si="262"/>
        <v>2884.009</v>
      </c>
      <c r="N4201">
        <f t="shared" si="263"/>
        <v>0</v>
      </c>
    </row>
    <row r="4202" spans="1:14" x14ac:dyDescent="0.25">
      <c r="A4202">
        <v>13086530</v>
      </c>
      <c r="B4202" t="s">
        <v>28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260"/>
        <v>8</v>
      </c>
      <c r="L4202">
        <f t="shared" si="261"/>
        <v>13</v>
      </c>
      <c r="M4202">
        <f t="shared" si="262"/>
        <v>2870.1244999999999</v>
      </c>
      <c r="N4202">
        <f t="shared" si="263"/>
        <v>0</v>
      </c>
    </row>
    <row r="4203" spans="1:14" x14ac:dyDescent="0.25">
      <c r="A4203">
        <v>13086530</v>
      </c>
      <c r="B4203" t="s">
        <v>28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260"/>
        <v>8</v>
      </c>
      <c r="L4203">
        <f t="shared" si="261"/>
        <v>14</v>
      </c>
      <c r="M4203">
        <f t="shared" si="262"/>
        <v>2866.1575000000003</v>
      </c>
      <c r="N4203">
        <f t="shared" si="263"/>
        <v>0</v>
      </c>
    </row>
    <row r="4204" spans="1:14" x14ac:dyDescent="0.25">
      <c r="A4204">
        <v>13086530</v>
      </c>
      <c r="B4204" t="s">
        <v>28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260"/>
        <v>8</v>
      </c>
      <c r="L4204">
        <f t="shared" si="261"/>
        <v>15</v>
      </c>
      <c r="M4204">
        <f t="shared" si="262"/>
        <v>2862.1905000000002</v>
      </c>
      <c r="N4204">
        <f t="shared" si="263"/>
        <v>0</v>
      </c>
    </row>
    <row r="4205" spans="1:14" x14ac:dyDescent="0.25">
      <c r="A4205">
        <v>13086530</v>
      </c>
      <c r="B4205" t="s">
        <v>28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260"/>
        <v>8</v>
      </c>
      <c r="L4205">
        <f t="shared" si="261"/>
        <v>16</v>
      </c>
      <c r="M4205">
        <f t="shared" si="262"/>
        <v>2852.2730000000001</v>
      </c>
      <c r="N4205">
        <f t="shared" si="263"/>
        <v>0</v>
      </c>
    </row>
    <row r="4206" spans="1:14" x14ac:dyDescent="0.25">
      <c r="A4206">
        <v>13086530</v>
      </c>
      <c r="B4206" t="s">
        <v>28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260"/>
        <v>8</v>
      </c>
      <c r="L4206">
        <f t="shared" si="261"/>
        <v>17</v>
      </c>
      <c r="M4206">
        <f t="shared" si="262"/>
        <v>2856.2400000000002</v>
      </c>
      <c r="N4206">
        <f t="shared" si="263"/>
        <v>0</v>
      </c>
    </row>
    <row r="4207" spans="1:14" x14ac:dyDescent="0.25">
      <c r="A4207">
        <v>13086530</v>
      </c>
      <c r="B4207" t="s">
        <v>28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260"/>
        <v>8</v>
      </c>
      <c r="L4207">
        <f t="shared" si="261"/>
        <v>18</v>
      </c>
      <c r="M4207">
        <f t="shared" si="262"/>
        <v>2842.3555000000001</v>
      </c>
      <c r="N4207">
        <f t="shared" si="263"/>
        <v>0</v>
      </c>
    </row>
    <row r="4208" spans="1:14" x14ac:dyDescent="0.25">
      <c r="A4208">
        <v>13086530</v>
      </c>
      <c r="B4208" t="s">
        <v>28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260"/>
        <v>8</v>
      </c>
      <c r="L4208">
        <f t="shared" si="261"/>
        <v>19</v>
      </c>
      <c r="M4208">
        <f t="shared" si="262"/>
        <v>2842.3555000000001</v>
      </c>
      <c r="N4208">
        <f t="shared" si="263"/>
        <v>0</v>
      </c>
    </row>
    <row r="4209" spans="1:14" x14ac:dyDescent="0.25">
      <c r="A4209">
        <v>13086530</v>
      </c>
      <c r="B4209" t="s">
        <v>28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260"/>
        <v>8</v>
      </c>
      <c r="L4209">
        <f t="shared" si="261"/>
        <v>20</v>
      </c>
      <c r="M4209">
        <f t="shared" si="262"/>
        <v>2832.4380000000001</v>
      </c>
      <c r="N4209">
        <f t="shared" si="263"/>
        <v>0</v>
      </c>
    </row>
    <row r="4210" spans="1:14" x14ac:dyDescent="0.25">
      <c r="A4210">
        <v>13086530</v>
      </c>
      <c r="B4210" t="s">
        <v>28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260"/>
        <v>8</v>
      </c>
      <c r="L4210">
        <f t="shared" si="261"/>
        <v>21</v>
      </c>
      <c r="M4210">
        <f t="shared" si="262"/>
        <v>2768.9659999999999</v>
      </c>
      <c r="N4210">
        <f t="shared" si="263"/>
        <v>0</v>
      </c>
    </row>
    <row r="4211" spans="1:14" x14ac:dyDescent="0.25">
      <c r="A4211">
        <v>13086530</v>
      </c>
      <c r="B4211" t="s">
        <v>28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260"/>
        <v>8</v>
      </c>
      <c r="L4211">
        <f t="shared" si="261"/>
        <v>22</v>
      </c>
      <c r="M4211">
        <f t="shared" si="262"/>
        <v>2721.3620000000001</v>
      </c>
      <c r="N4211">
        <f t="shared" si="263"/>
        <v>0</v>
      </c>
    </row>
    <row r="4212" spans="1:14" x14ac:dyDescent="0.25">
      <c r="A4212">
        <v>13086530</v>
      </c>
      <c r="B4212" t="s">
        <v>28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260"/>
        <v>8</v>
      </c>
      <c r="L4212">
        <f t="shared" si="261"/>
        <v>23</v>
      </c>
      <c r="M4212">
        <f t="shared" si="262"/>
        <v>2721.3620000000001</v>
      </c>
      <c r="N4212">
        <f t="shared" si="263"/>
        <v>0</v>
      </c>
    </row>
    <row r="4213" spans="1:14" x14ac:dyDescent="0.25">
      <c r="A4213">
        <v>13086530</v>
      </c>
      <c r="B4213" t="s">
        <v>28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260"/>
        <v>8</v>
      </c>
      <c r="L4213">
        <f t="shared" si="261"/>
        <v>24</v>
      </c>
      <c r="M4213">
        <f t="shared" si="262"/>
        <v>2717.395</v>
      </c>
      <c r="N4213">
        <f t="shared" si="263"/>
        <v>0</v>
      </c>
    </row>
    <row r="4214" spans="1:14" x14ac:dyDescent="0.25">
      <c r="A4214">
        <v>13086530</v>
      </c>
      <c r="B4214" t="s">
        <v>28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260"/>
        <v>8</v>
      </c>
      <c r="L4214">
        <f t="shared" si="261"/>
        <v>25</v>
      </c>
      <c r="M4214">
        <f t="shared" si="262"/>
        <v>2640.0385000000001</v>
      </c>
      <c r="N4214">
        <f t="shared" si="263"/>
        <v>0</v>
      </c>
    </row>
    <row r="4215" spans="1:14" x14ac:dyDescent="0.25">
      <c r="A4215">
        <v>13086530</v>
      </c>
      <c r="B4215" t="s">
        <v>28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260"/>
        <v>8</v>
      </c>
      <c r="L4215">
        <f t="shared" si="261"/>
        <v>26</v>
      </c>
      <c r="M4215">
        <f t="shared" si="262"/>
        <v>2584.5005000000001</v>
      </c>
      <c r="N4215">
        <f t="shared" si="263"/>
        <v>0</v>
      </c>
    </row>
    <row r="4216" spans="1:14" x14ac:dyDescent="0.25">
      <c r="A4216">
        <v>13086530</v>
      </c>
      <c r="B4216" t="s">
        <v>28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260"/>
        <v>8</v>
      </c>
      <c r="L4216">
        <f t="shared" si="261"/>
        <v>27</v>
      </c>
      <c r="M4216">
        <f t="shared" si="262"/>
        <v>2584.5005000000001</v>
      </c>
      <c r="N4216">
        <f t="shared" si="263"/>
        <v>0</v>
      </c>
    </row>
    <row r="4217" spans="1:14" x14ac:dyDescent="0.25">
      <c r="A4217">
        <v>13086530</v>
      </c>
      <c r="B4217" t="s">
        <v>28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260"/>
        <v>8</v>
      </c>
      <c r="L4217">
        <f t="shared" si="261"/>
        <v>28</v>
      </c>
      <c r="M4217">
        <f t="shared" si="262"/>
        <v>2538.88</v>
      </c>
      <c r="N4217">
        <f t="shared" si="263"/>
        <v>0</v>
      </c>
    </row>
    <row r="4218" spans="1:14" x14ac:dyDescent="0.25">
      <c r="A4218">
        <v>13086530</v>
      </c>
      <c r="B4218" t="s">
        <v>28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260"/>
        <v>8</v>
      </c>
      <c r="L4218">
        <f t="shared" si="261"/>
        <v>29</v>
      </c>
      <c r="M4218">
        <f t="shared" si="262"/>
        <v>2521.0284999999999</v>
      </c>
      <c r="N4218">
        <f t="shared" si="263"/>
        <v>0</v>
      </c>
    </row>
    <row r="4219" spans="1:14" x14ac:dyDescent="0.25">
      <c r="A4219">
        <v>13086530</v>
      </c>
      <c r="B4219" t="s">
        <v>28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260"/>
        <v>8</v>
      </c>
      <c r="L4219">
        <f t="shared" si="261"/>
        <v>30</v>
      </c>
      <c r="M4219">
        <f t="shared" si="262"/>
        <v>2521.0284999999999</v>
      </c>
      <c r="N4219">
        <f t="shared" si="263"/>
        <v>0</v>
      </c>
    </row>
    <row r="4220" spans="1:14" x14ac:dyDescent="0.25">
      <c r="A4220">
        <v>13086530</v>
      </c>
      <c r="B4220" t="s">
        <v>28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260"/>
        <v>8</v>
      </c>
      <c r="L4220">
        <f t="shared" si="261"/>
        <v>31</v>
      </c>
      <c r="M4220">
        <f t="shared" si="262"/>
        <v>2503.1770000000001</v>
      </c>
      <c r="N4220">
        <f t="shared" si="263"/>
        <v>0</v>
      </c>
    </row>
    <row r="4221" spans="1:14" x14ac:dyDescent="0.25">
      <c r="A4221">
        <v>13086530</v>
      </c>
      <c r="B4221" t="s">
        <v>28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260"/>
        <v>9</v>
      </c>
      <c r="L4221">
        <f t="shared" si="261"/>
        <v>1</v>
      </c>
      <c r="M4221">
        <f t="shared" si="262"/>
        <v>2499.21</v>
      </c>
      <c r="N4221">
        <f t="shared" si="263"/>
        <v>0</v>
      </c>
    </row>
    <row r="4222" spans="1:14" x14ac:dyDescent="0.25">
      <c r="A4222">
        <v>13086530</v>
      </c>
      <c r="B4222" t="s">
        <v>28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260"/>
        <v>9</v>
      </c>
      <c r="L4222">
        <f t="shared" si="261"/>
        <v>2</v>
      </c>
      <c r="M4222">
        <f t="shared" si="262"/>
        <v>2499.21</v>
      </c>
      <c r="N4222">
        <f t="shared" si="263"/>
        <v>0</v>
      </c>
    </row>
    <row r="4223" spans="1:14" x14ac:dyDescent="0.25">
      <c r="A4223">
        <v>13086530</v>
      </c>
      <c r="B4223" t="s">
        <v>28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260"/>
        <v>9</v>
      </c>
      <c r="L4223">
        <f t="shared" si="261"/>
        <v>3</v>
      </c>
      <c r="M4223">
        <f t="shared" si="262"/>
        <v>2499.21</v>
      </c>
      <c r="N4223">
        <f t="shared" si="263"/>
        <v>0</v>
      </c>
    </row>
    <row r="4224" spans="1:14" x14ac:dyDescent="0.25">
      <c r="A4224">
        <v>13086530</v>
      </c>
      <c r="B4224" t="s">
        <v>28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260"/>
        <v>9</v>
      </c>
      <c r="L4224">
        <f t="shared" si="261"/>
        <v>4</v>
      </c>
      <c r="M4224">
        <f t="shared" si="262"/>
        <v>2503.1770000000001</v>
      </c>
      <c r="N4224">
        <f t="shared" si="263"/>
        <v>0</v>
      </c>
    </row>
    <row r="4225" spans="1:14" x14ac:dyDescent="0.25">
      <c r="A4225">
        <v>13086530</v>
      </c>
      <c r="B4225" t="s">
        <v>28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260"/>
        <v>9</v>
      </c>
      <c r="L4225">
        <f t="shared" si="261"/>
        <v>5</v>
      </c>
      <c r="M4225">
        <f t="shared" si="262"/>
        <v>2445.6554999999998</v>
      </c>
      <c r="N4225">
        <f t="shared" si="263"/>
        <v>0</v>
      </c>
    </row>
    <row r="4226" spans="1:14" x14ac:dyDescent="0.25">
      <c r="A4226">
        <v>13086530</v>
      </c>
      <c r="B4226" t="s">
        <v>28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260"/>
        <v>9</v>
      </c>
      <c r="L4226">
        <f t="shared" si="261"/>
        <v>6</v>
      </c>
      <c r="M4226">
        <f t="shared" si="262"/>
        <v>2404.002</v>
      </c>
      <c r="N4226">
        <f t="shared" si="263"/>
        <v>0</v>
      </c>
    </row>
    <row r="4227" spans="1:14" x14ac:dyDescent="0.25">
      <c r="A4227">
        <v>13086530</v>
      </c>
      <c r="B4227" t="s">
        <v>28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264">MONTH(C4227)</f>
        <v>9</v>
      </c>
      <c r="L4227">
        <f t="shared" ref="L4227:L4290" si="265">DAY(C4227)</f>
        <v>7</v>
      </c>
      <c r="M4227">
        <f t="shared" ref="M4227:M4290" si="266">F4227*1.9835</f>
        <v>2400.0349999999999</v>
      </c>
      <c r="N4227">
        <f t="shared" ref="N4227:N4290" si="267">(D4227-F4227)*1.9835</f>
        <v>0</v>
      </c>
    </row>
    <row r="4228" spans="1:14" x14ac:dyDescent="0.25">
      <c r="A4228">
        <v>13086530</v>
      </c>
      <c r="B4228" t="s">
        <v>28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264"/>
        <v>9</v>
      </c>
      <c r="L4228">
        <f t="shared" si="265"/>
        <v>8</v>
      </c>
      <c r="M4228">
        <f t="shared" si="266"/>
        <v>2312.761</v>
      </c>
      <c r="N4228">
        <f t="shared" si="267"/>
        <v>0</v>
      </c>
    </row>
    <row r="4229" spans="1:14" x14ac:dyDescent="0.25">
      <c r="A4229">
        <v>13086530</v>
      </c>
      <c r="B4229" t="s">
        <v>28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264"/>
        <v>9</v>
      </c>
      <c r="L4229">
        <f t="shared" si="265"/>
        <v>9</v>
      </c>
      <c r="M4229">
        <f t="shared" si="266"/>
        <v>2241.355</v>
      </c>
      <c r="N4229">
        <f t="shared" si="267"/>
        <v>0</v>
      </c>
    </row>
    <row r="4230" spans="1:14" x14ac:dyDescent="0.25">
      <c r="A4230">
        <v>13086530</v>
      </c>
      <c r="B4230" t="s">
        <v>28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264"/>
        <v>9</v>
      </c>
      <c r="L4230">
        <f t="shared" si="265"/>
        <v>10</v>
      </c>
      <c r="M4230">
        <f t="shared" si="266"/>
        <v>2251.2725</v>
      </c>
      <c r="N4230">
        <f t="shared" si="267"/>
        <v>0</v>
      </c>
    </row>
    <row r="4231" spans="1:14" x14ac:dyDescent="0.25">
      <c r="A4231">
        <v>13086530</v>
      </c>
      <c r="B4231" t="s">
        <v>28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264"/>
        <v>9</v>
      </c>
      <c r="L4231">
        <f t="shared" si="265"/>
        <v>11</v>
      </c>
      <c r="M4231">
        <f t="shared" si="266"/>
        <v>2251.2725</v>
      </c>
      <c r="N4231">
        <f t="shared" si="267"/>
        <v>0</v>
      </c>
    </row>
    <row r="4232" spans="1:14" x14ac:dyDescent="0.25">
      <c r="A4232">
        <v>13086530</v>
      </c>
      <c r="B4232" t="s">
        <v>28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264"/>
        <v>9</v>
      </c>
      <c r="L4232">
        <f t="shared" si="265"/>
        <v>12</v>
      </c>
      <c r="M4232">
        <f t="shared" si="266"/>
        <v>2171.9324999999999</v>
      </c>
      <c r="N4232">
        <f t="shared" si="267"/>
        <v>0</v>
      </c>
    </row>
    <row r="4233" spans="1:14" x14ac:dyDescent="0.25">
      <c r="A4233">
        <v>13086530</v>
      </c>
      <c r="B4233" t="s">
        <v>28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264"/>
        <v>9</v>
      </c>
      <c r="L4233">
        <f t="shared" si="265"/>
        <v>13</v>
      </c>
      <c r="M4233">
        <f t="shared" si="266"/>
        <v>2146.1469999999999</v>
      </c>
      <c r="N4233">
        <f t="shared" si="267"/>
        <v>0</v>
      </c>
    </row>
    <row r="4234" spans="1:14" x14ac:dyDescent="0.25">
      <c r="A4234">
        <v>13086530</v>
      </c>
      <c r="B4234" t="s">
        <v>28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264"/>
        <v>9</v>
      </c>
      <c r="L4234">
        <f t="shared" si="265"/>
        <v>14</v>
      </c>
      <c r="M4234">
        <f t="shared" si="266"/>
        <v>2150.114</v>
      </c>
      <c r="N4234">
        <f t="shared" si="267"/>
        <v>0</v>
      </c>
    </row>
    <row r="4235" spans="1:14" x14ac:dyDescent="0.25">
      <c r="A4235">
        <v>13086530</v>
      </c>
      <c r="B4235" t="s">
        <v>28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264"/>
        <v>9</v>
      </c>
      <c r="L4235">
        <f t="shared" si="265"/>
        <v>15</v>
      </c>
      <c r="M4235">
        <f t="shared" si="266"/>
        <v>2171.9324999999999</v>
      </c>
      <c r="N4235">
        <f t="shared" si="267"/>
        <v>0</v>
      </c>
    </row>
    <row r="4236" spans="1:14" x14ac:dyDescent="0.25">
      <c r="A4236">
        <v>13086530</v>
      </c>
      <c r="B4236" t="s">
        <v>28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264"/>
        <v>9</v>
      </c>
      <c r="L4236">
        <f t="shared" si="265"/>
        <v>16</v>
      </c>
      <c r="M4236">
        <f t="shared" si="266"/>
        <v>2086.6419999999998</v>
      </c>
      <c r="N4236">
        <f t="shared" si="267"/>
        <v>0</v>
      </c>
    </row>
    <row r="4237" spans="1:14" x14ac:dyDescent="0.25">
      <c r="A4237">
        <v>13086530</v>
      </c>
      <c r="B4237" t="s">
        <v>28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264"/>
        <v>9</v>
      </c>
      <c r="L4237">
        <f t="shared" si="265"/>
        <v>17</v>
      </c>
      <c r="M4237">
        <f t="shared" si="266"/>
        <v>2035.0710000000001</v>
      </c>
      <c r="N4237">
        <f t="shared" si="267"/>
        <v>0</v>
      </c>
    </row>
    <row r="4238" spans="1:14" x14ac:dyDescent="0.25">
      <c r="A4238">
        <v>13086530</v>
      </c>
      <c r="B4238" t="s">
        <v>28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264"/>
        <v>9</v>
      </c>
      <c r="L4238">
        <f t="shared" si="265"/>
        <v>18</v>
      </c>
      <c r="M4238">
        <f t="shared" si="266"/>
        <v>2039.038</v>
      </c>
      <c r="N4238">
        <f t="shared" si="267"/>
        <v>0</v>
      </c>
    </row>
    <row r="4239" spans="1:14" x14ac:dyDescent="0.25">
      <c r="A4239">
        <v>13086530</v>
      </c>
      <c r="B4239" t="s">
        <v>28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264"/>
        <v>9</v>
      </c>
      <c r="L4239">
        <f t="shared" si="265"/>
        <v>19</v>
      </c>
      <c r="M4239">
        <f t="shared" si="266"/>
        <v>1886.3085000000001</v>
      </c>
      <c r="N4239">
        <f t="shared" si="267"/>
        <v>0</v>
      </c>
    </row>
    <row r="4240" spans="1:14" x14ac:dyDescent="0.25">
      <c r="A4240">
        <v>13086530</v>
      </c>
      <c r="B4240" t="s">
        <v>28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264"/>
        <v>9</v>
      </c>
      <c r="L4240">
        <f t="shared" si="265"/>
        <v>20</v>
      </c>
      <c r="M4240">
        <f t="shared" si="266"/>
        <v>1743.4965</v>
      </c>
      <c r="N4240">
        <f t="shared" si="267"/>
        <v>0</v>
      </c>
    </row>
    <row r="4241" spans="1:14" x14ac:dyDescent="0.25">
      <c r="A4241">
        <v>13086530</v>
      </c>
      <c r="B4241" t="s">
        <v>28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264"/>
        <v>9</v>
      </c>
      <c r="L4241">
        <f t="shared" si="265"/>
        <v>21</v>
      </c>
      <c r="M4241">
        <f t="shared" si="266"/>
        <v>1743.4965</v>
      </c>
      <c r="N4241">
        <f t="shared" si="267"/>
        <v>0</v>
      </c>
    </row>
    <row r="4242" spans="1:14" x14ac:dyDescent="0.25">
      <c r="A4242">
        <v>13086530</v>
      </c>
      <c r="B4242" t="s">
        <v>28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264"/>
        <v>9</v>
      </c>
      <c r="L4242">
        <f t="shared" si="265"/>
        <v>22</v>
      </c>
      <c r="M4242">
        <f t="shared" si="266"/>
        <v>1747.4635000000001</v>
      </c>
      <c r="N4242">
        <f t="shared" si="267"/>
        <v>0</v>
      </c>
    </row>
    <row r="4243" spans="1:14" x14ac:dyDescent="0.25">
      <c r="A4243">
        <v>13086530</v>
      </c>
      <c r="B4243" t="s">
        <v>28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264"/>
        <v>9</v>
      </c>
      <c r="L4243">
        <f t="shared" si="265"/>
        <v>23</v>
      </c>
      <c r="M4243">
        <f t="shared" si="266"/>
        <v>1680.0245</v>
      </c>
      <c r="N4243">
        <f t="shared" si="267"/>
        <v>0</v>
      </c>
    </row>
    <row r="4244" spans="1:14" x14ac:dyDescent="0.25">
      <c r="A4244">
        <v>13086530</v>
      </c>
      <c r="B4244" t="s">
        <v>28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264"/>
        <v>9</v>
      </c>
      <c r="L4244">
        <f t="shared" si="265"/>
        <v>24</v>
      </c>
      <c r="M4244">
        <f t="shared" si="266"/>
        <v>1632.4204999999999</v>
      </c>
      <c r="N4244">
        <f t="shared" si="267"/>
        <v>0</v>
      </c>
    </row>
    <row r="4245" spans="1:14" x14ac:dyDescent="0.25">
      <c r="A4245">
        <v>13086530</v>
      </c>
      <c r="B4245" t="s">
        <v>28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264"/>
        <v>9</v>
      </c>
      <c r="L4245">
        <f t="shared" si="265"/>
        <v>25</v>
      </c>
      <c r="M4245">
        <f t="shared" si="266"/>
        <v>1640.3545000000001</v>
      </c>
      <c r="N4245">
        <f t="shared" si="267"/>
        <v>0</v>
      </c>
    </row>
    <row r="4246" spans="1:14" x14ac:dyDescent="0.25">
      <c r="A4246">
        <v>13086530</v>
      </c>
      <c r="B4246" t="s">
        <v>28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264"/>
        <v>9</v>
      </c>
      <c r="L4246">
        <f t="shared" si="265"/>
        <v>26</v>
      </c>
      <c r="M4246">
        <f t="shared" si="266"/>
        <v>1644.3215</v>
      </c>
      <c r="N4246">
        <f t="shared" si="267"/>
        <v>0</v>
      </c>
    </row>
    <row r="4247" spans="1:14" x14ac:dyDescent="0.25">
      <c r="A4247">
        <v>13086530</v>
      </c>
      <c r="B4247" t="s">
        <v>28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264"/>
        <v>9</v>
      </c>
      <c r="L4247">
        <f t="shared" si="265"/>
        <v>27</v>
      </c>
      <c r="M4247">
        <f t="shared" si="266"/>
        <v>1644.3215</v>
      </c>
      <c r="N4247">
        <f t="shared" si="267"/>
        <v>0</v>
      </c>
    </row>
    <row r="4248" spans="1:14" x14ac:dyDescent="0.25">
      <c r="A4248">
        <v>13086530</v>
      </c>
      <c r="B4248" t="s">
        <v>28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264"/>
        <v>9</v>
      </c>
      <c r="L4248">
        <f t="shared" si="265"/>
        <v>28</v>
      </c>
      <c r="M4248">
        <f t="shared" si="266"/>
        <v>1644.3215</v>
      </c>
      <c r="N4248">
        <f t="shared" si="267"/>
        <v>0</v>
      </c>
    </row>
    <row r="4249" spans="1:14" x14ac:dyDescent="0.25">
      <c r="A4249">
        <v>13086530</v>
      </c>
      <c r="B4249" t="s">
        <v>28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264"/>
        <v>9</v>
      </c>
      <c r="L4249">
        <f t="shared" si="265"/>
        <v>29</v>
      </c>
      <c r="M4249">
        <f t="shared" si="266"/>
        <v>1628.4535000000001</v>
      </c>
      <c r="N4249">
        <f t="shared" si="267"/>
        <v>0</v>
      </c>
    </row>
    <row r="4250" spans="1:14" x14ac:dyDescent="0.25">
      <c r="A4250">
        <v>13086530</v>
      </c>
      <c r="B4250" t="s">
        <v>28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264"/>
        <v>9</v>
      </c>
      <c r="L4250">
        <f t="shared" si="265"/>
        <v>30</v>
      </c>
      <c r="M4250">
        <f t="shared" si="266"/>
        <v>1636.3875</v>
      </c>
      <c r="N4250">
        <f t="shared" si="267"/>
        <v>0</v>
      </c>
    </row>
    <row r="4251" spans="1:14" x14ac:dyDescent="0.25">
      <c r="A4251">
        <v>13086530</v>
      </c>
      <c r="B4251" t="s">
        <v>28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264"/>
        <v>10</v>
      </c>
      <c r="L4251">
        <f t="shared" si="265"/>
        <v>1</v>
      </c>
      <c r="M4251">
        <f t="shared" si="266"/>
        <v>1644.3215</v>
      </c>
      <c r="N4251">
        <f t="shared" si="267"/>
        <v>0</v>
      </c>
    </row>
    <row r="4252" spans="1:14" x14ac:dyDescent="0.25">
      <c r="A4252">
        <v>13086530</v>
      </c>
      <c r="B4252" t="s">
        <v>28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264"/>
        <v>10</v>
      </c>
      <c r="L4252">
        <f t="shared" si="265"/>
        <v>2</v>
      </c>
      <c r="M4252">
        <f t="shared" si="266"/>
        <v>1628.4535000000001</v>
      </c>
      <c r="N4252">
        <f t="shared" si="267"/>
        <v>0</v>
      </c>
    </row>
    <row r="4253" spans="1:14" x14ac:dyDescent="0.25">
      <c r="A4253">
        <v>13086530</v>
      </c>
      <c r="B4253" t="s">
        <v>28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264"/>
        <v>10</v>
      </c>
      <c r="L4253">
        <f t="shared" si="265"/>
        <v>3</v>
      </c>
      <c r="M4253">
        <f t="shared" si="266"/>
        <v>1644.3215</v>
      </c>
      <c r="N4253">
        <f t="shared" si="267"/>
        <v>0</v>
      </c>
    </row>
    <row r="4254" spans="1:14" x14ac:dyDescent="0.25">
      <c r="A4254">
        <v>13086530</v>
      </c>
      <c r="B4254" t="s">
        <v>28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264"/>
        <v>10</v>
      </c>
      <c r="L4254">
        <f t="shared" si="265"/>
        <v>4</v>
      </c>
      <c r="M4254">
        <f t="shared" si="266"/>
        <v>1644.3215</v>
      </c>
      <c r="N4254">
        <f t="shared" si="267"/>
        <v>0</v>
      </c>
    </row>
    <row r="4255" spans="1:14" x14ac:dyDescent="0.25">
      <c r="A4255">
        <v>13086530</v>
      </c>
      <c r="B4255" t="s">
        <v>28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264"/>
        <v>10</v>
      </c>
      <c r="L4255">
        <f t="shared" si="265"/>
        <v>5</v>
      </c>
      <c r="M4255">
        <f t="shared" si="266"/>
        <v>1644.3215</v>
      </c>
      <c r="N4255">
        <f t="shared" si="267"/>
        <v>0</v>
      </c>
    </row>
    <row r="4256" spans="1:14" x14ac:dyDescent="0.25">
      <c r="A4256">
        <v>13086530</v>
      </c>
      <c r="B4256" t="s">
        <v>28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264"/>
        <v>10</v>
      </c>
      <c r="L4256">
        <f t="shared" si="265"/>
        <v>6</v>
      </c>
      <c r="M4256">
        <f t="shared" si="266"/>
        <v>1644.3215</v>
      </c>
      <c r="N4256">
        <f t="shared" si="267"/>
        <v>0</v>
      </c>
    </row>
    <row r="4257" spans="1:14" x14ac:dyDescent="0.25">
      <c r="A4257">
        <v>13086530</v>
      </c>
      <c r="B4257" t="s">
        <v>28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264"/>
        <v>10</v>
      </c>
      <c r="L4257">
        <f t="shared" si="265"/>
        <v>7</v>
      </c>
      <c r="M4257">
        <f t="shared" si="266"/>
        <v>1648.2885000000001</v>
      </c>
      <c r="N4257">
        <f t="shared" si="267"/>
        <v>0</v>
      </c>
    </row>
    <row r="4258" spans="1:14" x14ac:dyDescent="0.25">
      <c r="A4258">
        <v>13086530</v>
      </c>
      <c r="B4258" t="s">
        <v>28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264"/>
        <v>10</v>
      </c>
      <c r="L4258">
        <f t="shared" si="265"/>
        <v>8</v>
      </c>
      <c r="M4258">
        <f t="shared" si="266"/>
        <v>1644.3215</v>
      </c>
      <c r="N4258">
        <f t="shared" si="267"/>
        <v>0</v>
      </c>
    </row>
    <row r="4259" spans="1:14" x14ac:dyDescent="0.25">
      <c r="A4259">
        <v>13086530</v>
      </c>
      <c r="B4259" t="s">
        <v>28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264"/>
        <v>10</v>
      </c>
      <c r="L4259">
        <f t="shared" si="265"/>
        <v>9</v>
      </c>
      <c r="M4259">
        <f t="shared" si="266"/>
        <v>1644.3215</v>
      </c>
      <c r="N4259">
        <f t="shared" si="267"/>
        <v>0</v>
      </c>
    </row>
    <row r="4260" spans="1:14" x14ac:dyDescent="0.25">
      <c r="A4260">
        <v>13086530</v>
      </c>
      <c r="B4260" t="s">
        <v>28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264"/>
        <v>10</v>
      </c>
      <c r="L4260">
        <f t="shared" si="265"/>
        <v>10</v>
      </c>
      <c r="M4260">
        <f t="shared" si="266"/>
        <v>456.20499999999998</v>
      </c>
      <c r="N4260">
        <f t="shared" si="267"/>
        <v>0</v>
      </c>
    </row>
    <row r="4261" spans="1:14" x14ac:dyDescent="0.25">
      <c r="A4261">
        <v>13086530</v>
      </c>
      <c r="B4261" t="s">
        <v>28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264"/>
        <v>10</v>
      </c>
      <c r="L4261">
        <f t="shared" si="265"/>
        <v>11</v>
      </c>
      <c r="M4261">
        <f t="shared" si="266"/>
        <v>0</v>
      </c>
      <c r="N4261">
        <f t="shared" si="267"/>
        <v>0</v>
      </c>
    </row>
    <row r="4262" spans="1:14" x14ac:dyDescent="0.25">
      <c r="A4262">
        <v>13086530</v>
      </c>
      <c r="B4262" t="s">
        <v>28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264"/>
        <v>10</v>
      </c>
      <c r="L4262">
        <f t="shared" si="265"/>
        <v>12</v>
      </c>
      <c r="M4262">
        <f t="shared" si="266"/>
        <v>0</v>
      </c>
      <c r="N4262">
        <f t="shared" si="267"/>
        <v>0</v>
      </c>
    </row>
    <row r="4263" spans="1:14" x14ac:dyDescent="0.25">
      <c r="A4263">
        <v>13086530</v>
      </c>
      <c r="B4263" t="s">
        <v>28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264"/>
        <v>10</v>
      </c>
      <c r="L4263">
        <f t="shared" si="265"/>
        <v>13</v>
      </c>
      <c r="M4263">
        <f t="shared" si="266"/>
        <v>0</v>
      </c>
      <c r="N4263">
        <f t="shared" si="267"/>
        <v>0</v>
      </c>
    </row>
    <row r="4264" spans="1:14" x14ac:dyDescent="0.25">
      <c r="A4264">
        <v>13086530</v>
      </c>
      <c r="B4264" t="s">
        <v>28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264"/>
        <v>10</v>
      </c>
      <c r="L4264">
        <f t="shared" si="265"/>
        <v>14</v>
      </c>
      <c r="M4264">
        <f t="shared" si="266"/>
        <v>0</v>
      </c>
      <c r="N4264">
        <f t="shared" si="267"/>
        <v>0</v>
      </c>
    </row>
    <row r="4265" spans="1:14" x14ac:dyDescent="0.25">
      <c r="A4265">
        <v>13086530</v>
      </c>
      <c r="B4265" t="s">
        <v>28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264"/>
        <v>10</v>
      </c>
      <c r="L4265">
        <f t="shared" si="265"/>
        <v>15</v>
      </c>
      <c r="M4265">
        <f t="shared" si="266"/>
        <v>0</v>
      </c>
      <c r="N4265">
        <f t="shared" si="267"/>
        <v>0</v>
      </c>
    </row>
    <row r="4266" spans="1:14" x14ac:dyDescent="0.25">
      <c r="A4266">
        <v>13086530</v>
      </c>
      <c r="B4266" t="s">
        <v>28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264"/>
        <v>10</v>
      </c>
      <c r="L4266">
        <f t="shared" si="265"/>
        <v>16</v>
      </c>
      <c r="M4266">
        <f t="shared" si="266"/>
        <v>0</v>
      </c>
      <c r="N4266">
        <f t="shared" si="267"/>
        <v>0</v>
      </c>
    </row>
    <row r="4267" spans="1:14" x14ac:dyDescent="0.25">
      <c r="A4267">
        <v>13086530</v>
      </c>
      <c r="B4267" t="s">
        <v>28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264"/>
        <v>10</v>
      </c>
      <c r="L4267">
        <f t="shared" si="265"/>
        <v>17</v>
      </c>
      <c r="M4267">
        <f t="shared" si="266"/>
        <v>0</v>
      </c>
      <c r="N4267">
        <f t="shared" si="267"/>
        <v>0</v>
      </c>
    </row>
    <row r="4268" spans="1:14" x14ac:dyDescent="0.25">
      <c r="A4268">
        <v>13086530</v>
      </c>
      <c r="B4268" t="s">
        <v>28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264"/>
        <v>10</v>
      </c>
      <c r="L4268">
        <f t="shared" si="265"/>
        <v>18</v>
      </c>
      <c r="M4268">
        <f t="shared" si="266"/>
        <v>0</v>
      </c>
      <c r="N4268">
        <f t="shared" si="267"/>
        <v>0</v>
      </c>
    </row>
    <row r="4269" spans="1:14" x14ac:dyDescent="0.25">
      <c r="A4269">
        <v>13086530</v>
      </c>
      <c r="B4269" t="s">
        <v>28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264"/>
        <v>10</v>
      </c>
      <c r="L4269">
        <f t="shared" si="265"/>
        <v>19</v>
      </c>
      <c r="M4269">
        <f t="shared" si="266"/>
        <v>0</v>
      </c>
      <c r="N4269">
        <f t="shared" si="267"/>
        <v>0</v>
      </c>
    </row>
    <row r="4270" spans="1:14" x14ac:dyDescent="0.25">
      <c r="A4270">
        <v>13086530</v>
      </c>
      <c r="B4270" t="s">
        <v>28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264"/>
        <v>10</v>
      </c>
      <c r="L4270">
        <f t="shared" si="265"/>
        <v>20</v>
      </c>
      <c r="M4270">
        <f t="shared" si="266"/>
        <v>0</v>
      </c>
      <c r="N4270">
        <f t="shared" si="267"/>
        <v>0</v>
      </c>
    </row>
    <row r="4271" spans="1:14" x14ac:dyDescent="0.25">
      <c r="A4271">
        <v>13086530</v>
      </c>
      <c r="B4271" t="s">
        <v>28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264"/>
        <v>10</v>
      </c>
      <c r="L4271">
        <f t="shared" si="265"/>
        <v>21</v>
      </c>
      <c r="M4271">
        <f t="shared" si="266"/>
        <v>0</v>
      </c>
      <c r="N4271">
        <f t="shared" si="267"/>
        <v>0</v>
      </c>
    </row>
    <row r="4272" spans="1:14" x14ac:dyDescent="0.25">
      <c r="A4272">
        <v>13086530</v>
      </c>
      <c r="B4272" t="s">
        <v>28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264"/>
        <v>10</v>
      </c>
      <c r="L4272">
        <f t="shared" si="265"/>
        <v>22</v>
      </c>
      <c r="M4272">
        <f t="shared" si="266"/>
        <v>0</v>
      </c>
      <c r="N4272">
        <f t="shared" si="267"/>
        <v>0</v>
      </c>
    </row>
    <row r="4273" spans="1:14" x14ac:dyDescent="0.25">
      <c r="A4273">
        <v>13086530</v>
      </c>
      <c r="B4273" t="s">
        <v>28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264"/>
        <v>10</v>
      </c>
      <c r="L4273">
        <f t="shared" si="265"/>
        <v>23</v>
      </c>
      <c r="M4273">
        <f t="shared" si="266"/>
        <v>0</v>
      </c>
      <c r="N4273">
        <f t="shared" si="267"/>
        <v>0</v>
      </c>
    </row>
    <row r="4274" spans="1:14" x14ac:dyDescent="0.25">
      <c r="A4274">
        <v>13086530</v>
      </c>
      <c r="B4274" t="s">
        <v>28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264"/>
        <v>10</v>
      </c>
      <c r="L4274">
        <f t="shared" si="265"/>
        <v>24</v>
      </c>
      <c r="M4274">
        <f t="shared" si="266"/>
        <v>0</v>
      </c>
      <c r="N4274">
        <f t="shared" si="267"/>
        <v>0</v>
      </c>
    </row>
    <row r="4275" spans="1:14" x14ac:dyDescent="0.25">
      <c r="A4275">
        <v>13086530</v>
      </c>
      <c r="B4275" t="s">
        <v>28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264"/>
        <v>10</v>
      </c>
      <c r="L4275">
        <f t="shared" si="265"/>
        <v>25</v>
      </c>
      <c r="M4275">
        <f t="shared" si="266"/>
        <v>0</v>
      </c>
      <c r="N4275">
        <f t="shared" si="267"/>
        <v>0</v>
      </c>
    </row>
    <row r="4276" spans="1:14" x14ac:dyDescent="0.25">
      <c r="A4276">
        <v>13086530</v>
      </c>
      <c r="B4276" t="s">
        <v>28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264"/>
        <v>10</v>
      </c>
      <c r="L4276">
        <f t="shared" si="265"/>
        <v>26</v>
      </c>
      <c r="M4276">
        <f t="shared" si="266"/>
        <v>0</v>
      </c>
      <c r="N4276">
        <f t="shared" si="267"/>
        <v>0</v>
      </c>
    </row>
    <row r="4277" spans="1:14" x14ac:dyDescent="0.25">
      <c r="A4277">
        <v>13086530</v>
      </c>
      <c r="B4277" t="s">
        <v>28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264"/>
        <v>10</v>
      </c>
      <c r="L4277">
        <f t="shared" si="265"/>
        <v>27</v>
      </c>
      <c r="M4277">
        <f t="shared" si="266"/>
        <v>0</v>
      </c>
      <c r="N4277">
        <f t="shared" si="267"/>
        <v>0</v>
      </c>
    </row>
    <row r="4278" spans="1:14" x14ac:dyDescent="0.25">
      <c r="A4278">
        <v>13086530</v>
      </c>
      <c r="B4278" t="s">
        <v>28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264"/>
        <v>10</v>
      </c>
      <c r="L4278">
        <f t="shared" si="265"/>
        <v>28</v>
      </c>
      <c r="M4278">
        <f t="shared" si="266"/>
        <v>0</v>
      </c>
      <c r="N4278">
        <f t="shared" si="267"/>
        <v>0</v>
      </c>
    </row>
    <row r="4279" spans="1:14" x14ac:dyDescent="0.25">
      <c r="A4279">
        <v>13086530</v>
      </c>
      <c r="B4279" t="s">
        <v>28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264"/>
        <v>10</v>
      </c>
      <c r="L4279">
        <f t="shared" si="265"/>
        <v>29</v>
      </c>
      <c r="M4279">
        <f t="shared" si="266"/>
        <v>0</v>
      </c>
      <c r="N4279">
        <f t="shared" si="267"/>
        <v>0</v>
      </c>
    </row>
    <row r="4280" spans="1:14" x14ac:dyDescent="0.25">
      <c r="A4280">
        <v>13086530</v>
      </c>
      <c r="B4280" t="s">
        <v>28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264"/>
        <v>10</v>
      </c>
      <c r="L4280">
        <f t="shared" si="265"/>
        <v>30</v>
      </c>
      <c r="M4280">
        <f t="shared" si="266"/>
        <v>0</v>
      </c>
      <c r="N4280">
        <f t="shared" si="267"/>
        <v>0</v>
      </c>
    </row>
    <row r="4281" spans="1:14" x14ac:dyDescent="0.25">
      <c r="A4281">
        <v>13086530</v>
      </c>
      <c r="B4281" t="s">
        <v>28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264"/>
        <v>10</v>
      </c>
      <c r="L4281">
        <f t="shared" si="265"/>
        <v>31</v>
      </c>
      <c r="M4281">
        <f t="shared" si="266"/>
        <v>0</v>
      </c>
      <c r="N4281">
        <f t="shared" si="267"/>
        <v>0</v>
      </c>
    </row>
    <row r="4282" spans="1:14" x14ac:dyDescent="0.25">
      <c r="A4282">
        <v>13086530</v>
      </c>
      <c r="B4282" t="s">
        <v>28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264"/>
        <v>11</v>
      </c>
      <c r="L4282">
        <f t="shared" si="265"/>
        <v>1</v>
      </c>
      <c r="M4282">
        <f t="shared" si="266"/>
        <v>0</v>
      </c>
      <c r="N4282">
        <f t="shared" si="267"/>
        <v>0</v>
      </c>
    </row>
    <row r="4283" spans="1:14" x14ac:dyDescent="0.25">
      <c r="A4283">
        <v>13086530</v>
      </c>
      <c r="B4283" t="s">
        <v>28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264"/>
        <v>11</v>
      </c>
      <c r="L4283">
        <f t="shared" si="265"/>
        <v>2</v>
      </c>
      <c r="M4283">
        <f t="shared" si="266"/>
        <v>0</v>
      </c>
      <c r="N4283">
        <f t="shared" si="267"/>
        <v>0</v>
      </c>
    </row>
    <row r="4284" spans="1:14" x14ac:dyDescent="0.25">
      <c r="A4284">
        <v>13086530</v>
      </c>
      <c r="B4284" t="s">
        <v>28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264"/>
        <v>11</v>
      </c>
      <c r="L4284">
        <f t="shared" si="265"/>
        <v>3</v>
      </c>
      <c r="M4284">
        <f t="shared" si="266"/>
        <v>0</v>
      </c>
      <c r="N4284">
        <f t="shared" si="267"/>
        <v>0</v>
      </c>
    </row>
    <row r="4285" spans="1:14" x14ac:dyDescent="0.25">
      <c r="A4285">
        <v>13086530</v>
      </c>
      <c r="B4285" t="s">
        <v>28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264"/>
        <v>11</v>
      </c>
      <c r="L4285">
        <f t="shared" si="265"/>
        <v>4</v>
      </c>
      <c r="M4285">
        <f t="shared" si="266"/>
        <v>0</v>
      </c>
      <c r="N4285">
        <f t="shared" si="267"/>
        <v>0</v>
      </c>
    </row>
    <row r="4286" spans="1:14" x14ac:dyDescent="0.25">
      <c r="A4286">
        <v>13086530</v>
      </c>
      <c r="B4286" t="s">
        <v>28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264"/>
        <v>11</v>
      </c>
      <c r="L4286">
        <f t="shared" si="265"/>
        <v>5</v>
      </c>
      <c r="M4286">
        <f t="shared" si="266"/>
        <v>0</v>
      </c>
      <c r="N4286">
        <f t="shared" si="267"/>
        <v>0</v>
      </c>
    </row>
    <row r="4287" spans="1:14" x14ac:dyDescent="0.25">
      <c r="A4287">
        <v>13086530</v>
      </c>
      <c r="B4287" t="s">
        <v>28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264"/>
        <v>11</v>
      </c>
      <c r="L4287">
        <f t="shared" si="265"/>
        <v>6</v>
      </c>
      <c r="M4287">
        <f t="shared" si="266"/>
        <v>0</v>
      </c>
      <c r="N4287">
        <f t="shared" si="267"/>
        <v>0</v>
      </c>
    </row>
    <row r="4288" spans="1:14" x14ac:dyDescent="0.25">
      <c r="A4288">
        <v>13086530</v>
      </c>
      <c r="B4288" t="s">
        <v>28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264"/>
        <v>11</v>
      </c>
      <c r="L4288">
        <f t="shared" si="265"/>
        <v>7</v>
      </c>
      <c r="M4288">
        <f t="shared" si="266"/>
        <v>0</v>
      </c>
      <c r="N4288">
        <f t="shared" si="267"/>
        <v>0</v>
      </c>
    </row>
    <row r="4289" spans="1:14" x14ac:dyDescent="0.25">
      <c r="A4289">
        <v>13086530</v>
      </c>
      <c r="B4289" t="s">
        <v>28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264"/>
        <v>11</v>
      </c>
      <c r="L4289">
        <f t="shared" si="265"/>
        <v>8</v>
      </c>
      <c r="M4289">
        <f t="shared" si="266"/>
        <v>0</v>
      </c>
      <c r="N4289">
        <f t="shared" si="267"/>
        <v>0</v>
      </c>
    </row>
    <row r="4290" spans="1:14" x14ac:dyDescent="0.25">
      <c r="A4290">
        <v>13086530</v>
      </c>
      <c r="B4290" t="s">
        <v>28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264"/>
        <v>11</v>
      </c>
      <c r="L4290">
        <f t="shared" si="265"/>
        <v>9</v>
      </c>
      <c r="M4290">
        <f t="shared" si="266"/>
        <v>0</v>
      </c>
      <c r="N4290">
        <f t="shared" si="267"/>
        <v>0</v>
      </c>
    </row>
    <row r="4291" spans="1:14" x14ac:dyDescent="0.25">
      <c r="A4291">
        <v>13086530</v>
      </c>
      <c r="B4291" t="s">
        <v>28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68">MONTH(C4291)</f>
        <v>11</v>
      </c>
      <c r="L4291">
        <f t="shared" ref="L4291:L4354" si="269">DAY(C4291)</f>
        <v>10</v>
      </c>
      <c r="M4291">
        <f t="shared" ref="M4291:M4354" si="270">F4291*1.9835</f>
        <v>0</v>
      </c>
      <c r="N4291">
        <f t="shared" ref="N4291:N4354" si="271">(D4291-F4291)*1.9835</f>
        <v>0</v>
      </c>
    </row>
    <row r="4292" spans="1:14" x14ac:dyDescent="0.25">
      <c r="A4292">
        <v>13086530</v>
      </c>
      <c r="B4292" t="s">
        <v>28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68"/>
        <v>11</v>
      </c>
      <c r="L4292">
        <f t="shared" si="269"/>
        <v>11</v>
      </c>
      <c r="M4292">
        <f t="shared" si="270"/>
        <v>0</v>
      </c>
      <c r="N4292">
        <f t="shared" si="271"/>
        <v>0</v>
      </c>
    </row>
    <row r="4293" spans="1:14" x14ac:dyDescent="0.25">
      <c r="A4293">
        <v>13086530</v>
      </c>
      <c r="B4293" t="s">
        <v>28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68"/>
        <v>11</v>
      </c>
      <c r="L4293">
        <f t="shared" si="269"/>
        <v>12</v>
      </c>
      <c r="M4293">
        <f t="shared" si="270"/>
        <v>0</v>
      </c>
      <c r="N4293">
        <f t="shared" si="271"/>
        <v>0</v>
      </c>
    </row>
    <row r="4294" spans="1:14" x14ac:dyDescent="0.25">
      <c r="A4294">
        <v>13086530</v>
      </c>
      <c r="B4294" t="s">
        <v>28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68"/>
        <v>11</v>
      </c>
      <c r="L4294">
        <f t="shared" si="269"/>
        <v>13</v>
      </c>
      <c r="M4294">
        <f t="shared" si="270"/>
        <v>0</v>
      </c>
      <c r="N4294">
        <f t="shared" si="271"/>
        <v>0</v>
      </c>
    </row>
    <row r="4295" spans="1:14" x14ac:dyDescent="0.25">
      <c r="A4295">
        <v>13086530</v>
      </c>
      <c r="B4295" t="s">
        <v>28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68"/>
        <v>11</v>
      </c>
      <c r="L4295">
        <f t="shared" si="269"/>
        <v>14</v>
      </c>
      <c r="M4295">
        <f t="shared" si="270"/>
        <v>0</v>
      </c>
      <c r="N4295">
        <f t="shared" si="271"/>
        <v>0</v>
      </c>
    </row>
    <row r="4296" spans="1:14" x14ac:dyDescent="0.25">
      <c r="A4296">
        <v>13086530</v>
      </c>
      <c r="B4296" t="s">
        <v>28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68"/>
        <v>11</v>
      </c>
      <c r="L4296">
        <f t="shared" si="269"/>
        <v>15</v>
      </c>
      <c r="M4296">
        <f t="shared" si="270"/>
        <v>0</v>
      </c>
      <c r="N4296">
        <f t="shared" si="271"/>
        <v>0</v>
      </c>
    </row>
    <row r="4297" spans="1:14" x14ac:dyDescent="0.25">
      <c r="A4297">
        <v>13086530</v>
      </c>
      <c r="B4297" t="s">
        <v>28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68"/>
        <v>11</v>
      </c>
      <c r="L4297">
        <f t="shared" si="269"/>
        <v>16</v>
      </c>
      <c r="M4297">
        <f t="shared" si="270"/>
        <v>0</v>
      </c>
      <c r="N4297">
        <f t="shared" si="271"/>
        <v>0</v>
      </c>
    </row>
    <row r="4298" spans="1:14" x14ac:dyDescent="0.25">
      <c r="A4298">
        <v>13086530</v>
      </c>
      <c r="B4298" t="s">
        <v>28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68"/>
        <v>11</v>
      </c>
      <c r="L4298">
        <f t="shared" si="269"/>
        <v>17</v>
      </c>
      <c r="M4298">
        <f t="shared" si="270"/>
        <v>0</v>
      </c>
      <c r="N4298">
        <f t="shared" si="271"/>
        <v>0</v>
      </c>
    </row>
    <row r="4299" spans="1:14" x14ac:dyDescent="0.25">
      <c r="A4299">
        <v>13086530</v>
      </c>
      <c r="B4299" t="s">
        <v>28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68"/>
        <v>11</v>
      </c>
      <c r="L4299">
        <f t="shared" si="269"/>
        <v>18</v>
      </c>
      <c r="M4299">
        <f t="shared" si="270"/>
        <v>0</v>
      </c>
      <c r="N4299">
        <f t="shared" si="271"/>
        <v>0</v>
      </c>
    </row>
    <row r="4300" spans="1:14" x14ac:dyDescent="0.25">
      <c r="A4300">
        <v>13086530</v>
      </c>
      <c r="B4300" t="s">
        <v>28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68"/>
        <v>11</v>
      </c>
      <c r="L4300">
        <f t="shared" si="269"/>
        <v>19</v>
      </c>
      <c r="M4300">
        <f t="shared" si="270"/>
        <v>0</v>
      </c>
      <c r="N4300">
        <f t="shared" si="271"/>
        <v>0</v>
      </c>
    </row>
    <row r="4301" spans="1:14" x14ac:dyDescent="0.25">
      <c r="A4301">
        <v>13086530</v>
      </c>
      <c r="B4301" t="s">
        <v>28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68"/>
        <v>11</v>
      </c>
      <c r="L4301">
        <f t="shared" si="269"/>
        <v>20</v>
      </c>
      <c r="M4301">
        <f t="shared" si="270"/>
        <v>0</v>
      </c>
      <c r="N4301">
        <f t="shared" si="271"/>
        <v>0</v>
      </c>
    </row>
    <row r="4302" spans="1:14" x14ac:dyDescent="0.25">
      <c r="A4302">
        <v>13086530</v>
      </c>
      <c r="B4302" t="s">
        <v>28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68"/>
        <v>11</v>
      </c>
      <c r="L4302">
        <f t="shared" si="269"/>
        <v>21</v>
      </c>
      <c r="M4302">
        <f t="shared" si="270"/>
        <v>0</v>
      </c>
      <c r="N4302">
        <f t="shared" si="271"/>
        <v>0</v>
      </c>
    </row>
    <row r="4303" spans="1:14" x14ac:dyDescent="0.25">
      <c r="A4303">
        <v>13086530</v>
      </c>
      <c r="B4303" t="s">
        <v>28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68"/>
        <v>11</v>
      </c>
      <c r="L4303">
        <f t="shared" si="269"/>
        <v>22</v>
      </c>
      <c r="M4303">
        <f t="shared" si="270"/>
        <v>0</v>
      </c>
      <c r="N4303">
        <f t="shared" si="271"/>
        <v>0</v>
      </c>
    </row>
    <row r="4304" spans="1:14" x14ac:dyDescent="0.25">
      <c r="A4304">
        <v>13086530</v>
      </c>
      <c r="B4304" t="s">
        <v>28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68"/>
        <v>11</v>
      </c>
      <c r="L4304">
        <f t="shared" si="269"/>
        <v>23</v>
      </c>
      <c r="M4304">
        <f t="shared" si="270"/>
        <v>0</v>
      </c>
      <c r="N4304">
        <f t="shared" si="271"/>
        <v>0</v>
      </c>
    </row>
    <row r="4305" spans="1:14" x14ac:dyDescent="0.25">
      <c r="A4305">
        <v>13086530</v>
      </c>
      <c r="B4305" t="s">
        <v>28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68"/>
        <v>11</v>
      </c>
      <c r="L4305">
        <f t="shared" si="269"/>
        <v>24</v>
      </c>
      <c r="M4305">
        <f t="shared" si="270"/>
        <v>0</v>
      </c>
      <c r="N4305">
        <f t="shared" si="271"/>
        <v>0</v>
      </c>
    </row>
    <row r="4306" spans="1:14" x14ac:dyDescent="0.25">
      <c r="A4306">
        <v>13086530</v>
      </c>
      <c r="B4306" t="s">
        <v>28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68"/>
        <v>11</v>
      </c>
      <c r="L4306">
        <f t="shared" si="269"/>
        <v>25</v>
      </c>
      <c r="M4306">
        <f t="shared" si="270"/>
        <v>0</v>
      </c>
      <c r="N4306">
        <f t="shared" si="271"/>
        <v>0</v>
      </c>
    </row>
    <row r="4307" spans="1:14" x14ac:dyDescent="0.25">
      <c r="A4307">
        <v>13086530</v>
      </c>
      <c r="B4307" t="s">
        <v>28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68"/>
        <v>11</v>
      </c>
      <c r="L4307">
        <f t="shared" si="269"/>
        <v>26</v>
      </c>
      <c r="M4307">
        <f t="shared" si="270"/>
        <v>0</v>
      </c>
      <c r="N4307">
        <f t="shared" si="271"/>
        <v>0</v>
      </c>
    </row>
    <row r="4308" spans="1:14" x14ac:dyDescent="0.25">
      <c r="A4308">
        <v>13086530</v>
      </c>
      <c r="B4308" t="s">
        <v>28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68"/>
        <v>11</v>
      </c>
      <c r="L4308">
        <f t="shared" si="269"/>
        <v>27</v>
      </c>
      <c r="M4308">
        <f t="shared" si="270"/>
        <v>0</v>
      </c>
      <c r="N4308">
        <f t="shared" si="271"/>
        <v>0</v>
      </c>
    </row>
    <row r="4309" spans="1:14" x14ac:dyDescent="0.25">
      <c r="A4309">
        <v>13086530</v>
      </c>
      <c r="B4309" t="s">
        <v>28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68"/>
        <v>11</v>
      </c>
      <c r="L4309">
        <f t="shared" si="269"/>
        <v>28</v>
      </c>
      <c r="M4309">
        <f t="shared" si="270"/>
        <v>0</v>
      </c>
      <c r="N4309">
        <f t="shared" si="271"/>
        <v>0</v>
      </c>
    </row>
    <row r="4310" spans="1:14" x14ac:dyDescent="0.25">
      <c r="A4310">
        <v>13086530</v>
      </c>
      <c r="B4310" t="s">
        <v>28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68"/>
        <v>11</v>
      </c>
      <c r="L4310">
        <f t="shared" si="269"/>
        <v>29</v>
      </c>
      <c r="M4310">
        <f t="shared" si="270"/>
        <v>0</v>
      </c>
      <c r="N4310">
        <f t="shared" si="271"/>
        <v>0</v>
      </c>
    </row>
    <row r="4311" spans="1:14" x14ac:dyDescent="0.25">
      <c r="A4311">
        <v>13086530</v>
      </c>
      <c r="B4311" t="s">
        <v>28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68"/>
        <v>11</v>
      </c>
      <c r="L4311">
        <f t="shared" si="269"/>
        <v>30</v>
      </c>
      <c r="M4311">
        <f t="shared" si="270"/>
        <v>0</v>
      </c>
      <c r="N4311">
        <f t="shared" si="271"/>
        <v>0</v>
      </c>
    </row>
    <row r="4312" spans="1:14" x14ac:dyDescent="0.25">
      <c r="A4312">
        <v>13086530</v>
      </c>
      <c r="B4312" t="s">
        <v>28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68"/>
        <v>12</v>
      </c>
      <c r="L4312">
        <f t="shared" si="269"/>
        <v>1</v>
      </c>
      <c r="M4312">
        <f t="shared" si="270"/>
        <v>0</v>
      </c>
      <c r="N4312">
        <f t="shared" si="271"/>
        <v>0</v>
      </c>
    </row>
    <row r="4313" spans="1:14" x14ac:dyDescent="0.25">
      <c r="A4313">
        <v>13086530</v>
      </c>
      <c r="B4313" t="s">
        <v>28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68"/>
        <v>12</v>
      </c>
      <c r="L4313">
        <f t="shared" si="269"/>
        <v>2</v>
      </c>
      <c r="M4313">
        <f t="shared" si="270"/>
        <v>0</v>
      </c>
      <c r="N4313">
        <f t="shared" si="271"/>
        <v>0</v>
      </c>
    </row>
    <row r="4314" spans="1:14" x14ac:dyDescent="0.25">
      <c r="A4314">
        <v>13086530</v>
      </c>
      <c r="B4314" t="s">
        <v>28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68"/>
        <v>12</v>
      </c>
      <c r="L4314">
        <f t="shared" si="269"/>
        <v>3</v>
      </c>
      <c r="M4314">
        <f t="shared" si="270"/>
        <v>0</v>
      </c>
      <c r="N4314">
        <f t="shared" si="271"/>
        <v>0</v>
      </c>
    </row>
    <row r="4315" spans="1:14" x14ac:dyDescent="0.25">
      <c r="A4315">
        <v>13086530</v>
      </c>
      <c r="B4315" t="s">
        <v>28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68"/>
        <v>12</v>
      </c>
      <c r="L4315">
        <f t="shared" si="269"/>
        <v>4</v>
      </c>
      <c r="M4315">
        <f t="shared" si="270"/>
        <v>0</v>
      </c>
      <c r="N4315">
        <f t="shared" si="271"/>
        <v>0</v>
      </c>
    </row>
    <row r="4316" spans="1:14" x14ac:dyDescent="0.25">
      <c r="A4316">
        <v>13086530</v>
      </c>
      <c r="B4316" t="s">
        <v>28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68"/>
        <v>12</v>
      </c>
      <c r="L4316">
        <f t="shared" si="269"/>
        <v>5</v>
      </c>
      <c r="M4316">
        <f t="shared" si="270"/>
        <v>0</v>
      </c>
      <c r="N4316">
        <f t="shared" si="271"/>
        <v>0</v>
      </c>
    </row>
    <row r="4317" spans="1:14" x14ac:dyDescent="0.25">
      <c r="A4317">
        <v>13086530</v>
      </c>
      <c r="B4317" t="s">
        <v>28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68"/>
        <v>12</v>
      </c>
      <c r="L4317">
        <f t="shared" si="269"/>
        <v>6</v>
      </c>
      <c r="M4317">
        <f t="shared" si="270"/>
        <v>0</v>
      </c>
      <c r="N4317">
        <f t="shared" si="271"/>
        <v>0</v>
      </c>
    </row>
    <row r="4318" spans="1:14" x14ac:dyDescent="0.25">
      <c r="A4318">
        <v>13086530</v>
      </c>
      <c r="B4318" t="s">
        <v>28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68"/>
        <v>12</v>
      </c>
      <c r="L4318">
        <f t="shared" si="269"/>
        <v>7</v>
      </c>
      <c r="M4318">
        <f t="shared" si="270"/>
        <v>0</v>
      </c>
      <c r="N4318">
        <f t="shared" si="271"/>
        <v>0</v>
      </c>
    </row>
    <row r="4319" spans="1:14" x14ac:dyDescent="0.25">
      <c r="A4319">
        <v>13086530</v>
      </c>
      <c r="B4319" t="s">
        <v>28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68"/>
        <v>12</v>
      </c>
      <c r="L4319">
        <f t="shared" si="269"/>
        <v>8</v>
      </c>
      <c r="M4319">
        <f t="shared" si="270"/>
        <v>0</v>
      </c>
      <c r="N4319">
        <f t="shared" si="271"/>
        <v>0</v>
      </c>
    </row>
    <row r="4320" spans="1:14" x14ac:dyDescent="0.25">
      <c r="A4320">
        <v>13086530</v>
      </c>
      <c r="B4320" t="s">
        <v>28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68"/>
        <v>12</v>
      </c>
      <c r="L4320">
        <f t="shared" si="269"/>
        <v>9</v>
      </c>
      <c r="M4320">
        <f t="shared" si="270"/>
        <v>0</v>
      </c>
      <c r="N4320">
        <f t="shared" si="271"/>
        <v>0</v>
      </c>
    </row>
    <row r="4321" spans="1:14" x14ac:dyDescent="0.25">
      <c r="A4321">
        <v>13086530</v>
      </c>
      <c r="B4321" t="s">
        <v>28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68"/>
        <v>12</v>
      </c>
      <c r="L4321">
        <f t="shared" si="269"/>
        <v>10</v>
      </c>
      <c r="M4321">
        <f t="shared" si="270"/>
        <v>0</v>
      </c>
      <c r="N4321">
        <f t="shared" si="271"/>
        <v>0</v>
      </c>
    </row>
    <row r="4322" spans="1:14" x14ac:dyDescent="0.25">
      <c r="A4322">
        <v>13086530</v>
      </c>
      <c r="B4322" t="s">
        <v>28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68"/>
        <v>12</v>
      </c>
      <c r="L4322">
        <f t="shared" si="269"/>
        <v>11</v>
      </c>
      <c r="M4322">
        <f t="shared" si="270"/>
        <v>0</v>
      </c>
      <c r="N4322">
        <f t="shared" si="271"/>
        <v>0</v>
      </c>
    </row>
    <row r="4323" spans="1:14" x14ac:dyDescent="0.25">
      <c r="A4323">
        <v>13086530</v>
      </c>
      <c r="B4323" t="s">
        <v>28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68"/>
        <v>12</v>
      </c>
      <c r="L4323">
        <f t="shared" si="269"/>
        <v>12</v>
      </c>
      <c r="M4323">
        <f t="shared" si="270"/>
        <v>0</v>
      </c>
      <c r="N4323">
        <f t="shared" si="271"/>
        <v>0</v>
      </c>
    </row>
    <row r="4324" spans="1:14" x14ac:dyDescent="0.25">
      <c r="A4324">
        <v>13086530</v>
      </c>
      <c r="B4324" t="s">
        <v>28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68"/>
        <v>12</v>
      </c>
      <c r="L4324">
        <f t="shared" si="269"/>
        <v>13</v>
      </c>
      <c r="M4324">
        <f t="shared" si="270"/>
        <v>0</v>
      </c>
      <c r="N4324">
        <f t="shared" si="271"/>
        <v>0</v>
      </c>
    </row>
    <row r="4325" spans="1:14" x14ac:dyDescent="0.25">
      <c r="A4325">
        <v>13086530</v>
      </c>
      <c r="B4325" t="s">
        <v>28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68"/>
        <v>12</v>
      </c>
      <c r="L4325">
        <f t="shared" si="269"/>
        <v>14</v>
      </c>
      <c r="M4325">
        <f t="shared" si="270"/>
        <v>0</v>
      </c>
      <c r="N4325">
        <f t="shared" si="271"/>
        <v>0</v>
      </c>
    </row>
    <row r="4326" spans="1:14" x14ac:dyDescent="0.25">
      <c r="A4326">
        <v>13086530</v>
      </c>
      <c r="B4326" t="s">
        <v>28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68"/>
        <v>12</v>
      </c>
      <c r="L4326">
        <f t="shared" si="269"/>
        <v>15</v>
      </c>
      <c r="M4326">
        <f t="shared" si="270"/>
        <v>0</v>
      </c>
      <c r="N4326">
        <f t="shared" si="271"/>
        <v>0</v>
      </c>
    </row>
    <row r="4327" spans="1:14" x14ac:dyDescent="0.25">
      <c r="A4327">
        <v>13086530</v>
      </c>
      <c r="B4327" t="s">
        <v>28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68"/>
        <v>12</v>
      </c>
      <c r="L4327">
        <f t="shared" si="269"/>
        <v>16</v>
      </c>
      <c r="M4327">
        <f t="shared" si="270"/>
        <v>0</v>
      </c>
      <c r="N4327">
        <f t="shared" si="271"/>
        <v>0</v>
      </c>
    </row>
    <row r="4328" spans="1:14" x14ac:dyDescent="0.25">
      <c r="A4328">
        <v>13086530</v>
      </c>
      <c r="B4328" t="s">
        <v>28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68"/>
        <v>12</v>
      </c>
      <c r="L4328">
        <f t="shared" si="269"/>
        <v>17</v>
      </c>
      <c r="M4328">
        <f t="shared" si="270"/>
        <v>0</v>
      </c>
      <c r="N4328">
        <f t="shared" si="271"/>
        <v>0</v>
      </c>
    </row>
    <row r="4329" spans="1:14" x14ac:dyDescent="0.25">
      <c r="A4329">
        <v>13086530</v>
      </c>
      <c r="B4329" t="s">
        <v>28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68"/>
        <v>12</v>
      </c>
      <c r="L4329">
        <f t="shared" si="269"/>
        <v>18</v>
      </c>
      <c r="M4329">
        <f t="shared" si="270"/>
        <v>0</v>
      </c>
      <c r="N4329">
        <f t="shared" si="271"/>
        <v>0</v>
      </c>
    </row>
    <row r="4330" spans="1:14" x14ac:dyDescent="0.25">
      <c r="A4330">
        <v>13086530</v>
      </c>
      <c r="B4330" t="s">
        <v>28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68"/>
        <v>12</v>
      </c>
      <c r="L4330">
        <f t="shared" si="269"/>
        <v>19</v>
      </c>
      <c r="M4330">
        <f t="shared" si="270"/>
        <v>0</v>
      </c>
      <c r="N4330">
        <f t="shared" si="271"/>
        <v>0</v>
      </c>
    </row>
    <row r="4331" spans="1:14" x14ac:dyDescent="0.25">
      <c r="A4331">
        <v>13086530</v>
      </c>
      <c r="B4331" t="s">
        <v>28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68"/>
        <v>12</v>
      </c>
      <c r="L4331">
        <f t="shared" si="269"/>
        <v>20</v>
      </c>
      <c r="M4331">
        <f t="shared" si="270"/>
        <v>0</v>
      </c>
      <c r="N4331">
        <f t="shared" si="271"/>
        <v>0</v>
      </c>
    </row>
    <row r="4332" spans="1:14" x14ac:dyDescent="0.25">
      <c r="A4332">
        <v>13086530</v>
      </c>
      <c r="B4332" t="s">
        <v>28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68"/>
        <v>12</v>
      </c>
      <c r="L4332">
        <f t="shared" si="269"/>
        <v>21</v>
      </c>
      <c r="M4332">
        <f t="shared" si="270"/>
        <v>0</v>
      </c>
      <c r="N4332">
        <f t="shared" si="271"/>
        <v>0</v>
      </c>
    </row>
    <row r="4333" spans="1:14" x14ac:dyDescent="0.25">
      <c r="A4333">
        <v>13086530</v>
      </c>
      <c r="B4333" t="s">
        <v>28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68"/>
        <v>12</v>
      </c>
      <c r="L4333">
        <f t="shared" si="269"/>
        <v>22</v>
      </c>
      <c r="M4333">
        <f t="shared" si="270"/>
        <v>0</v>
      </c>
      <c r="N4333">
        <f t="shared" si="271"/>
        <v>0</v>
      </c>
    </row>
    <row r="4334" spans="1:14" x14ac:dyDescent="0.25">
      <c r="A4334">
        <v>13086530</v>
      </c>
      <c r="B4334" t="s">
        <v>28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68"/>
        <v>12</v>
      </c>
      <c r="L4334">
        <f t="shared" si="269"/>
        <v>23</v>
      </c>
      <c r="M4334">
        <f t="shared" si="270"/>
        <v>0</v>
      </c>
      <c r="N4334">
        <f t="shared" si="271"/>
        <v>0</v>
      </c>
    </row>
    <row r="4335" spans="1:14" x14ac:dyDescent="0.25">
      <c r="A4335">
        <v>13086530</v>
      </c>
      <c r="B4335" t="s">
        <v>28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68"/>
        <v>12</v>
      </c>
      <c r="L4335">
        <f t="shared" si="269"/>
        <v>24</v>
      </c>
      <c r="M4335">
        <f t="shared" si="270"/>
        <v>0</v>
      </c>
      <c r="N4335">
        <f t="shared" si="271"/>
        <v>0</v>
      </c>
    </row>
    <row r="4336" spans="1:14" x14ac:dyDescent="0.25">
      <c r="A4336">
        <v>13086530</v>
      </c>
      <c r="B4336" t="s">
        <v>28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68"/>
        <v>12</v>
      </c>
      <c r="L4336">
        <f t="shared" si="269"/>
        <v>25</v>
      </c>
      <c r="M4336">
        <f t="shared" si="270"/>
        <v>0</v>
      </c>
      <c r="N4336">
        <f t="shared" si="271"/>
        <v>0</v>
      </c>
    </row>
    <row r="4337" spans="1:14" x14ac:dyDescent="0.25">
      <c r="A4337">
        <v>13086530</v>
      </c>
      <c r="B4337" t="s">
        <v>28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68"/>
        <v>12</v>
      </c>
      <c r="L4337">
        <f t="shared" si="269"/>
        <v>26</v>
      </c>
      <c r="M4337">
        <f t="shared" si="270"/>
        <v>0</v>
      </c>
      <c r="N4337">
        <f t="shared" si="271"/>
        <v>0</v>
      </c>
    </row>
    <row r="4338" spans="1:14" x14ac:dyDescent="0.25">
      <c r="A4338">
        <v>13086530</v>
      </c>
      <c r="B4338" t="s">
        <v>28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68"/>
        <v>12</v>
      </c>
      <c r="L4338">
        <f t="shared" si="269"/>
        <v>27</v>
      </c>
      <c r="M4338">
        <f t="shared" si="270"/>
        <v>0</v>
      </c>
      <c r="N4338">
        <f t="shared" si="271"/>
        <v>0</v>
      </c>
    </row>
    <row r="4339" spans="1:14" x14ac:dyDescent="0.25">
      <c r="A4339">
        <v>13086530</v>
      </c>
      <c r="B4339" t="s">
        <v>28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68"/>
        <v>12</v>
      </c>
      <c r="L4339">
        <f t="shared" si="269"/>
        <v>28</v>
      </c>
      <c r="M4339">
        <f t="shared" si="270"/>
        <v>0</v>
      </c>
      <c r="N4339">
        <f t="shared" si="271"/>
        <v>0</v>
      </c>
    </row>
    <row r="4340" spans="1:14" x14ac:dyDescent="0.25">
      <c r="A4340">
        <v>13086530</v>
      </c>
      <c r="B4340" t="s">
        <v>28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68"/>
        <v>12</v>
      </c>
      <c r="L4340">
        <f t="shared" si="269"/>
        <v>29</v>
      </c>
      <c r="M4340">
        <f t="shared" si="270"/>
        <v>0</v>
      </c>
      <c r="N4340">
        <f t="shared" si="271"/>
        <v>0</v>
      </c>
    </row>
    <row r="4341" spans="1:14" x14ac:dyDescent="0.25">
      <c r="A4341">
        <v>13086530</v>
      </c>
      <c r="B4341" t="s">
        <v>28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68"/>
        <v>12</v>
      </c>
      <c r="L4341">
        <f t="shared" si="269"/>
        <v>30</v>
      </c>
      <c r="M4341">
        <f t="shared" si="270"/>
        <v>0</v>
      </c>
      <c r="N4341">
        <f t="shared" si="271"/>
        <v>0</v>
      </c>
    </row>
    <row r="4342" spans="1:14" x14ac:dyDescent="0.25">
      <c r="A4342">
        <v>13086530</v>
      </c>
      <c r="B4342" t="s">
        <v>28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68"/>
        <v>12</v>
      </c>
      <c r="L4342">
        <f t="shared" si="269"/>
        <v>31</v>
      </c>
      <c r="M4342">
        <f t="shared" si="270"/>
        <v>0</v>
      </c>
      <c r="N4342">
        <f t="shared" si="271"/>
        <v>0</v>
      </c>
    </row>
    <row r="4343" spans="1:14" x14ac:dyDescent="0.25">
      <c r="A4343">
        <v>13086530</v>
      </c>
      <c r="B4343" t="s">
        <v>28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68"/>
        <v>1</v>
      </c>
      <c r="L4343">
        <f t="shared" si="269"/>
        <v>1</v>
      </c>
      <c r="M4343">
        <f t="shared" si="270"/>
        <v>0</v>
      </c>
      <c r="N4343">
        <f t="shared" si="271"/>
        <v>0</v>
      </c>
    </row>
    <row r="4344" spans="1:14" x14ac:dyDescent="0.25">
      <c r="A4344">
        <v>13086530</v>
      </c>
      <c r="B4344" t="s">
        <v>28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68"/>
        <v>1</v>
      </c>
      <c r="L4344">
        <f t="shared" si="269"/>
        <v>2</v>
      </c>
      <c r="M4344">
        <f t="shared" si="270"/>
        <v>0</v>
      </c>
      <c r="N4344">
        <f t="shared" si="271"/>
        <v>0</v>
      </c>
    </row>
    <row r="4345" spans="1:14" x14ac:dyDescent="0.25">
      <c r="A4345">
        <v>13086530</v>
      </c>
      <c r="B4345" t="s">
        <v>28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68"/>
        <v>1</v>
      </c>
      <c r="L4345">
        <f t="shared" si="269"/>
        <v>3</v>
      </c>
      <c r="M4345">
        <f t="shared" si="270"/>
        <v>0</v>
      </c>
      <c r="N4345">
        <f t="shared" si="271"/>
        <v>0</v>
      </c>
    </row>
    <row r="4346" spans="1:14" x14ac:dyDescent="0.25">
      <c r="A4346">
        <v>13086530</v>
      </c>
      <c r="B4346" t="s">
        <v>28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68"/>
        <v>1</v>
      </c>
      <c r="L4346">
        <f t="shared" si="269"/>
        <v>4</v>
      </c>
      <c r="M4346">
        <f t="shared" si="270"/>
        <v>0</v>
      </c>
      <c r="N4346">
        <f t="shared" si="271"/>
        <v>0</v>
      </c>
    </row>
    <row r="4347" spans="1:14" x14ac:dyDescent="0.25">
      <c r="A4347">
        <v>13086530</v>
      </c>
      <c r="B4347" t="s">
        <v>28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68"/>
        <v>1</v>
      </c>
      <c r="L4347">
        <f t="shared" si="269"/>
        <v>5</v>
      </c>
      <c r="M4347">
        <f t="shared" si="270"/>
        <v>0</v>
      </c>
      <c r="N4347">
        <f t="shared" si="271"/>
        <v>0</v>
      </c>
    </row>
    <row r="4348" spans="1:14" x14ac:dyDescent="0.25">
      <c r="A4348">
        <v>13086530</v>
      </c>
      <c r="B4348" t="s">
        <v>28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68"/>
        <v>1</v>
      </c>
      <c r="L4348">
        <f t="shared" si="269"/>
        <v>6</v>
      </c>
      <c r="M4348">
        <f t="shared" si="270"/>
        <v>0</v>
      </c>
      <c r="N4348">
        <f t="shared" si="271"/>
        <v>0</v>
      </c>
    </row>
    <row r="4349" spans="1:14" x14ac:dyDescent="0.25">
      <c r="A4349">
        <v>13086530</v>
      </c>
      <c r="B4349" t="s">
        <v>28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68"/>
        <v>1</v>
      </c>
      <c r="L4349">
        <f t="shared" si="269"/>
        <v>7</v>
      </c>
      <c r="M4349">
        <f t="shared" si="270"/>
        <v>0</v>
      </c>
      <c r="N4349">
        <f t="shared" si="271"/>
        <v>0</v>
      </c>
    </row>
    <row r="4350" spans="1:14" x14ac:dyDescent="0.25">
      <c r="A4350">
        <v>13086530</v>
      </c>
      <c r="B4350" t="s">
        <v>28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68"/>
        <v>1</v>
      </c>
      <c r="L4350">
        <f t="shared" si="269"/>
        <v>8</v>
      </c>
      <c r="M4350">
        <f t="shared" si="270"/>
        <v>0</v>
      </c>
      <c r="N4350">
        <f t="shared" si="271"/>
        <v>0</v>
      </c>
    </row>
    <row r="4351" spans="1:14" x14ac:dyDescent="0.25">
      <c r="A4351">
        <v>13086530</v>
      </c>
      <c r="B4351" t="s">
        <v>28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68"/>
        <v>1</v>
      </c>
      <c r="L4351">
        <f t="shared" si="269"/>
        <v>9</v>
      </c>
      <c r="M4351">
        <f t="shared" si="270"/>
        <v>0</v>
      </c>
      <c r="N4351">
        <f t="shared" si="271"/>
        <v>0</v>
      </c>
    </row>
    <row r="4352" spans="1:14" x14ac:dyDescent="0.25">
      <c r="A4352">
        <v>13086530</v>
      </c>
      <c r="B4352" t="s">
        <v>28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68"/>
        <v>1</v>
      </c>
      <c r="L4352">
        <f t="shared" si="269"/>
        <v>10</v>
      </c>
      <c r="M4352">
        <f t="shared" si="270"/>
        <v>0</v>
      </c>
      <c r="N4352">
        <f t="shared" si="271"/>
        <v>0</v>
      </c>
    </row>
    <row r="4353" spans="1:14" x14ac:dyDescent="0.25">
      <c r="A4353">
        <v>13086530</v>
      </c>
      <c r="B4353" t="s">
        <v>28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68"/>
        <v>1</v>
      </c>
      <c r="L4353">
        <f t="shared" si="269"/>
        <v>11</v>
      </c>
      <c r="M4353">
        <f t="shared" si="270"/>
        <v>0</v>
      </c>
      <c r="N4353">
        <f t="shared" si="271"/>
        <v>0</v>
      </c>
    </row>
    <row r="4354" spans="1:14" x14ac:dyDescent="0.25">
      <c r="A4354">
        <v>13086530</v>
      </c>
      <c r="B4354" t="s">
        <v>28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68"/>
        <v>1</v>
      </c>
      <c r="L4354">
        <f t="shared" si="269"/>
        <v>12</v>
      </c>
      <c r="M4354">
        <f t="shared" si="270"/>
        <v>0</v>
      </c>
      <c r="N4354">
        <f t="shared" si="271"/>
        <v>0</v>
      </c>
    </row>
    <row r="4355" spans="1:14" x14ac:dyDescent="0.25">
      <c r="A4355">
        <v>13086530</v>
      </c>
      <c r="B4355" t="s">
        <v>28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72">MONTH(C4355)</f>
        <v>1</v>
      </c>
      <c r="L4355">
        <f t="shared" ref="L4355:L4418" si="273">DAY(C4355)</f>
        <v>13</v>
      </c>
      <c r="M4355">
        <f t="shared" ref="M4355:M4418" si="274">F4355*1.9835</f>
        <v>0</v>
      </c>
      <c r="N4355">
        <f t="shared" ref="N4355:N4418" si="275">(D4355-F4355)*1.9835</f>
        <v>0</v>
      </c>
    </row>
    <row r="4356" spans="1:14" x14ac:dyDescent="0.25">
      <c r="A4356">
        <v>13086530</v>
      </c>
      <c r="B4356" t="s">
        <v>28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72"/>
        <v>1</v>
      </c>
      <c r="L4356">
        <f t="shared" si="273"/>
        <v>14</v>
      </c>
      <c r="M4356">
        <f t="shared" si="274"/>
        <v>0</v>
      </c>
      <c r="N4356">
        <f t="shared" si="275"/>
        <v>0</v>
      </c>
    </row>
    <row r="4357" spans="1:14" x14ac:dyDescent="0.25">
      <c r="A4357">
        <v>13086530</v>
      </c>
      <c r="B4357" t="s">
        <v>28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72"/>
        <v>1</v>
      </c>
      <c r="L4357">
        <f t="shared" si="273"/>
        <v>15</v>
      </c>
      <c r="M4357">
        <f t="shared" si="274"/>
        <v>0</v>
      </c>
      <c r="N4357">
        <f t="shared" si="275"/>
        <v>0</v>
      </c>
    </row>
    <row r="4358" spans="1:14" x14ac:dyDescent="0.25">
      <c r="A4358">
        <v>13086530</v>
      </c>
      <c r="B4358" t="s">
        <v>28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72"/>
        <v>1</v>
      </c>
      <c r="L4358">
        <f t="shared" si="273"/>
        <v>16</v>
      </c>
      <c r="M4358">
        <f t="shared" si="274"/>
        <v>0</v>
      </c>
      <c r="N4358">
        <f t="shared" si="275"/>
        <v>0</v>
      </c>
    </row>
    <row r="4359" spans="1:14" x14ac:dyDescent="0.25">
      <c r="A4359">
        <v>13086530</v>
      </c>
      <c r="B4359" t="s">
        <v>28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72"/>
        <v>1</v>
      </c>
      <c r="L4359">
        <f t="shared" si="273"/>
        <v>17</v>
      </c>
      <c r="M4359">
        <f t="shared" si="274"/>
        <v>0</v>
      </c>
      <c r="N4359">
        <f t="shared" si="275"/>
        <v>0</v>
      </c>
    </row>
    <row r="4360" spans="1:14" x14ac:dyDescent="0.25">
      <c r="A4360">
        <v>13086530</v>
      </c>
      <c r="B4360" t="s">
        <v>28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72"/>
        <v>1</v>
      </c>
      <c r="L4360">
        <f t="shared" si="273"/>
        <v>18</v>
      </c>
      <c r="M4360">
        <f t="shared" si="274"/>
        <v>0</v>
      </c>
      <c r="N4360">
        <f t="shared" si="275"/>
        <v>0</v>
      </c>
    </row>
    <row r="4361" spans="1:14" x14ac:dyDescent="0.25">
      <c r="A4361">
        <v>13086530</v>
      </c>
      <c r="B4361" t="s">
        <v>28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72"/>
        <v>1</v>
      </c>
      <c r="L4361">
        <f t="shared" si="273"/>
        <v>19</v>
      </c>
      <c r="M4361">
        <f t="shared" si="274"/>
        <v>0</v>
      </c>
      <c r="N4361">
        <f t="shared" si="275"/>
        <v>0</v>
      </c>
    </row>
    <row r="4362" spans="1:14" x14ac:dyDescent="0.25">
      <c r="A4362">
        <v>13086530</v>
      </c>
      <c r="B4362" t="s">
        <v>28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72"/>
        <v>1</v>
      </c>
      <c r="L4362">
        <f t="shared" si="273"/>
        <v>20</v>
      </c>
      <c r="M4362">
        <f t="shared" si="274"/>
        <v>0</v>
      </c>
      <c r="N4362">
        <f t="shared" si="275"/>
        <v>0</v>
      </c>
    </row>
    <row r="4363" spans="1:14" x14ac:dyDescent="0.25">
      <c r="A4363">
        <v>13086530</v>
      </c>
      <c r="B4363" t="s">
        <v>28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72"/>
        <v>1</v>
      </c>
      <c r="L4363">
        <f t="shared" si="273"/>
        <v>21</v>
      </c>
      <c r="M4363">
        <f t="shared" si="274"/>
        <v>0</v>
      </c>
      <c r="N4363">
        <f t="shared" si="275"/>
        <v>0</v>
      </c>
    </row>
    <row r="4364" spans="1:14" x14ac:dyDescent="0.25">
      <c r="A4364">
        <v>13086530</v>
      </c>
      <c r="B4364" t="s">
        <v>28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72"/>
        <v>1</v>
      </c>
      <c r="L4364">
        <f t="shared" si="273"/>
        <v>22</v>
      </c>
      <c r="M4364">
        <f t="shared" si="274"/>
        <v>0</v>
      </c>
      <c r="N4364">
        <f t="shared" si="275"/>
        <v>0</v>
      </c>
    </row>
    <row r="4365" spans="1:14" x14ac:dyDescent="0.25">
      <c r="A4365">
        <v>13086530</v>
      </c>
      <c r="B4365" t="s">
        <v>28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72"/>
        <v>1</v>
      </c>
      <c r="L4365">
        <f t="shared" si="273"/>
        <v>23</v>
      </c>
      <c r="M4365">
        <f t="shared" si="274"/>
        <v>0</v>
      </c>
      <c r="N4365">
        <f t="shared" si="275"/>
        <v>0</v>
      </c>
    </row>
    <row r="4366" spans="1:14" x14ac:dyDescent="0.25">
      <c r="A4366">
        <v>13086530</v>
      </c>
      <c r="B4366" t="s">
        <v>28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72"/>
        <v>1</v>
      </c>
      <c r="L4366">
        <f t="shared" si="273"/>
        <v>24</v>
      </c>
      <c r="M4366">
        <f t="shared" si="274"/>
        <v>0</v>
      </c>
      <c r="N4366">
        <f t="shared" si="275"/>
        <v>0</v>
      </c>
    </row>
    <row r="4367" spans="1:14" x14ac:dyDescent="0.25">
      <c r="A4367">
        <v>13086530</v>
      </c>
      <c r="B4367" t="s">
        <v>28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72"/>
        <v>1</v>
      </c>
      <c r="L4367">
        <f t="shared" si="273"/>
        <v>25</v>
      </c>
      <c r="M4367">
        <f t="shared" si="274"/>
        <v>0</v>
      </c>
      <c r="N4367">
        <f t="shared" si="275"/>
        <v>0</v>
      </c>
    </row>
    <row r="4368" spans="1:14" x14ac:dyDescent="0.25">
      <c r="A4368">
        <v>13086530</v>
      </c>
      <c r="B4368" t="s">
        <v>28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72"/>
        <v>1</v>
      </c>
      <c r="L4368">
        <f t="shared" si="273"/>
        <v>26</v>
      </c>
      <c r="M4368">
        <f t="shared" si="274"/>
        <v>0</v>
      </c>
      <c r="N4368">
        <f t="shared" si="275"/>
        <v>0</v>
      </c>
    </row>
    <row r="4369" spans="1:14" x14ac:dyDescent="0.25">
      <c r="A4369">
        <v>13086530</v>
      </c>
      <c r="B4369" t="s">
        <v>28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72"/>
        <v>1</v>
      </c>
      <c r="L4369">
        <f t="shared" si="273"/>
        <v>27</v>
      </c>
      <c r="M4369">
        <f t="shared" si="274"/>
        <v>0</v>
      </c>
      <c r="N4369">
        <f t="shared" si="275"/>
        <v>0</v>
      </c>
    </row>
    <row r="4370" spans="1:14" x14ac:dyDescent="0.25">
      <c r="A4370">
        <v>13086530</v>
      </c>
      <c r="B4370" t="s">
        <v>28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72"/>
        <v>1</v>
      </c>
      <c r="L4370">
        <f t="shared" si="273"/>
        <v>28</v>
      </c>
      <c r="M4370">
        <f t="shared" si="274"/>
        <v>0</v>
      </c>
      <c r="N4370">
        <f t="shared" si="275"/>
        <v>0</v>
      </c>
    </row>
    <row r="4371" spans="1:14" x14ac:dyDescent="0.25">
      <c r="A4371">
        <v>13086530</v>
      </c>
      <c r="B4371" t="s">
        <v>28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72"/>
        <v>1</v>
      </c>
      <c r="L4371">
        <f t="shared" si="273"/>
        <v>29</v>
      </c>
      <c r="M4371">
        <f t="shared" si="274"/>
        <v>0</v>
      </c>
      <c r="N4371">
        <f t="shared" si="275"/>
        <v>0</v>
      </c>
    </row>
    <row r="4372" spans="1:14" x14ac:dyDescent="0.25">
      <c r="A4372">
        <v>13086530</v>
      </c>
      <c r="B4372" t="s">
        <v>28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72"/>
        <v>1</v>
      </c>
      <c r="L4372">
        <f t="shared" si="273"/>
        <v>30</v>
      </c>
      <c r="M4372">
        <f t="shared" si="274"/>
        <v>0</v>
      </c>
      <c r="N4372">
        <f t="shared" si="275"/>
        <v>0</v>
      </c>
    </row>
    <row r="4373" spans="1:14" x14ac:dyDescent="0.25">
      <c r="A4373">
        <v>13086530</v>
      </c>
      <c r="B4373" t="s">
        <v>28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72"/>
        <v>1</v>
      </c>
      <c r="L4373">
        <f t="shared" si="273"/>
        <v>31</v>
      </c>
      <c r="M4373">
        <f t="shared" si="274"/>
        <v>0</v>
      </c>
      <c r="N4373">
        <f t="shared" si="275"/>
        <v>0</v>
      </c>
    </row>
    <row r="4374" spans="1:14" x14ac:dyDescent="0.25">
      <c r="A4374">
        <v>13086530</v>
      </c>
      <c r="B4374" t="s">
        <v>28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72"/>
        <v>2</v>
      </c>
      <c r="L4374">
        <f t="shared" si="273"/>
        <v>1</v>
      </c>
      <c r="M4374">
        <f t="shared" si="274"/>
        <v>0</v>
      </c>
      <c r="N4374">
        <f t="shared" si="275"/>
        <v>0</v>
      </c>
    </row>
    <row r="4375" spans="1:14" x14ac:dyDescent="0.25">
      <c r="A4375">
        <v>13086530</v>
      </c>
      <c r="B4375" t="s">
        <v>28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72"/>
        <v>2</v>
      </c>
      <c r="L4375">
        <f t="shared" si="273"/>
        <v>2</v>
      </c>
      <c r="M4375">
        <f t="shared" si="274"/>
        <v>0</v>
      </c>
      <c r="N4375">
        <f t="shared" si="275"/>
        <v>0</v>
      </c>
    </row>
    <row r="4376" spans="1:14" x14ac:dyDescent="0.25">
      <c r="A4376">
        <v>13086530</v>
      </c>
      <c r="B4376" t="s">
        <v>28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72"/>
        <v>2</v>
      </c>
      <c r="L4376">
        <f t="shared" si="273"/>
        <v>3</v>
      </c>
      <c r="M4376">
        <f t="shared" si="274"/>
        <v>0</v>
      </c>
      <c r="N4376">
        <f t="shared" si="275"/>
        <v>0</v>
      </c>
    </row>
    <row r="4377" spans="1:14" x14ac:dyDescent="0.25">
      <c r="A4377">
        <v>13086530</v>
      </c>
      <c r="B4377" t="s">
        <v>28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72"/>
        <v>2</v>
      </c>
      <c r="L4377">
        <f t="shared" si="273"/>
        <v>4</v>
      </c>
      <c r="M4377">
        <f t="shared" si="274"/>
        <v>0</v>
      </c>
      <c r="N4377">
        <f t="shared" si="275"/>
        <v>0</v>
      </c>
    </row>
    <row r="4378" spans="1:14" x14ac:dyDescent="0.25">
      <c r="A4378">
        <v>13086530</v>
      </c>
      <c r="B4378" t="s">
        <v>28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72"/>
        <v>2</v>
      </c>
      <c r="L4378">
        <f t="shared" si="273"/>
        <v>5</v>
      </c>
      <c r="M4378">
        <f t="shared" si="274"/>
        <v>0</v>
      </c>
      <c r="N4378">
        <f t="shared" si="275"/>
        <v>0</v>
      </c>
    </row>
    <row r="4379" spans="1:14" x14ac:dyDescent="0.25">
      <c r="A4379">
        <v>13086530</v>
      </c>
      <c r="B4379" t="s">
        <v>28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72"/>
        <v>2</v>
      </c>
      <c r="L4379">
        <f t="shared" si="273"/>
        <v>6</v>
      </c>
      <c r="M4379">
        <f t="shared" si="274"/>
        <v>0</v>
      </c>
      <c r="N4379">
        <f t="shared" si="275"/>
        <v>0</v>
      </c>
    </row>
    <row r="4380" spans="1:14" x14ac:dyDescent="0.25">
      <c r="A4380">
        <v>13086530</v>
      </c>
      <c r="B4380" t="s">
        <v>28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72"/>
        <v>2</v>
      </c>
      <c r="L4380">
        <f t="shared" si="273"/>
        <v>7</v>
      </c>
      <c r="M4380">
        <f t="shared" si="274"/>
        <v>0</v>
      </c>
      <c r="N4380">
        <f t="shared" si="275"/>
        <v>0</v>
      </c>
    </row>
    <row r="4381" spans="1:14" x14ac:dyDescent="0.25">
      <c r="A4381">
        <v>13086530</v>
      </c>
      <c r="B4381" t="s">
        <v>28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72"/>
        <v>2</v>
      </c>
      <c r="L4381">
        <f t="shared" si="273"/>
        <v>8</v>
      </c>
      <c r="M4381">
        <f t="shared" si="274"/>
        <v>0</v>
      </c>
      <c r="N4381">
        <f t="shared" si="275"/>
        <v>0</v>
      </c>
    </row>
    <row r="4382" spans="1:14" x14ac:dyDescent="0.25">
      <c r="A4382">
        <v>13086530</v>
      </c>
      <c r="B4382" t="s">
        <v>28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72"/>
        <v>2</v>
      </c>
      <c r="L4382">
        <f t="shared" si="273"/>
        <v>9</v>
      </c>
      <c r="M4382">
        <f t="shared" si="274"/>
        <v>0</v>
      </c>
      <c r="N4382">
        <f t="shared" si="275"/>
        <v>0</v>
      </c>
    </row>
    <row r="4383" spans="1:14" x14ac:dyDescent="0.25">
      <c r="A4383">
        <v>13086530</v>
      </c>
      <c r="B4383" t="s">
        <v>28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72"/>
        <v>2</v>
      </c>
      <c r="L4383">
        <f t="shared" si="273"/>
        <v>10</v>
      </c>
      <c r="M4383">
        <f t="shared" si="274"/>
        <v>0</v>
      </c>
      <c r="N4383">
        <f t="shared" si="275"/>
        <v>0</v>
      </c>
    </row>
    <row r="4384" spans="1:14" x14ac:dyDescent="0.25">
      <c r="A4384">
        <v>13086530</v>
      </c>
      <c r="B4384" t="s">
        <v>28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72"/>
        <v>2</v>
      </c>
      <c r="L4384">
        <f t="shared" si="273"/>
        <v>11</v>
      </c>
      <c r="M4384">
        <f t="shared" si="274"/>
        <v>0</v>
      </c>
      <c r="N4384">
        <f t="shared" si="275"/>
        <v>0</v>
      </c>
    </row>
    <row r="4385" spans="1:14" x14ac:dyDescent="0.25">
      <c r="A4385">
        <v>13086530</v>
      </c>
      <c r="B4385" t="s">
        <v>28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72"/>
        <v>2</v>
      </c>
      <c r="L4385">
        <f t="shared" si="273"/>
        <v>12</v>
      </c>
      <c r="M4385">
        <f t="shared" si="274"/>
        <v>0</v>
      </c>
      <c r="N4385">
        <f t="shared" si="275"/>
        <v>0</v>
      </c>
    </row>
    <row r="4386" spans="1:14" x14ac:dyDescent="0.25">
      <c r="A4386">
        <v>13086530</v>
      </c>
      <c r="B4386" t="s">
        <v>28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72"/>
        <v>2</v>
      </c>
      <c r="L4386">
        <f t="shared" si="273"/>
        <v>13</v>
      </c>
      <c r="M4386">
        <f t="shared" si="274"/>
        <v>0</v>
      </c>
      <c r="N4386">
        <f t="shared" si="275"/>
        <v>0</v>
      </c>
    </row>
    <row r="4387" spans="1:14" x14ac:dyDescent="0.25">
      <c r="A4387">
        <v>13086530</v>
      </c>
      <c r="B4387" t="s">
        <v>28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72"/>
        <v>2</v>
      </c>
      <c r="L4387">
        <f t="shared" si="273"/>
        <v>14</v>
      </c>
      <c r="M4387">
        <f t="shared" si="274"/>
        <v>0</v>
      </c>
      <c r="N4387">
        <f t="shared" si="275"/>
        <v>0</v>
      </c>
    </row>
    <row r="4388" spans="1:14" x14ac:dyDescent="0.25">
      <c r="A4388">
        <v>13086530</v>
      </c>
      <c r="B4388" t="s">
        <v>28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72"/>
        <v>2</v>
      </c>
      <c r="L4388">
        <f t="shared" si="273"/>
        <v>15</v>
      </c>
      <c r="M4388">
        <f t="shared" si="274"/>
        <v>0</v>
      </c>
      <c r="N4388">
        <f t="shared" si="275"/>
        <v>0</v>
      </c>
    </row>
    <row r="4389" spans="1:14" x14ac:dyDescent="0.25">
      <c r="A4389">
        <v>13086530</v>
      </c>
      <c r="B4389" t="s">
        <v>28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72"/>
        <v>2</v>
      </c>
      <c r="L4389">
        <f t="shared" si="273"/>
        <v>16</v>
      </c>
      <c r="M4389">
        <f t="shared" si="274"/>
        <v>0</v>
      </c>
      <c r="N4389">
        <f t="shared" si="275"/>
        <v>0</v>
      </c>
    </row>
    <row r="4390" spans="1:14" x14ac:dyDescent="0.25">
      <c r="A4390">
        <v>13086530</v>
      </c>
      <c r="B4390" t="s">
        <v>28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72"/>
        <v>2</v>
      </c>
      <c r="L4390">
        <f t="shared" si="273"/>
        <v>17</v>
      </c>
      <c r="M4390">
        <f t="shared" si="274"/>
        <v>0</v>
      </c>
      <c r="N4390">
        <f t="shared" si="275"/>
        <v>0</v>
      </c>
    </row>
    <row r="4391" spans="1:14" x14ac:dyDescent="0.25">
      <c r="A4391">
        <v>13086530</v>
      </c>
      <c r="B4391" t="s">
        <v>28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72"/>
        <v>2</v>
      </c>
      <c r="L4391">
        <f t="shared" si="273"/>
        <v>18</v>
      </c>
      <c r="M4391">
        <f t="shared" si="274"/>
        <v>0</v>
      </c>
      <c r="N4391">
        <f t="shared" si="275"/>
        <v>0</v>
      </c>
    </row>
    <row r="4392" spans="1:14" x14ac:dyDescent="0.25">
      <c r="A4392">
        <v>13086530</v>
      </c>
      <c r="B4392" t="s">
        <v>28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72"/>
        <v>2</v>
      </c>
      <c r="L4392">
        <f t="shared" si="273"/>
        <v>19</v>
      </c>
      <c r="M4392">
        <f t="shared" si="274"/>
        <v>0</v>
      </c>
      <c r="N4392">
        <f t="shared" si="275"/>
        <v>0</v>
      </c>
    </row>
    <row r="4393" spans="1:14" x14ac:dyDescent="0.25">
      <c r="A4393">
        <v>13086530</v>
      </c>
      <c r="B4393" t="s">
        <v>28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72"/>
        <v>2</v>
      </c>
      <c r="L4393">
        <f t="shared" si="273"/>
        <v>20</v>
      </c>
      <c r="M4393">
        <f t="shared" si="274"/>
        <v>0</v>
      </c>
      <c r="N4393">
        <f t="shared" si="275"/>
        <v>0</v>
      </c>
    </row>
    <row r="4394" spans="1:14" x14ac:dyDescent="0.25">
      <c r="A4394">
        <v>13086530</v>
      </c>
      <c r="B4394" t="s">
        <v>28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72"/>
        <v>2</v>
      </c>
      <c r="L4394">
        <f t="shared" si="273"/>
        <v>21</v>
      </c>
      <c r="M4394">
        <f t="shared" si="274"/>
        <v>0</v>
      </c>
      <c r="N4394">
        <f t="shared" si="275"/>
        <v>0</v>
      </c>
    </row>
    <row r="4395" spans="1:14" x14ac:dyDescent="0.25">
      <c r="A4395">
        <v>13086530</v>
      </c>
      <c r="B4395" t="s">
        <v>28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72"/>
        <v>2</v>
      </c>
      <c r="L4395">
        <f t="shared" si="273"/>
        <v>22</v>
      </c>
      <c r="M4395">
        <f t="shared" si="274"/>
        <v>0</v>
      </c>
      <c r="N4395">
        <f t="shared" si="275"/>
        <v>0</v>
      </c>
    </row>
    <row r="4396" spans="1:14" x14ac:dyDescent="0.25">
      <c r="A4396">
        <v>13086530</v>
      </c>
      <c r="B4396" t="s">
        <v>28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72"/>
        <v>2</v>
      </c>
      <c r="L4396">
        <f t="shared" si="273"/>
        <v>23</v>
      </c>
      <c r="M4396">
        <f t="shared" si="274"/>
        <v>0</v>
      </c>
      <c r="N4396">
        <f t="shared" si="275"/>
        <v>0</v>
      </c>
    </row>
    <row r="4397" spans="1:14" x14ac:dyDescent="0.25">
      <c r="A4397">
        <v>13086530</v>
      </c>
      <c r="B4397" t="s">
        <v>28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72"/>
        <v>2</v>
      </c>
      <c r="L4397">
        <f t="shared" si="273"/>
        <v>24</v>
      </c>
      <c r="M4397">
        <f t="shared" si="274"/>
        <v>0</v>
      </c>
      <c r="N4397">
        <f t="shared" si="275"/>
        <v>0</v>
      </c>
    </row>
    <row r="4398" spans="1:14" x14ac:dyDescent="0.25">
      <c r="A4398">
        <v>13086530</v>
      </c>
      <c r="B4398" t="s">
        <v>28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72"/>
        <v>2</v>
      </c>
      <c r="L4398">
        <f t="shared" si="273"/>
        <v>25</v>
      </c>
      <c r="M4398">
        <f t="shared" si="274"/>
        <v>0</v>
      </c>
      <c r="N4398">
        <f t="shared" si="275"/>
        <v>0</v>
      </c>
    </row>
    <row r="4399" spans="1:14" x14ac:dyDescent="0.25">
      <c r="A4399">
        <v>13086530</v>
      </c>
      <c r="B4399" t="s">
        <v>28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72"/>
        <v>2</v>
      </c>
      <c r="L4399">
        <f t="shared" si="273"/>
        <v>26</v>
      </c>
      <c r="M4399">
        <f t="shared" si="274"/>
        <v>0</v>
      </c>
      <c r="N4399">
        <f t="shared" si="275"/>
        <v>0</v>
      </c>
    </row>
    <row r="4400" spans="1:14" x14ac:dyDescent="0.25">
      <c r="A4400">
        <v>13086530</v>
      </c>
      <c r="B4400" t="s">
        <v>28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72"/>
        <v>2</v>
      </c>
      <c r="L4400">
        <f t="shared" si="273"/>
        <v>27</v>
      </c>
      <c r="M4400">
        <f t="shared" si="274"/>
        <v>0</v>
      </c>
      <c r="N4400">
        <f t="shared" si="275"/>
        <v>0</v>
      </c>
    </row>
    <row r="4401" spans="1:14" x14ac:dyDescent="0.25">
      <c r="A4401">
        <v>13086530</v>
      </c>
      <c r="B4401" t="s">
        <v>28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72"/>
        <v>2</v>
      </c>
      <c r="L4401">
        <f t="shared" si="273"/>
        <v>28</v>
      </c>
      <c r="M4401">
        <f t="shared" si="274"/>
        <v>0</v>
      </c>
      <c r="N4401">
        <f t="shared" si="275"/>
        <v>0</v>
      </c>
    </row>
    <row r="4402" spans="1:14" x14ac:dyDescent="0.25">
      <c r="A4402">
        <v>13086530</v>
      </c>
      <c r="B4402" t="s">
        <v>28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72"/>
        <v>3</v>
      </c>
      <c r="L4402">
        <f t="shared" si="273"/>
        <v>1</v>
      </c>
      <c r="M4402">
        <f t="shared" si="274"/>
        <v>0</v>
      </c>
      <c r="N4402">
        <f t="shared" si="275"/>
        <v>0</v>
      </c>
    </row>
    <row r="4403" spans="1:14" x14ac:dyDescent="0.25">
      <c r="A4403">
        <v>13086530</v>
      </c>
      <c r="B4403" t="s">
        <v>28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72"/>
        <v>3</v>
      </c>
      <c r="L4403">
        <f t="shared" si="273"/>
        <v>2</v>
      </c>
      <c r="M4403">
        <f t="shared" si="274"/>
        <v>0</v>
      </c>
      <c r="N4403">
        <f t="shared" si="275"/>
        <v>0</v>
      </c>
    </row>
    <row r="4404" spans="1:14" x14ac:dyDescent="0.25">
      <c r="A4404">
        <v>13086530</v>
      </c>
      <c r="B4404" t="s">
        <v>28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72"/>
        <v>3</v>
      </c>
      <c r="L4404">
        <f t="shared" si="273"/>
        <v>3</v>
      </c>
      <c r="M4404">
        <f t="shared" si="274"/>
        <v>0</v>
      </c>
      <c r="N4404">
        <f t="shared" si="275"/>
        <v>0</v>
      </c>
    </row>
    <row r="4405" spans="1:14" x14ac:dyDescent="0.25">
      <c r="A4405">
        <v>13086530</v>
      </c>
      <c r="B4405" t="s">
        <v>28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72"/>
        <v>3</v>
      </c>
      <c r="L4405">
        <f t="shared" si="273"/>
        <v>4</v>
      </c>
      <c r="M4405">
        <f t="shared" si="274"/>
        <v>0</v>
      </c>
      <c r="N4405">
        <f t="shared" si="275"/>
        <v>0</v>
      </c>
    </row>
    <row r="4406" spans="1:14" x14ac:dyDescent="0.25">
      <c r="A4406">
        <v>13086530</v>
      </c>
      <c r="B4406" t="s">
        <v>28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72"/>
        <v>3</v>
      </c>
      <c r="L4406">
        <f t="shared" si="273"/>
        <v>5</v>
      </c>
      <c r="M4406">
        <f t="shared" si="274"/>
        <v>0</v>
      </c>
      <c r="N4406">
        <f t="shared" si="275"/>
        <v>0</v>
      </c>
    </row>
    <row r="4407" spans="1:14" x14ac:dyDescent="0.25">
      <c r="A4407">
        <v>13086530</v>
      </c>
      <c r="B4407" t="s">
        <v>28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72"/>
        <v>3</v>
      </c>
      <c r="L4407">
        <f t="shared" si="273"/>
        <v>6</v>
      </c>
      <c r="M4407">
        <f t="shared" si="274"/>
        <v>0</v>
      </c>
      <c r="N4407">
        <f t="shared" si="275"/>
        <v>0</v>
      </c>
    </row>
    <row r="4408" spans="1:14" x14ac:dyDescent="0.25">
      <c r="A4408">
        <v>13086530</v>
      </c>
      <c r="B4408" t="s">
        <v>28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72"/>
        <v>3</v>
      </c>
      <c r="L4408">
        <f t="shared" si="273"/>
        <v>7</v>
      </c>
      <c r="M4408">
        <f t="shared" si="274"/>
        <v>0</v>
      </c>
      <c r="N4408">
        <f t="shared" si="275"/>
        <v>0</v>
      </c>
    </row>
    <row r="4409" spans="1:14" x14ac:dyDescent="0.25">
      <c r="A4409">
        <v>13086530</v>
      </c>
      <c r="B4409" t="s">
        <v>28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72"/>
        <v>3</v>
      </c>
      <c r="L4409">
        <f t="shared" si="273"/>
        <v>8</v>
      </c>
      <c r="M4409">
        <f t="shared" si="274"/>
        <v>0</v>
      </c>
      <c r="N4409">
        <f t="shared" si="275"/>
        <v>0</v>
      </c>
    </row>
    <row r="4410" spans="1:14" x14ac:dyDescent="0.25">
      <c r="A4410">
        <v>13086530</v>
      </c>
      <c r="B4410" t="s">
        <v>28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72"/>
        <v>3</v>
      </c>
      <c r="L4410">
        <f t="shared" si="273"/>
        <v>9</v>
      </c>
      <c r="M4410">
        <f t="shared" si="274"/>
        <v>0</v>
      </c>
      <c r="N4410">
        <f t="shared" si="275"/>
        <v>0</v>
      </c>
    </row>
    <row r="4411" spans="1:14" x14ac:dyDescent="0.25">
      <c r="A4411">
        <v>13086530</v>
      </c>
      <c r="B4411" t="s">
        <v>28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72"/>
        <v>3</v>
      </c>
      <c r="L4411">
        <f t="shared" si="273"/>
        <v>10</v>
      </c>
      <c r="M4411">
        <f t="shared" si="274"/>
        <v>0</v>
      </c>
      <c r="N4411">
        <f t="shared" si="275"/>
        <v>0</v>
      </c>
    </row>
    <row r="4412" spans="1:14" x14ac:dyDescent="0.25">
      <c r="A4412">
        <v>13086530</v>
      </c>
      <c r="B4412" t="s">
        <v>28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72"/>
        <v>3</v>
      </c>
      <c r="L4412">
        <f t="shared" si="273"/>
        <v>11</v>
      </c>
      <c r="M4412">
        <f t="shared" si="274"/>
        <v>0</v>
      </c>
      <c r="N4412">
        <f t="shared" si="275"/>
        <v>0</v>
      </c>
    </row>
    <row r="4413" spans="1:14" x14ac:dyDescent="0.25">
      <c r="A4413">
        <v>13086530</v>
      </c>
      <c r="B4413" t="s">
        <v>28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72"/>
        <v>3</v>
      </c>
      <c r="L4413">
        <f t="shared" si="273"/>
        <v>12</v>
      </c>
      <c r="M4413">
        <f t="shared" si="274"/>
        <v>0</v>
      </c>
      <c r="N4413">
        <f t="shared" si="275"/>
        <v>0</v>
      </c>
    </row>
    <row r="4414" spans="1:14" x14ac:dyDescent="0.25">
      <c r="A4414">
        <v>13086530</v>
      </c>
      <c r="B4414" t="s">
        <v>28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72"/>
        <v>3</v>
      </c>
      <c r="L4414">
        <f t="shared" si="273"/>
        <v>13</v>
      </c>
      <c r="M4414">
        <f t="shared" si="274"/>
        <v>0</v>
      </c>
      <c r="N4414">
        <f t="shared" si="275"/>
        <v>0</v>
      </c>
    </row>
    <row r="4415" spans="1:14" x14ac:dyDescent="0.25">
      <c r="A4415">
        <v>13086530</v>
      </c>
      <c r="B4415" t="s">
        <v>28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72"/>
        <v>3</v>
      </c>
      <c r="L4415">
        <f t="shared" si="273"/>
        <v>14</v>
      </c>
      <c r="M4415">
        <f t="shared" si="274"/>
        <v>0</v>
      </c>
      <c r="N4415">
        <f t="shared" si="275"/>
        <v>0</v>
      </c>
    </row>
    <row r="4416" spans="1:14" x14ac:dyDescent="0.25">
      <c r="A4416">
        <v>13086530</v>
      </c>
      <c r="B4416" t="s">
        <v>28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72"/>
        <v>3</v>
      </c>
      <c r="L4416">
        <f t="shared" si="273"/>
        <v>15</v>
      </c>
      <c r="M4416">
        <f t="shared" si="274"/>
        <v>0</v>
      </c>
      <c r="N4416">
        <f t="shared" si="275"/>
        <v>0</v>
      </c>
    </row>
    <row r="4417" spans="1:14" x14ac:dyDescent="0.25">
      <c r="A4417">
        <v>13086530</v>
      </c>
      <c r="B4417" t="s">
        <v>28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72"/>
        <v>3</v>
      </c>
      <c r="L4417">
        <f t="shared" si="273"/>
        <v>16</v>
      </c>
      <c r="M4417">
        <f t="shared" si="274"/>
        <v>0</v>
      </c>
      <c r="N4417">
        <f t="shared" si="275"/>
        <v>0</v>
      </c>
    </row>
    <row r="4418" spans="1:14" x14ac:dyDescent="0.25">
      <c r="A4418">
        <v>13086530</v>
      </c>
      <c r="B4418" t="s">
        <v>28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72"/>
        <v>3</v>
      </c>
      <c r="L4418">
        <f t="shared" si="273"/>
        <v>17</v>
      </c>
      <c r="M4418">
        <f t="shared" si="274"/>
        <v>0</v>
      </c>
      <c r="N4418">
        <f t="shared" si="275"/>
        <v>0</v>
      </c>
    </row>
    <row r="4419" spans="1:14" x14ac:dyDescent="0.25">
      <c r="A4419">
        <v>13086530</v>
      </c>
      <c r="B4419" t="s">
        <v>28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76">MONTH(C4419)</f>
        <v>3</v>
      </c>
      <c r="L4419">
        <f t="shared" ref="L4419:L4482" si="277">DAY(C4419)</f>
        <v>18</v>
      </c>
      <c r="M4419">
        <f t="shared" ref="M4419:M4482" si="278">F4419*1.9835</f>
        <v>0</v>
      </c>
      <c r="N4419">
        <f t="shared" ref="N4419:N4482" si="279">(D4419-F4419)*1.9835</f>
        <v>0</v>
      </c>
    </row>
    <row r="4420" spans="1:14" x14ac:dyDescent="0.25">
      <c r="A4420">
        <v>13086530</v>
      </c>
      <c r="B4420" t="s">
        <v>28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76"/>
        <v>3</v>
      </c>
      <c r="L4420">
        <f t="shared" si="277"/>
        <v>19</v>
      </c>
      <c r="M4420">
        <f t="shared" si="278"/>
        <v>0</v>
      </c>
      <c r="N4420">
        <f t="shared" si="279"/>
        <v>0</v>
      </c>
    </row>
    <row r="4421" spans="1:14" x14ac:dyDescent="0.25">
      <c r="A4421">
        <v>13086530</v>
      </c>
      <c r="B4421" t="s">
        <v>28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76"/>
        <v>3</v>
      </c>
      <c r="L4421">
        <f t="shared" si="277"/>
        <v>20</v>
      </c>
      <c r="M4421">
        <f t="shared" si="278"/>
        <v>0</v>
      </c>
      <c r="N4421">
        <f t="shared" si="279"/>
        <v>0</v>
      </c>
    </row>
    <row r="4422" spans="1:14" x14ac:dyDescent="0.25">
      <c r="A4422">
        <v>13086530</v>
      </c>
      <c r="B4422" t="s">
        <v>28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76"/>
        <v>3</v>
      </c>
      <c r="L4422">
        <f t="shared" si="277"/>
        <v>21</v>
      </c>
      <c r="M4422">
        <f t="shared" si="278"/>
        <v>0</v>
      </c>
      <c r="N4422">
        <f t="shared" si="279"/>
        <v>0</v>
      </c>
    </row>
    <row r="4423" spans="1:14" x14ac:dyDescent="0.25">
      <c r="A4423">
        <v>13086530</v>
      </c>
      <c r="B4423" t="s">
        <v>28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76"/>
        <v>3</v>
      </c>
      <c r="L4423">
        <f t="shared" si="277"/>
        <v>22</v>
      </c>
      <c r="M4423">
        <f t="shared" si="278"/>
        <v>0</v>
      </c>
      <c r="N4423">
        <f t="shared" si="279"/>
        <v>0</v>
      </c>
    </row>
    <row r="4424" spans="1:14" x14ac:dyDescent="0.25">
      <c r="A4424">
        <v>13086530</v>
      </c>
      <c r="B4424" t="s">
        <v>28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76"/>
        <v>3</v>
      </c>
      <c r="L4424">
        <f t="shared" si="277"/>
        <v>23</v>
      </c>
      <c r="M4424">
        <f t="shared" si="278"/>
        <v>0</v>
      </c>
      <c r="N4424">
        <f t="shared" si="279"/>
        <v>0</v>
      </c>
    </row>
    <row r="4425" spans="1:14" x14ac:dyDescent="0.25">
      <c r="A4425">
        <v>13086530</v>
      </c>
      <c r="B4425" t="s">
        <v>28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76"/>
        <v>3</v>
      </c>
      <c r="L4425">
        <f t="shared" si="277"/>
        <v>24</v>
      </c>
      <c r="M4425">
        <f t="shared" si="278"/>
        <v>0</v>
      </c>
      <c r="N4425">
        <f t="shared" si="279"/>
        <v>0</v>
      </c>
    </row>
    <row r="4426" spans="1:14" x14ac:dyDescent="0.25">
      <c r="A4426">
        <v>13086530</v>
      </c>
      <c r="B4426" t="s">
        <v>28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76"/>
        <v>3</v>
      </c>
      <c r="L4426">
        <f t="shared" si="277"/>
        <v>25</v>
      </c>
      <c r="M4426">
        <f t="shared" si="278"/>
        <v>0</v>
      </c>
      <c r="N4426">
        <f t="shared" si="279"/>
        <v>0</v>
      </c>
    </row>
    <row r="4427" spans="1:14" x14ac:dyDescent="0.25">
      <c r="A4427">
        <v>13086530</v>
      </c>
      <c r="B4427" t="s">
        <v>28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76"/>
        <v>3</v>
      </c>
      <c r="L4427">
        <f t="shared" si="277"/>
        <v>26</v>
      </c>
      <c r="M4427">
        <f t="shared" si="278"/>
        <v>0</v>
      </c>
      <c r="N4427">
        <f t="shared" si="279"/>
        <v>0</v>
      </c>
    </row>
    <row r="4428" spans="1:14" x14ac:dyDescent="0.25">
      <c r="A4428">
        <v>13086530</v>
      </c>
      <c r="B4428" t="s">
        <v>28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76"/>
        <v>3</v>
      </c>
      <c r="L4428">
        <f t="shared" si="277"/>
        <v>27</v>
      </c>
      <c r="M4428">
        <f t="shared" si="278"/>
        <v>0</v>
      </c>
      <c r="N4428">
        <f t="shared" si="279"/>
        <v>0</v>
      </c>
    </row>
    <row r="4429" spans="1:14" x14ac:dyDescent="0.25">
      <c r="A4429">
        <v>13086530</v>
      </c>
      <c r="B4429" t="s">
        <v>28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76"/>
        <v>3</v>
      </c>
      <c r="L4429">
        <f t="shared" si="277"/>
        <v>28</v>
      </c>
      <c r="M4429">
        <f t="shared" si="278"/>
        <v>0</v>
      </c>
      <c r="N4429">
        <f t="shared" si="279"/>
        <v>0</v>
      </c>
    </row>
    <row r="4430" spans="1:14" x14ac:dyDescent="0.25">
      <c r="A4430">
        <v>13086530</v>
      </c>
      <c r="B4430" t="s">
        <v>28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76"/>
        <v>3</v>
      </c>
      <c r="L4430">
        <f t="shared" si="277"/>
        <v>29</v>
      </c>
      <c r="M4430">
        <f t="shared" si="278"/>
        <v>0</v>
      </c>
      <c r="N4430">
        <f t="shared" si="279"/>
        <v>0</v>
      </c>
    </row>
    <row r="4431" spans="1:14" x14ac:dyDescent="0.25">
      <c r="A4431">
        <v>13086530</v>
      </c>
      <c r="B4431" t="s">
        <v>28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76"/>
        <v>3</v>
      </c>
      <c r="L4431">
        <f t="shared" si="277"/>
        <v>30</v>
      </c>
      <c r="M4431">
        <f t="shared" si="278"/>
        <v>0</v>
      </c>
      <c r="N4431">
        <f t="shared" si="279"/>
        <v>0</v>
      </c>
    </row>
    <row r="4432" spans="1:14" x14ac:dyDescent="0.25">
      <c r="A4432">
        <v>13086530</v>
      </c>
      <c r="B4432" t="s">
        <v>28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76"/>
        <v>3</v>
      </c>
      <c r="L4432">
        <f t="shared" si="277"/>
        <v>31</v>
      </c>
      <c r="M4432">
        <f t="shared" si="278"/>
        <v>0</v>
      </c>
      <c r="N4432">
        <f t="shared" si="279"/>
        <v>0</v>
      </c>
    </row>
    <row r="4433" spans="1:14" x14ac:dyDescent="0.25">
      <c r="A4433">
        <v>13086530</v>
      </c>
      <c r="B4433" t="s">
        <v>28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76"/>
        <v>4</v>
      </c>
      <c r="L4433">
        <f t="shared" si="277"/>
        <v>1</v>
      </c>
      <c r="M4433">
        <f t="shared" si="278"/>
        <v>0</v>
      </c>
      <c r="N4433">
        <f t="shared" si="279"/>
        <v>0</v>
      </c>
    </row>
    <row r="4434" spans="1:14" x14ac:dyDescent="0.25">
      <c r="A4434">
        <v>13086530</v>
      </c>
      <c r="B4434" t="s">
        <v>28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76"/>
        <v>4</v>
      </c>
      <c r="L4434">
        <f t="shared" si="277"/>
        <v>2</v>
      </c>
      <c r="M4434">
        <f t="shared" si="278"/>
        <v>0</v>
      </c>
      <c r="N4434">
        <f t="shared" si="279"/>
        <v>0</v>
      </c>
    </row>
    <row r="4435" spans="1:14" x14ac:dyDescent="0.25">
      <c r="A4435">
        <v>13086530</v>
      </c>
      <c r="B4435" t="s">
        <v>28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76"/>
        <v>4</v>
      </c>
      <c r="L4435">
        <f t="shared" si="277"/>
        <v>3</v>
      </c>
      <c r="M4435">
        <f t="shared" si="278"/>
        <v>0</v>
      </c>
      <c r="N4435">
        <f t="shared" si="279"/>
        <v>0</v>
      </c>
    </row>
    <row r="4436" spans="1:14" x14ac:dyDescent="0.25">
      <c r="A4436">
        <v>13086530</v>
      </c>
      <c r="B4436" t="s">
        <v>28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76"/>
        <v>4</v>
      </c>
      <c r="L4436">
        <f t="shared" si="277"/>
        <v>4</v>
      </c>
      <c r="M4436">
        <f t="shared" si="278"/>
        <v>0</v>
      </c>
      <c r="N4436">
        <f t="shared" si="279"/>
        <v>0</v>
      </c>
    </row>
    <row r="4437" spans="1:14" x14ac:dyDescent="0.25">
      <c r="A4437">
        <v>13086530</v>
      </c>
      <c r="B4437" t="s">
        <v>28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76"/>
        <v>4</v>
      </c>
      <c r="L4437">
        <f t="shared" si="277"/>
        <v>5</v>
      </c>
      <c r="M4437">
        <f t="shared" si="278"/>
        <v>0</v>
      </c>
      <c r="N4437">
        <f t="shared" si="279"/>
        <v>0</v>
      </c>
    </row>
    <row r="4438" spans="1:14" x14ac:dyDescent="0.25">
      <c r="A4438">
        <v>13086530</v>
      </c>
      <c r="B4438" t="s">
        <v>28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76"/>
        <v>4</v>
      </c>
      <c r="L4438">
        <f t="shared" si="277"/>
        <v>6</v>
      </c>
      <c r="M4438">
        <f t="shared" si="278"/>
        <v>0</v>
      </c>
      <c r="N4438">
        <f t="shared" si="279"/>
        <v>0</v>
      </c>
    </row>
    <row r="4439" spans="1:14" x14ac:dyDescent="0.25">
      <c r="A4439">
        <v>13086530</v>
      </c>
      <c r="B4439" t="s">
        <v>28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76"/>
        <v>4</v>
      </c>
      <c r="L4439">
        <f t="shared" si="277"/>
        <v>7</v>
      </c>
      <c r="M4439">
        <f t="shared" si="278"/>
        <v>0</v>
      </c>
      <c r="N4439">
        <f t="shared" si="279"/>
        <v>0</v>
      </c>
    </row>
    <row r="4440" spans="1:14" x14ac:dyDescent="0.25">
      <c r="A4440">
        <v>13086530</v>
      </c>
      <c r="B4440" t="s">
        <v>28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76"/>
        <v>4</v>
      </c>
      <c r="L4440">
        <f t="shared" si="277"/>
        <v>8</v>
      </c>
      <c r="M4440">
        <f t="shared" si="278"/>
        <v>0</v>
      </c>
      <c r="N4440">
        <f t="shared" si="279"/>
        <v>0</v>
      </c>
    </row>
    <row r="4441" spans="1:14" x14ac:dyDescent="0.25">
      <c r="A4441">
        <v>13086530</v>
      </c>
      <c r="B4441" t="s">
        <v>28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76"/>
        <v>4</v>
      </c>
      <c r="L4441">
        <f t="shared" si="277"/>
        <v>9</v>
      </c>
      <c r="M4441">
        <f t="shared" si="278"/>
        <v>0</v>
      </c>
      <c r="N4441">
        <f t="shared" si="279"/>
        <v>0</v>
      </c>
    </row>
    <row r="4442" spans="1:14" x14ac:dyDescent="0.25">
      <c r="A4442">
        <v>13086530</v>
      </c>
      <c r="B4442" t="s">
        <v>28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76"/>
        <v>4</v>
      </c>
      <c r="L4442">
        <f t="shared" si="277"/>
        <v>10</v>
      </c>
      <c r="M4442">
        <f t="shared" si="278"/>
        <v>0</v>
      </c>
      <c r="N4442">
        <f t="shared" si="279"/>
        <v>535.54499999999996</v>
      </c>
    </row>
    <row r="4443" spans="1:14" x14ac:dyDescent="0.25">
      <c r="A4443">
        <v>13086530</v>
      </c>
      <c r="B4443" t="s">
        <v>28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76"/>
        <v>4</v>
      </c>
      <c r="L4443">
        <f t="shared" si="277"/>
        <v>11</v>
      </c>
      <c r="M4443">
        <f t="shared" si="278"/>
        <v>0</v>
      </c>
      <c r="N4443">
        <f t="shared" si="279"/>
        <v>751.74649999999997</v>
      </c>
    </row>
    <row r="4444" spans="1:14" x14ac:dyDescent="0.25">
      <c r="A4444">
        <v>13086530</v>
      </c>
      <c r="B4444" t="s">
        <v>28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76"/>
        <v>4</v>
      </c>
      <c r="L4444">
        <f t="shared" si="277"/>
        <v>12</v>
      </c>
      <c r="M4444">
        <f t="shared" si="278"/>
        <v>0</v>
      </c>
      <c r="N4444">
        <f t="shared" si="279"/>
        <v>868.77300000000002</v>
      </c>
    </row>
    <row r="4445" spans="1:14" x14ac:dyDescent="0.25">
      <c r="A4445">
        <v>13086530</v>
      </c>
      <c r="B4445" t="s">
        <v>28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76"/>
        <v>4</v>
      </c>
      <c r="L4445">
        <f t="shared" si="277"/>
        <v>13</v>
      </c>
      <c r="M4445">
        <f t="shared" si="278"/>
        <v>0</v>
      </c>
      <c r="N4445">
        <f t="shared" si="279"/>
        <v>868.77300000000002</v>
      </c>
    </row>
    <row r="4446" spans="1:14" x14ac:dyDescent="0.25">
      <c r="A4446">
        <v>13086530</v>
      </c>
      <c r="B4446" t="s">
        <v>28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76"/>
        <v>4</v>
      </c>
      <c r="L4446">
        <f t="shared" si="277"/>
        <v>14</v>
      </c>
      <c r="M4446">
        <f t="shared" si="278"/>
        <v>0</v>
      </c>
      <c r="N4446">
        <f t="shared" si="279"/>
        <v>866.78949999999998</v>
      </c>
    </row>
    <row r="4447" spans="1:14" x14ac:dyDescent="0.25">
      <c r="A4447">
        <v>13086530</v>
      </c>
      <c r="B4447" t="s">
        <v>28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76"/>
        <v>4</v>
      </c>
      <c r="L4447">
        <f t="shared" si="277"/>
        <v>15</v>
      </c>
      <c r="M4447">
        <f t="shared" si="278"/>
        <v>0</v>
      </c>
      <c r="N4447">
        <f t="shared" si="279"/>
        <v>862.82249999999999</v>
      </c>
    </row>
    <row r="4448" spans="1:14" x14ac:dyDescent="0.25">
      <c r="A4448">
        <v>13086530</v>
      </c>
      <c r="B4448" t="s">
        <v>28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76"/>
        <v>4</v>
      </c>
      <c r="L4448">
        <f t="shared" si="277"/>
        <v>16</v>
      </c>
      <c r="M4448">
        <f t="shared" si="278"/>
        <v>0</v>
      </c>
      <c r="N4448">
        <f t="shared" si="279"/>
        <v>1069.1065000000001</v>
      </c>
    </row>
    <row r="4449" spans="1:14" x14ac:dyDescent="0.25">
      <c r="A4449">
        <v>13086530</v>
      </c>
      <c r="B4449" t="s">
        <v>28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76"/>
        <v>4</v>
      </c>
      <c r="L4449">
        <f t="shared" si="277"/>
        <v>17</v>
      </c>
      <c r="M4449">
        <f t="shared" si="278"/>
        <v>0</v>
      </c>
      <c r="N4449">
        <f t="shared" si="279"/>
        <v>1275.3905</v>
      </c>
    </row>
    <row r="4450" spans="1:14" x14ac:dyDescent="0.25">
      <c r="A4450">
        <v>13086530</v>
      </c>
      <c r="B4450" t="s">
        <v>28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76"/>
        <v>4</v>
      </c>
      <c r="L4450">
        <f t="shared" si="277"/>
        <v>18</v>
      </c>
      <c r="M4450">
        <f t="shared" si="278"/>
        <v>0</v>
      </c>
      <c r="N4450">
        <f t="shared" si="279"/>
        <v>1358.6975</v>
      </c>
    </row>
    <row r="4451" spans="1:14" x14ac:dyDescent="0.25">
      <c r="A4451">
        <v>13086530</v>
      </c>
      <c r="B4451" t="s">
        <v>28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76"/>
        <v>4</v>
      </c>
      <c r="L4451">
        <f t="shared" si="277"/>
        <v>19</v>
      </c>
      <c r="M4451">
        <f t="shared" si="278"/>
        <v>0</v>
      </c>
      <c r="N4451">
        <f t="shared" si="279"/>
        <v>1358.6975</v>
      </c>
    </row>
    <row r="4452" spans="1:14" x14ac:dyDescent="0.25">
      <c r="A4452">
        <v>13086530</v>
      </c>
      <c r="B4452" t="s">
        <v>28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76"/>
        <v>4</v>
      </c>
      <c r="L4452">
        <f t="shared" si="277"/>
        <v>20</v>
      </c>
      <c r="M4452">
        <f t="shared" si="278"/>
        <v>0</v>
      </c>
      <c r="N4452">
        <f t="shared" si="279"/>
        <v>1358.6975</v>
      </c>
    </row>
    <row r="4453" spans="1:14" x14ac:dyDescent="0.25">
      <c r="A4453">
        <v>13086530</v>
      </c>
      <c r="B4453" t="s">
        <v>28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76"/>
        <v>4</v>
      </c>
      <c r="L4453">
        <f t="shared" si="277"/>
        <v>21</v>
      </c>
      <c r="M4453">
        <f t="shared" si="278"/>
        <v>0</v>
      </c>
      <c r="N4453">
        <f t="shared" si="279"/>
        <v>1358.6975</v>
      </c>
    </row>
    <row r="4454" spans="1:14" x14ac:dyDescent="0.25">
      <c r="A4454">
        <v>13086530</v>
      </c>
      <c r="B4454" t="s">
        <v>28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76"/>
        <v>4</v>
      </c>
      <c r="L4454">
        <f t="shared" si="277"/>
        <v>22</v>
      </c>
      <c r="M4454">
        <f t="shared" si="278"/>
        <v>0</v>
      </c>
      <c r="N4454">
        <f t="shared" si="279"/>
        <v>1358.6975</v>
      </c>
    </row>
    <row r="4455" spans="1:14" x14ac:dyDescent="0.25">
      <c r="A4455">
        <v>13086530</v>
      </c>
      <c r="B4455" t="s">
        <v>28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76"/>
        <v>4</v>
      </c>
      <c r="L4455">
        <f t="shared" si="277"/>
        <v>23</v>
      </c>
      <c r="M4455">
        <f t="shared" si="278"/>
        <v>0</v>
      </c>
      <c r="N4455">
        <f t="shared" si="279"/>
        <v>1479.691</v>
      </c>
    </row>
    <row r="4456" spans="1:14" x14ac:dyDescent="0.25">
      <c r="A4456">
        <v>13086530</v>
      </c>
      <c r="B4456" t="s">
        <v>28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76"/>
        <v>4</v>
      </c>
      <c r="L4456">
        <f t="shared" si="277"/>
        <v>24</v>
      </c>
      <c r="M4456">
        <f t="shared" si="278"/>
        <v>0</v>
      </c>
      <c r="N4456">
        <f t="shared" si="279"/>
        <v>1555.0640000000001</v>
      </c>
    </row>
    <row r="4457" spans="1:14" x14ac:dyDescent="0.25">
      <c r="A4457">
        <v>13086530</v>
      </c>
      <c r="B4457" t="s">
        <v>28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76"/>
        <v>4</v>
      </c>
      <c r="L4457">
        <f t="shared" si="277"/>
        <v>25</v>
      </c>
      <c r="M4457">
        <f t="shared" si="278"/>
        <v>0</v>
      </c>
      <c r="N4457">
        <f t="shared" si="279"/>
        <v>1660.1895</v>
      </c>
    </row>
    <row r="4458" spans="1:14" x14ac:dyDescent="0.25">
      <c r="A4458">
        <v>13086530</v>
      </c>
      <c r="B4458" t="s">
        <v>28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76"/>
        <v>4</v>
      </c>
      <c r="L4458">
        <f t="shared" si="277"/>
        <v>26</v>
      </c>
      <c r="M4458">
        <f t="shared" si="278"/>
        <v>0</v>
      </c>
      <c r="N4458">
        <f t="shared" si="279"/>
        <v>1751.4304999999999</v>
      </c>
    </row>
    <row r="4459" spans="1:14" x14ac:dyDescent="0.25">
      <c r="A4459">
        <v>13086530</v>
      </c>
      <c r="B4459" t="s">
        <v>28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76"/>
        <v>4</v>
      </c>
      <c r="L4459">
        <f t="shared" si="277"/>
        <v>27</v>
      </c>
      <c r="M4459">
        <f t="shared" si="278"/>
        <v>1418.2025000000001</v>
      </c>
      <c r="N4459">
        <f t="shared" si="279"/>
        <v>517.69349999999997</v>
      </c>
    </row>
    <row r="4460" spans="1:14" x14ac:dyDescent="0.25">
      <c r="A4460">
        <v>13086530</v>
      </c>
      <c r="B4460" t="s">
        <v>28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76"/>
        <v>4</v>
      </c>
      <c r="L4460">
        <f t="shared" si="277"/>
        <v>28</v>
      </c>
      <c r="M4460">
        <f t="shared" si="278"/>
        <v>1660.1895</v>
      </c>
      <c r="N4460">
        <f t="shared" si="279"/>
        <v>374.88150000000002</v>
      </c>
    </row>
    <row r="4461" spans="1:14" x14ac:dyDescent="0.25">
      <c r="A4461">
        <v>13086530</v>
      </c>
      <c r="B4461" t="s">
        <v>28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76"/>
        <v>4</v>
      </c>
      <c r="L4461">
        <f t="shared" si="277"/>
        <v>29</v>
      </c>
      <c r="M4461">
        <f t="shared" si="278"/>
        <v>2044.9884999999999</v>
      </c>
      <c r="N4461">
        <f t="shared" si="279"/>
        <v>0</v>
      </c>
    </row>
    <row r="4462" spans="1:14" x14ac:dyDescent="0.25">
      <c r="A4462">
        <v>13086530</v>
      </c>
      <c r="B4462" t="s">
        <v>28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76"/>
        <v>4</v>
      </c>
      <c r="L4462">
        <f t="shared" si="277"/>
        <v>30</v>
      </c>
      <c r="M4462">
        <f t="shared" si="278"/>
        <v>2068.7905000000001</v>
      </c>
      <c r="N4462">
        <f t="shared" si="279"/>
        <v>65.455500000000001</v>
      </c>
    </row>
    <row r="4463" spans="1:14" x14ac:dyDescent="0.25">
      <c r="A4463">
        <v>13086530</v>
      </c>
      <c r="B4463" t="s">
        <v>28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76"/>
        <v>5</v>
      </c>
      <c r="L4463">
        <f t="shared" si="277"/>
        <v>1</v>
      </c>
      <c r="M4463">
        <f t="shared" si="278"/>
        <v>1927.962</v>
      </c>
      <c r="N4463">
        <f t="shared" si="279"/>
        <v>245.95400000000001</v>
      </c>
    </row>
    <row r="4464" spans="1:14" x14ac:dyDescent="0.25">
      <c r="A4464">
        <v>13086530</v>
      </c>
      <c r="B4464" t="s">
        <v>28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76"/>
        <v>5</v>
      </c>
      <c r="L4464">
        <f t="shared" si="277"/>
        <v>2</v>
      </c>
      <c r="M4464">
        <f t="shared" si="278"/>
        <v>2116.3944999999999</v>
      </c>
      <c r="N4464">
        <f t="shared" si="279"/>
        <v>192.39950000000002</v>
      </c>
    </row>
    <row r="4465" spans="1:14" x14ac:dyDescent="0.25">
      <c r="A4465">
        <v>13086530</v>
      </c>
      <c r="B4465" t="s">
        <v>28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76"/>
        <v>5</v>
      </c>
      <c r="L4465">
        <f t="shared" si="277"/>
        <v>3</v>
      </c>
      <c r="M4465">
        <f t="shared" si="278"/>
        <v>783.48250000000007</v>
      </c>
      <c r="N4465">
        <f t="shared" si="279"/>
        <v>1600.6845000000001</v>
      </c>
    </row>
    <row r="4466" spans="1:14" x14ac:dyDescent="0.25">
      <c r="A4466">
        <v>13086530</v>
      </c>
      <c r="B4466" t="s">
        <v>28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76"/>
        <v>5</v>
      </c>
      <c r="L4466">
        <f t="shared" si="277"/>
        <v>4</v>
      </c>
      <c r="M4466">
        <f t="shared" si="278"/>
        <v>0</v>
      </c>
      <c r="N4466">
        <f t="shared" si="279"/>
        <v>2394.0844999999999</v>
      </c>
    </row>
    <row r="4467" spans="1:14" x14ac:dyDescent="0.25">
      <c r="A4467">
        <v>13086530</v>
      </c>
      <c r="B4467" t="s">
        <v>28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76"/>
        <v>5</v>
      </c>
      <c r="L4467">
        <f t="shared" si="277"/>
        <v>5</v>
      </c>
      <c r="M4467">
        <f t="shared" si="278"/>
        <v>0</v>
      </c>
      <c r="N4467">
        <f t="shared" si="279"/>
        <v>2402.0185000000001</v>
      </c>
    </row>
    <row r="4468" spans="1:14" x14ac:dyDescent="0.25">
      <c r="A4468">
        <v>13086530</v>
      </c>
      <c r="B4468" t="s">
        <v>28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76"/>
        <v>5</v>
      </c>
      <c r="L4468">
        <f t="shared" si="277"/>
        <v>6</v>
      </c>
      <c r="M4468">
        <f t="shared" si="278"/>
        <v>0</v>
      </c>
      <c r="N4468">
        <f t="shared" si="279"/>
        <v>2407.9690000000001</v>
      </c>
    </row>
    <row r="4469" spans="1:14" x14ac:dyDescent="0.25">
      <c r="A4469">
        <v>13086530</v>
      </c>
      <c r="B4469" t="s">
        <v>28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76"/>
        <v>5</v>
      </c>
      <c r="L4469">
        <f t="shared" si="277"/>
        <v>7</v>
      </c>
      <c r="M4469">
        <f t="shared" si="278"/>
        <v>0</v>
      </c>
      <c r="N4469">
        <f t="shared" si="279"/>
        <v>2411.9360000000001</v>
      </c>
    </row>
    <row r="4470" spans="1:14" x14ac:dyDescent="0.25">
      <c r="A4470">
        <v>13086530</v>
      </c>
      <c r="B4470" t="s">
        <v>28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76"/>
        <v>5</v>
      </c>
      <c r="L4470">
        <f t="shared" si="277"/>
        <v>8</v>
      </c>
      <c r="M4470">
        <f t="shared" si="278"/>
        <v>0</v>
      </c>
      <c r="N4470">
        <f t="shared" si="279"/>
        <v>2400.0349999999999</v>
      </c>
    </row>
    <row r="4471" spans="1:14" x14ac:dyDescent="0.25">
      <c r="A4471">
        <v>13086530</v>
      </c>
      <c r="B4471" t="s">
        <v>28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76"/>
        <v>5</v>
      </c>
      <c r="L4471">
        <f t="shared" si="277"/>
        <v>9</v>
      </c>
      <c r="M4471">
        <f t="shared" si="278"/>
        <v>0</v>
      </c>
      <c r="N4471">
        <f t="shared" si="279"/>
        <v>2407.9690000000001</v>
      </c>
    </row>
    <row r="4472" spans="1:14" x14ac:dyDescent="0.25">
      <c r="A4472">
        <v>13086530</v>
      </c>
      <c r="B4472" t="s">
        <v>28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76"/>
        <v>5</v>
      </c>
      <c r="L4472">
        <f t="shared" si="277"/>
        <v>10</v>
      </c>
      <c r="M4472">
        <f t="shared" si="278"/>
        <v>2485.3254999999999</v>
      </c>
      <c r="N4472">
        <f t="shared" si="279"/>
        <v>0</v>
      </c>
    </row>
    <row r="4473" spans="1:14" x14ac:dyDescent="0.25">
      <c r="A4473">
        <v>13086530</v>
      </c>
      <c r="B4473" t="s">
        <v>28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76"/>
        <v>5</v>
      </c>
      <c r="L4473">
        <f t="shared" si="277"/>
        <v>11</v>
      </c>
      <c r="M4473">
        <f t="shared" si="278"/>
        <v>2521.0284999999999</v>
      </c>
      <c r="N4473">
        <f t="shared" si="279"/>
        <v>0</v>
      </c>
    </row>
    <row r="4474" spans="1:14" x14ac:dyDescent="0.25">
      <c r="A4474">
        <v>13086530</v>
      </c>
      <c r="B4474" t="s">
        <v>28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76"/>
        <v>5</v>
      </c>
      <c r="L4474">
        <f t="shared" si="277"/>
        <v>12</v>
      </c>
      <c r="M4474">
        <f t="shared" si="278"/>
        <v>2653.9230000000002</v>
      </c>
      <c r="N4474">
        <f t="shared" si="279"/>
        <v>0</v>
      </c>
    </row>
    <row r="4475" spans="1:14" x14ac:dyDescent="0.25">
      <c r="A4475">
        <v>13086530</v>
      </c>
      <c r="B4475" t="s">
        <v>28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76"/>
        <v>5</v>
      </c>
      <c r="L4475">
        <f t="shared" si="277"/>
        <v>13</v>
      </c>
      <c r="M4475">
        <f t="shared" si="278"/>
        <v>2697.56</v>
      </c>
      <c r="N4475">
        <f t="shared" si="279"/>
        <v>0</v>
      </c>
    </row>
    <row r="4476" spans="1:14" x14ac:dyDescent="0.25">
      <c r="A4476">
        <v>13086530</v>
      </c>
      <c r="B4476" t="s">
        <v>28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76"/>
        <v>5</v>
      </c>
      <c r="L4476">
        <f t="shared" si="277"/>
        <v>14</v>
      </c>
      <c r="M4476">
        <f t="shared" si="278"/>
        <v>2703.5104999999999</v>
      </c>
      <c r="N4476">
        <f t="shared" si="279"/>
        <v>0</v>
      </c>
    </row>
    <row r="4477" spans="1:14" x14ac:dyDescent="0.25">
      <c r="A4477">
        <v>13086530</v>
      </c>
      <c r="B4477" t="s">
        <v>28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76"/>
        <v>5</v>
      </c>
      <c r="L4477">
        <f t="shared" si="277"/>
        <v>15</v>
      </c>
      <c r="M4477">
        <f t="shared" si="278"/>
        <v>2693.5929999999998</v>
      </c>
      <c r="N4477">
        <f t="shared" si="279"/>
        <v>0</v>
      </c>
    </row>
    <row r="4478" spans="1:14" x14ac:dyDescent="0.25">
      <c r="A4478">
        <v>13086530</v>
      </c>
      <c r="B4478" t="s">
        <v>28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76"/>
        <v>5</v>
      </c>
      <c r="L4478">
        <f t="shared" si="277"/>
        <v>16</v>
      </c>
      <c r="M4478">
        <f t="shared" si="278"/>
        <v>2687.6424999999999</v>
      </c>
      <c r="N4478">
        <f t="shared" si="279"/>
        <v>0</v>
      </c>
    </row>
    <row r="4479" spans="1:14" x14ac:dyDescent="0.25">
      <c r="A4479">
        <v>13086530</v>
      </c>
      <c r="B4479" t="s">
        <v>28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76"/>
        <v>5</v>
      </c>
      <c r="L4479">
        <f t="shared" si="277"/>
        <v>17</v>
      </c>
      <c r="M4479">
        <f t="shared" si="278"/>
        <v>2560.6985</v>
      </c>
      <c r="N4479">
        <f t="shared" si="279"/>
        <v>130.911</v>
      </c>
    </row>
    <row r="4480" spans="1:14" x14ac:dyDescent="0.25">
      <c r="A4480">
        <v>13086530</v>
      </c>
      <c r="B4480" t="s">
        <v>28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76"/>
        <v>5</v>
      </c>
      <c r="L4480">
        <f t="shared" si="277"/>
        <v>18</v>
      </c>
      <c r="M4480">
        <f t="shared" si="278"/>
        <v>87.274000000000001</v>
      </c>
      <c r="N4480">
        <f t="shared" si="279"/>
        <v>2608.3025000000002</v>
      </c>
    </row>
    <row r="4481" spans="1:14" x14ac:dyDescent="0.25">
      <c r="A4481">
        <v>13086530</v>
      </c>
      <c r="B4481" t="s">
        <v>28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76"/>
        <v>5</v>
      </c>
      <c r="L4481">
        <f t="shared" si="277"/>
        <v>19</v>
      </c>
      <c r="M4481">
        <f t="shared" si="278"/>
        <v>630.75300000000004</v>
      </c>
      <c r="N4481">
        <f t="shared" si="279"/>
        <v>2064.8235</v>
      </c>
    </row>
    <row r="4482" spans="1:14" x14ac:dyDescent="0.25">
      <c r="A4482">
        <v>13086530</v>
      </c>
      <c r="B4482" t="s">
        <v>28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76"/>
        <v>5</v>
      </c>
      <c r="L4482">
        <f t="shared" si="277"/>
        <v>20</v>
      </c>
      <c r="M4482">
        <f t="shared" si="278"/>
        <v>2699.5435000000002</v>
      </c>
      <c r="N4482">
        <f t="shared" si="279"/>
        <v>0</v>
      </c>
    </row>
    <row r="4483" spans="1:14" x14ac:dyDescent="0.25">
      <c r="A4483">
        <v>13086530</v>
      </c>
      <c r="B4483" t="s">
        <v>28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80">MONTH(C4483)</f>
        <v>5</v>
      </c>
      <c r="L4483">
        <f t="shared" ref="L4483:L4546" si="281">DAY(C4483)</f>
        <v>21</v>
      </c>
      <c r="M4483">
        <f t="shared" ref="M4483:M4546" si="282">F4483*1.9835</f>
        <v>2699.5435000000002</v>
      </c>
      <c r="N4483">
        <f t="shared" ref="N4483:N4546" si="283">(D4483-F4483)*1.9835</f>
        <v>0</v>
      </c>
    </row>
    <row r="4484" spans="1:14" x14ac:dyDescent="0.25">
      <c r="A4484">
        <v>13086530</v>
      </c>
      <c r="B4484" t="s">
        <v>28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80"/>
        <v>5</v>
      </c>
      <c r="L4484">
        <f t="shared" si="281"/>
        <v>22</v>
      </c>
      <c r="M4484">
        <f t="shared" si="282"/>
        <v>2703.5104999999999</v>
      </c>
      <c r="N4484">
        <f t="shared" si="283"/>
        <v>0</v>
      </c>
    </row>
    <row r="4485" spans="1:14" x14ac:dyDescent="0.25">
      <c r="A4485">
        <v>13086530</v>
      </c>
      <c r="B4485" t="s">
        <v>28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80"/>
        <v>5</v>
      </c>
      <c r="L4485">
        <f t="shared" si="281"/>
        <v>23</v>
      </c>
      <c r="M4485">
        <f t="shared" si="282"/>
        <v>2697.56</v>
      </c>
      <c r="N4485">
        <f t="shared" si="283"/>
        <v>0</v>
      </c>
    </row>
    <row r="4486" spans="1:14" x14ac:dyDescent="0.25">
      <c r="A4486">
        <v>13086530</v>
      </c>
      <c r="B4486" t="s">
        <v>28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80"/>
        <v>5</v>
      </c>
      <c r="L4486">
        <f t="shared" si="281"/>
        <v>24</v>
      </c>
      <c r="M4486">
        <f t="shared" si="282"/>
        <v>2665.8240000000001</v>
      </c>
      <c r="N4486">
        <f t="shared" si="283"/>
        <v>0</v>
      </c>
    </row>
    <row r="4487" spans="1:14" x14ac:dyDescent="0.25">
      <c r="A4487">
        <v>13086530</v>
      </c>
      <c r="B4487" t="s">
        <v>28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80"/>
        <v>5</v>
      </c>
      <c r="L4487">
        <f t="shared" si="281"/>
        <v>25</v>
      </c>
      <c r="M4487">
        <f t="shared" si="282"/>
        <v>2624.1705000000002</v>
      </c>
      <c r="N4487">
        <f t="shared" si="283"/>
        <v>0</v>
      </c>
    </row>
    <row r="4488" spans="1:14" x14ac:dyDescent="0.25">
      <c r="A4488">
        <v>13086530</v>
      </c>
      <c r="B4488" t="s">
        <v>28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80"/>
        <v>5</v>
      </c>
      <c r="L4488">
        <f t="shared" si="281"/>
        <v>26</v>
      </c>
      <c r="M4488">
        <f t="shared" si="282"/>
        <v>2622.1869999999999</v>
      </c>
      <c r="N4488">
        <f t="shared" si="283"/>
        <v>0</v>
      </c>
    </row>
    <row r="4489" spans="1:14" x14ac:dyDescent="0.25">
      <c r="A4489">
        <v>13086530</v>
      </c>
      <c r="B4489" t="s">
        <v>28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80"/>
        <v>5</v>
      </c>
      <c r="L4489">
        <f t="shared" si="281"/>
        <v>27</v>
      </c>
      <c r="M4489">
        <f t="shared" si="282"/>
        <v>2618.2200000000003</v>
      </c>
      <c r="N4489">
        <f t="shared" si="283"/>
        <v>0</v>
      </c>
    </row>
    <row r="4490" spans="1:14" x14ac:dyDescent="0.25">
      <c r="A4490">
        <v>13086530</v>
      </c>
      <c r="B4490" t="s">
        <v>28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80"/>
        <v>5</v>
      </c>
      <c r="L4490">
        <f t="shared" si="281"/>
        <v>28</v>
      </c>
      <c r="M4490">
        <f t="shared" si="282"/>
        <v>2616.2365</v>
      </c>
      <c r="N4490">
        <f t="shared" si="283"/>
        <v>0</v>
      </c>
    </row>
    <row r="4491" spans="1:14" x14ac:dyDescent="0.25">
      <c r="A4491">
        <v>13086530</v>
      </c>
      <c r="B4491" t="s">
        <v>28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80"/>
        <v>5</v>
      </c>
      <c r="L4491">
        <f t="shared" si="281"/>
        <v>29</v>
      </c>
      <c r="M4491">
        <f t="shared" si="282"/>
        <v>2616.2365</v>
      </c>
      <c r="N4491">
        <f t="shared" si="283"/>
        <v>0</v>
      </c>
    </row>
    <row r="4492" spans="1:14" x14ac:dyDescent="0.25">
      <c r="A4492">
        <v>13086530</v>
      </c>
      <c r="B4492" t="s">
        <v>28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80"/>
        <v>5</v>
      </c>
      <c r="L4492">
        <f t="shared" si="281"/>
        <v>30</v>
      </c>
      <c r="M4492">
        <f t="shared" si="282"/>
        <v>2616.2365</v>
      </c>
      <c r="N4492">
        <f t="shared" si="283"/>
        <v>0</v>
      </c>
    </row>
    <row r="4493" spans="1:14" x14ac:dyDescent="0.25">
      <c r="A4493">
        <v>13086530</v>
      </c>
      <c r="B4493" t="s">
        <v>28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80"/>
        <v>5</v>
      </c>
      <c r="L4493">
        <f t="shared" si="281"/>
        <v>31</v>
      </c>
      <c r="M4493">
        <f t="shared" si="282"/>
        <v>2655.9065000000001</v>
      </c>
      <c r="N4493">
        <f t="shared" si="283"/>
        <v>0</v>
      </c>
    </row>
    <row r="4494" spans="1:14" x14ac:dyDescent="0.25">
      <c r="A4494">
        <v>13086530</v>
      </c>
      <c r="B4494" t="s">
        <v>28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80"/>
        <v>6</v>
      </c>
      <c r="L4494">
        <f t="shared" si="281"/>
        <v>1</v>
      </c>
      <c r="M4494">
        <f t="shared" si="282"/>
        <v>2729.2960000000003</v>
      </c>
      <c r="N4494">
        <f t="shared" si="283"/>
        <v>0</v>
      </c>
    </row>
    <row r="4495" spans="1:14" x14ac:dyDescent="0.25">
      <c r="A4495">
        <v>13086530</v>
      </c>
      <c r="B4495" t="s">
        <v>28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80"/>
        <v>6</v>
      </c>
      <c r="L4495">
        <f t="shared" si="281"/>
        <v>2</v>
      </c>
      <c r="M4495">
        <f t="shared" si="282"/>
        <v>2772.933</v>
      </c>
      <c r="N4495">
        <f t="shared" si="283"/>
        <v>0</v>
      </c>
    </row>
    <row r="4496" spans="1:14" x14ac:dyDescent="0.25">
      <c r="A4496">
        <v>13086530</v>
      </c>
      <c r="B4496" t="s">
        <v>28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80"/>
        <v>6</v>
      </c>
      <c r="L4496">
        <f t="shared" si="281"/>
        <v>3</v>
      </c>
      <c r="M4496">
        <f t="shared" si="282"/>
        <v>2776.9</v>
      </c>
      <c r="N4496">
        <f t="shared" si="283"/>
        <v>0</v>
      </c>
    </row>
    <row r="4497" spans="1:14" x14ac:dyDescent="0.25">
      <c r="A4497">
        <v>13086530</v>
      </c>
      <c r="B4497" t="s">
        <v>28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80"/>
        <v>6</v>
      </c>
      <c r="L4497">
        <f t="shared" si="281"/>
        <v>4</v>
      </c>
      <c r="M4497">
        <f t="shared" si="282"/>
        <v>2790.7845000000002</v>
      </c>
      <c r="N4497">
        <f t="shared" si="283"/>
        <v>0</v>
      </c>
    </row>
    <row r="4498" spans="1:14" x14ac:dyDescent="0.25">
      <c r="A4498">
        <v>13086530</v>
      </c>
      <c r="B4498" t="s">
        <v>28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80"/>
        <v>6</v>
      </c>
      <c r="L4498">
        <f t="shared" si="281"/>
        <v>5</v>
      </c>
      <c r="M4498">
        <f t="shared" si="282"/>
        <v>2794.7514999999999</v>
      </c>
      <c r="N4498">
        <f t="shared" si="283"/>
        <v>0</v>
      </c>
    </row>
    <row r="4499" spans="1:14" x14ac:dyDescent="0.25">
      <c r="A4499">
        <v>13086530</v>
      </c>
      <c r="B4499" t="s">
        <v>28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80"/>
        <v>6</v>
      </c>
      <c r="L4499">
        <f t="shared" si="281"/>
        <v>6</v>
      </c>
      <c r="M4499">
        <f t="shared" si="282"/>
        <v>2792.768</v>
      </c>
      <c r="N4499">
        <f t="shared" si="283"/>
        <v>0</v>
      </c>
    </row>
    <row r="4500" spans="1:14" x14ac:dyDescent="0.25">
      <c r="A4500">
        <v>13086530</v>
      </c>
      <c r="B4500" t="s">
        <v>28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80"/>
        <v>6</v>
      </c>
      <c r="L4500">
        <f t="shared" si="281"/>
        <v>7</v>
      </c>
      <c r="M4500">
        <f t="shared" si="282"/>
        <v>2820.5370000000003</v>
      </c>
      <c r="N4500">
        <f t="shared" si="283"/>
        <v>0</v>
      </c>
    </row>
    <row r="4501" spans="1:14" x14ac:dyDescent="0.25">
      <c r="A4501">
        <v>13086530</v>
      </c>
      <c r="B4501" t="s">
        <v>28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80"/>
        <v>6</v>
      </c>
      <c r="L4501">
        <f t="shared" si="281"/>
        <v>8</v>
      </c>
      <c r="M4501">
        <f t="shared" si="282"/>
        <v>2749.1309999999999</v>
      </c>
      <c r="N4501">
        <f t="shared" si="283"/>
        <v>0</v>
      </c>
    </row>
    <row r="4502" spans="1:14" x14ac:dyDescent="0.25">
      <c r="A4502">
        <v>13086530</v>
      </c>
      <c r="B4502" t="s">
        <v>28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80"/>
        <v>6</v>
      </c>
      <c r="L4502">
        <f t="shared" si="281"/>
        <v>9</v>
      </c>
      <c r="M4502">
        <f t="shared" si="282"/>
        <v>2711.4445000000001</v>
      </c>
      <c r="N4502">
        <f t="shared" si="283"/>
        <v>0</v>
      </c>
    </row>
    <row r="4503" spans="1:14" x14ac:dyDescent="0.25">
      <c r="A4503">
        <v>13086530</v>
      </c>
      <c r="B4503" t="s">
        <v>28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80"/>
        <v>6</v>
      </c>
      <c r="L4503">
        <f t="shared" si="281"/>
        <v>10</v>
      </c>
      <c r="M4503">
        <f t="shared" si="282"/>
        <v>2719.3785000000003</v>
      </c>
      <c r="N4503">
        <f t="shared" si="283"/>
        <v>0</v>
      </c>
    </row>
    <row r="4504" spans="1:14" x14ac:dyDescent="0.25">
      <c r="A4504">
        <v>13086530</v>
      </c>
      <c r="B4504" t="s">
        <v>28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80"/>
        <v>6</v>
      </c>
      <c r="L4504">
        <f t="shared" si="281"/>
        <v>11</v>
      </c>
      <c r="M4504">
        <f t="shared" si="282"/>
        <v>2727.3125</v>
      </c>
      <c r="N4504">
        <f t="shared" si="283"/>
        <v>0</v>
      </c>
    </row>
    <row r="4505" spans="1:14" x14ac:dyDescent="0.25">
      <c r="A4505">
        <v>13086530</v>
      </c>
      <c r="B4505" t="s">
        <v>28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80"/>
        <v>6</v>
      </c>
      <c r="L4505">
        <f t="shared" si="281"/>
        <v>12</v>
      </c>
      <c r="M4505">
        <f t="shared" si="282"/>
        <v>2727.3125</v>
      </c>
      <c r="N4505">
        <f t="shared" si="283"/>
        <v>0</v>
      </c>
    </row>
    <row r="4506" spans="1:14" x14ac:dyDescent="0.25">
      <c r="A4506">
        <v>13086530</v>
      </c>
      <c r="B4506" t="s">
        <v>28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80"/>
        <v>6</v>
      </c>
      <c r="L4506">
        <f t="shared" si="281"/>
        <v>13</v>
      </c>
      <c r="M4506">
        <f t="shared" si="282"/>
        <v>2788.8009999999999</v>
      </c>
      <c r="N4506">
        <f t="shared" si="283"/>
        <v>0</v>
      </c>
    </row>
    <row r="4507" spans="1:14" x14ac:dyDescent="0.25">
      <c r="A4507">
        <v>13086530</v>
      </c>
      <c r="B4507" t="s">
        <v>28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80"/>
        <v>6</v>
      </c>
      <c r="L4507">
        <f t="shared" si="281"/>
        <v>14</v>
      </c>
      <c r="M4507">
        <f t="shared" si="282"/>
        <v>2895.91</v>
      </c>
      <c r="N4507">
        <f t="shared" si="283"/>
        <v>0</v>
      </c>
    </row>
    <row r="4508" spans="1:14" x14ac:dyDescent="0.25">
      <c r="A4508">
        <v>13086530</v>
      </c>
      <c r="B4508" t="s">
        <v>28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80"/>
        <v>6</v>
      </c>
      <c r="L4508">
        <f t="shared" si="281"/>
        <v>15</v>
      </c>
      <c r="M4508">
        <f t="shared" si="282"/>
        <v>2963.3490000000002</v>
      </c>
      <c r="N4508">
        <f t="shared" si="283"/>
        <v>0</v>
      </c>
    </row>
    <row r="4509" spans="1:14" x14ac:dyDescent="0.25">
      <c r="A4509">
        <v>13086530</v>
      </c>
      <c r="B4509" t="s">
        <v>28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80"/>
        <v>6</v>
      </c>
      <c r="L4509">
        <f t="shared" si="281"/>
        <v>16</v>
      </c>
      <c r="M4509">
        <f t="shared" si="282"/>
        <v>3018.8870000000002</v>
      </c>
      <c r="N4509">
        <f t="shared" si="283"/>
        <v>0</v>
      </c>
    </row>
    <row r="4510" spans="1:14" x14ac:dyDescent="0.25">
      <c r="A4510">
        <v>13086530</v>
      </c>
      <c r="B4510" t="s">
        <v>28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80"/>
        <v>6</v>
      </c>
      <c r="L4510">
        <f t="shared" si="281"/>
        <v>17</v>
      </c>
      <c r="M4510">
        <f t="shared" si="282"/>
        <v>3003.0190000000002</v>
      </c>
      <c r="N4510">
        <f t="shared" si="283"/>
        <v>0</v>
      </c>
    </row>
    <row r="4511" spans="1:14" x14ac:dyDescent="0.25">
      <c r="A4511">
        <v>13086530</v>
      </c>
      <c r="B4511" t="s">
        <v>28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80"/>
        <v>6</v>
      </c>
      <c r="L4511">
        <f t="shared" si="281"/>
        <v>18</v>
      </c>
      <c r="M4511">
        <f t="shared" si="282"/>
        <v>3010.953</v>
      </c>
      <c r="N4511">
        <f t="shared" si="283"/>
        <v>0</v>
      </c>
    </row>
    <row r="4512" spans="1:14" x14ac:dyDescent="0.25">
      <c r="A4512">
        <v>13086530</v>
      </c>
      <c r="B4512" t="s">
        <v>28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80"/>
        <v>6</v>
      </c>
      <c r="L4512">
        <f t="shared" si="281"/>
        <v>19</v>
      </c>
      <c r="M4512">
        <f t="shared" si="282"/>
        <v>3005.0025000000001</v>
      </c>
      <c r="N4512">
        <f t="shared" si="283"/>
        <v>0</v>
      </c>
    </row>
    <row r="4513" spans="1:14" x14ac:dyDescent="0.25">
      <c r="A4513">
        <v>13086530</v>
      </c>
      <c r="B4513" t="s">
        <v>28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80"/>
        <v>6</v>
      </c>
      <c r="L4513">
        <f t="shared" si="281"/>
        <v>20</v>
      </c>
      <c r="M4513">
        <f t="shared" si="282"/>
        <v>2997.0684999999999</v>
      </c>
      <c r="N4513">
        <f t="shared" si="283"/>
        <v>0</v>
      </c>
    </row>
    <row r="4514" spans="1:14" x14ac:dyDescent="0.25">
      <c r="A4514">
        <v>13086530</v>
      </c>
      <c r="B4514" t="s">
        <v>28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80"/>
        <v>6</v>
      </c>
      <c r="L4514">
        <f t="shared" si="281"/>
        <v>21</v>
      </c>
      <c r="M4514">
        <f t="shared" si="282"/>
        <v>3048.6395000000002</v>
      </c>
      <c r="N4514">
        <f t="shared" si="283"/>
        <v>0</v>
      </c>
    </row>
    <row r="4515" spans="1:14" x14ac:dyDescent="0.25">
      <c r="A4515">
        <v>13086530</v>
      </c>
      <c r="B4515" t="s">
        <v>28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80"/>
        <v>6</v>
      </c>
      <c r="L4515">
        <f t="shared" si="281"/>
        <v>22</v>
      </c>
      <c r="M4515">
        <f t="shared" si="282"/>
        <v>3094.26</v>
      </c>
      <c r="N4515">
        <f t="shared" si="283"/>
        <v>0</v>
      </c>
    </row>
    <row r="4516" spans="1:14" x14ac:dyDescent="0.25">
      <c r="A4516">
        <v>13086530</v>
      </c>
      <c r="B4516" t="s">
        <v>28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80"/>
        <v>6</v>
      </c>
      <c r="L4516">
        <f t="shared" si="281"/>
        <v>23</v>
      </c>
      <c r="M4516">
        <f t="shared" si="282"/>
        <v>3102.194</v>
      </c>
      <c r="N4516">
        <f t="shared" si="283"/>
        <v>0</v>
      </c>
    </row>
    <row r="4517" spans="1:14" x14ac:dyDescent="0.25">
      <c r="A4517">
        <v>13086530</v>
      </c>
      <c r="B4517" t="s">
        <v>28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80"/>
        <v>6</v>
      </c>
      <c r="L4517">
        <f t="shared" si="281"/>
        <v>24</v>
      </c>
      <c r="M4517">
        <f t="shared" si="282"/>
        <v>3104.1775000000002</v>
      </c>
      <c r="N4517">
        <f t="shared" si="283"/>
        <v>0</v>
      </c>
    </row>
    <row r="4518" spans="1:14" x14ac:dyDescent="0.25">
      <c r="A4518">
        <v>13086530</v>
      </c>
      <c r="B4518" t="s">
        <v>28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80"/>
        <v>6</v>
      </c>
      <c r="L4518">
        <f t="shared" si="281"/>
        <v>25</v>
      </c>
      <c r="M4518">
        <f t="shared" si="282"/>
        <v>3032.7715000000003</v>
      </c>
      <c r="N4518">
        <f t="shared" si="283"/>
        <v>0</v>
      </c>
    </row>
    <row r="4519" spans="1:14" x14ac:dyDescent="0.25">
      <c r="A4519">
        <v>13086530</v>
      </c>
      <c r="B4519" t="s">
        <v>28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80"/>
        <v>6</v>
      </c>
      <c r="L4519">
        <f t="shared" si="281"/>
        <v>26</v>
      </c>
      <c r="M4519">
        <f t="shared" si="282"/>
        <v>3086.326</v>
      </c>
      <c r="N4519">
        <f t="shared" si="283"/>
        <v>0</v>
      </c>
    </row>
    <row r="4520" spans="1:14" x14ac:dyDescent="0.25">
      <c r="A4520">
        <v>13086530</v>
      </c>
      <c r="B4520" t="s">
        <v>28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80"/>
        <v>6</v>
      </c>
      <c r="L4520">
        <f t="shared" si="281"/>
        <v>27</v>
      </c>
      <c r="M4520">
        <f t="shared" si="282"/>
        <v>3092.2764999999999</v>
      </c>
      <c r="N4520">
        <f t="shared" si="283"/>
        <v>0</v>
      </c>
    </row>
    <row r="4521" spans="1:14" x14ac:dyDescent="0.25">
      <c r="A4521">
        <v>13086530</v>
      </c>
      <c r="B4521" t="s">
        <v>28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80"/>
        <v>6</v>
      </c>
      <c r="L4521">
        <f t="shared" si="281"/>
        <v>28</v>
      </c>
      <c r="M4521">
        <f t="shared" si="282"/>
        <v>3078.3920000000003</v>
      </c>
      <c r="N4521">
        <f t="shared" si="283"/>
        <v>0</v>
      </c>
    </row>
    <row r="4522" spans="1:14" x14ac:dyDescent="0.25">
      <c r="A4522">
        <v>13086530</v>
      </c>
      <c r="B4522" t="s">
        <v>28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80"/>
        <v>6</v>
      </c>
      <c r="L4522">
        <f t="shared" si="281"/>
        <v>29</v>
      </c>
      <c r="M4522">
        <f t="shared" si="282"/>
        <v>3064.5075000000002</v>
      </c>
      <c r="N4522">
        <f t="shared" si="283"/>
        <v>0</v>
      </c>
    </row>
    <row r="4523" spans="1:14" x14ac:dyDescent="0.25">
      <c r="A4523">
        <v>13086530</v>
      </c>
      <c r="B4523" t="s">
        <v>28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80"/>
        <v>6</v>
      </c>
      <c r="L4523">
        <f t="shared" si="281"/>
        <v>30</v>
      </c>
      <c r="M4523">
        <f t="shared" si="282"/>
        <v>3054.59</v>
      </c>
      <c r="N4523">
        <f t="shared" si="283"/>
        <v>0</v>
      </c>
    </row>
    <row r="4524" spans="1:14" x14ac:dyDescent="0.25">
      <c r="A4524">
        <v>13086530</v>
      </c>
      <c r="B4524" t="s">
        <v>28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80"/>
        <v>7</v>
      </c>
      <c r="L4524">
        <f t="shared" si="281"/>
        <v>1</v>
      </c>
      <c r="M4524">
        <f t="shared" si="282"/>
        <v>3078.3920000000003</v>
      </c>
      <c r="N4524">
        <f t="shared" si="283"/>
        <v>0</v>
      </c>
    </row>
    <row r="4525" spans="1:14" x14ac:dyDescent="0.25">
      <c r="A4525">
        <v>13086530</v>
      </c>
      <c r="B4525" t="s">
        <v>28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80"/>
        <v>7</v>
      </c>
      <c r="L4525">
        <f t="shared" si="281"/>
        <v>2</v>
      </c>
      <c r="M4525">
        <f t="shared" si="282"/>
        <v>3088.3094999999998</v>
      </c>
      <c r="N4525">
        <f t="shared" si="283"/>
        <v>0</v>
      </c>
    </row>
    <row r="4526" spans="1:14" x14ac:dyDescent="0.25">
      <c r="A4526">
        <v>13086530</v>
      </c>
      <c r="B4526" t="s">
        <v>28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80"/>
        <v>7</v>
      </c>
      <c r="L4526">
        <f t="shared" si="281"/>
        <v>3</v>
      </c>
      <c r="M4526">
        <f t="shared" si="282"/>
        <v>3108.1444999999999</v>
      </c>
      <c r="N4526">
        <f t="shared" si="283"/>
        <v>0</v>
      </c>
    </row>
    <row r="4527" spans="1:14" x14ac:dyDescent="0.25">
      <c r="A4527">
        <v>13086530</v>
      </c>
      <c r="B4527" t="s">
        <v>28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80"/>
        <v>7</v>
      </c>
      <c r="L4527">
        <f t="shared" si="281"/>
        <v>4</v>
      </c>
      <c r="M4527">
        <f t="shared" si="282"/>
        <v>3108.1444999999999</v>
      </c>
      <c r="N4527">
        <f t="shared" si="283"/>
        <v>0</v>
      </c>
    </row>
    <row r="4528" spans="1:14" x14ac:dyDescent="0.25">
      <c r="A4528">
        <v>13086530</v>
      </c>
      <c r="B4528" t="s">
        <v>28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80"/>
        <v>7</v>
      </c>
      <c r="L4528">
        <f t="shared" si="281"/>
        <v>5</v>
      </c>
      <c r="M4528">
        <f t="shared" si="282"/>
        <v>3080.3755000000001</v>
      </c>
      <c r="N4528">
        <f t="shared" si="283"/>
        <v>0</v>
      </c>
    </row>
    <row r="4529" spans="1:14" x14ac:dyDescent="0.25">
      <c r="A4529">
        <v>13086530</v>
      </c>
      <c r="B4529" t="s">
        <v>28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80"/>
        <v>7</v>
      </c>
      <c r="L4529">
        <f t="shared" si="281"/>
        <v>6</v>
      </c>
      <c r="M4529">
        <f t="shared" si="282"/>
        <v>3032.7715000000003</v>
      </c>
      <c r="N4529">
        <f t="shared" si="283"/>
        <v>0</v>
      </c>
    </row>
    <row r="4530" spans="1:14" x14ac:dyDescent="0.25">
      <c r="A4530">
        <v>13086530</v>
      </c>
      <c r="B4530" t="s">
        <v>28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80"/>
        <v>7</v>
      </c>
      <c r="L4530">
        <f t="shared" si="281"/>
        <v>7</v>
      </c>
      <c r="M4530">
        <f t="shared" si="282"/>
        <v>3052.6064999999999</v>
      </c>
      <c r="N4530">
        <f t="shared" si="283"/>
        <v>0</v>
      </c>
    </row>
    <row r="4531" spans="1:14" x14ac:dyDescent="0.25">
      <c r="A4531">
        <v>13086530</v>
      </c>
      <c r="B4531" t="s">
        <v>28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80"/>
        <v>7</v>
      </c>
      <c r="L4531">
        <f t="shared" si="281"/>
        <v>8</v>
      </c>
      <c r="M4531">
        <f t="shared" si="282"/>
        <v>3038.7220000000002</v>
      </c>
      <c r="N4531">
        <f t="shared" si="283"/>
        <v>0</v>
      </c>
    </row>
    <row r="4532" spans="1:14" x14ac:dyDescent="0.25">
      <c r="A4532">
        <v>13086530</v>
      </c>
      <c r="B4532" t="s">
        <v>28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80"/>
        <v>7</v>
      </c>
      <c r="L4532">
        <f t="shared" si="281"/>
        <v>9</v>
      </c>
      <c r="M4532">
        <f t="shared" si="282"/>
        <v>3014.92</v>
      </c>
      <c r="N4532">
        <f t="shared" si="283"/>
        <v>0</v>
      </c>
    </row>
    <row r="4533" spans="1:14" x14ac:dyDescent="0.25">
      <c r="A4533">
        <v>13086530</v>
      </c>
      <c r="B4533" t="s">
        <v>28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80"/>
        <v>7</v>
      </c>
      <c r="L4533">
        <f t="shared" si="281"/>
        <v>10</v>
      </c>
      <c r="M4533">
        <f t="shared" si="282"/>
        <v>2993.1015000000002</v>
      </c>
      <c r="N4533">
        <f t="shared" si="283"/>
        <v>0</v>
      </c>
    </row>
    <row r="4534" spans="1:14" x14ac:dyDescent="0.25">
      <c r="A4534">
        <v>13086530</v>
      </c>
      <c r="B4534" t="s">
        <v>28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80"/>
        <v>7</v>
      </c>
      <c r="L4534">
        <f t="shared" si="281"/>
        <v>11</v>
      </c>
      <c r="M4534">
        <f t="shared" si="282"/>
        <v>3001.0355</v>
      </c>
      <c r="N4534">
        <f t="shared" si="283"/>
        <v>0</v>
      </c>
    </row>
    <row r="4535" spans="1:14" x14ac:dyDescent="0.25">
      <c r="A4535">
        <v>13086530</v>
      </c>
      <c r="B4535" t="s">
        <v>28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80"/>
        <v>7</v>
      </c>
      <c r="L4535">
        <f t="shared" si="281"/>
        <v>12</v>
      </c>
      <c r="M4535">
        <f t="shared" si="282"/>
        <v>3018.8870000000002</v>
      </c>
      <c r="N4535">
        <f t="shared" si="283"/>
        <v>0</v>
      </c>
    </row>
    <row r="4536" spans="1:14" x14ac:dyDescent="0.25">
      <c r="A4536">
        <v>13086530</v>
      </c>
      <c r="B4536" t="s">
        <v>28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80"/>
        <v>7</v>
      </c>
      <c r="L4536">
        <f t="shared" si="281"/>
        <v>13</v>
      </c>
      <c r="M4536">
        <f t="shared" si="282"/>
        <v>3040.7055</v>
      </c>
      <c r="N4536">
        <f t="shared" si="283"/>
        <v>0</v>
      </c>
    </row>
    <row r="4537" spans="1:14" x14ac:dyDescent="0.25">
      <c r="A4537">
        <v>13086530</v>
      </c>
      <c r="B4537" t="s">
        <v>28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80"/>
        <v>7</v>
      </c>
      <c r="L4537">
        <f t="shared" si="281"/>
        <v>14</v>
      </c>
      <c r="M4537">
        <f t="shared" si="282"/>
        <v>3006.9859999999999</v>
      </c>
      <c r="N4537">
        <f t="shared" si="283"/>
        <v>0</v>
      </c>
    </row>
    <row r="4538" spans="1:14" x14ac:dyDescent="0.25">
      <c r="A4538">
        <v>13086530</v>
      </c>
      <c r="B4538" t="s">
        <v>28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80"/>
        <v>7</v>
      </c>
      <c r="L4538">
        <f t="shared" si="281"/>
        <v>15</v>
      </c>
      <c r="M4538">
        <f t="shared" si="282"/>
        <v>2963.3490000000002</v>
      </c>
      <c r="N4538">
        <f t="shared" si="283"/>
        <v>0</v>
      </c>
    </row>
    <row r="4539" spans="1:14" x14ac:dyDescent="0.25">
      <c r="A4539">
        <v>13086530</v>
      </c>
      <c r="B4539" t="s">
        <v>28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80"/>
        <v>7</v>
      </c>
      <c r="L4539">
        <f t="shared" si="281"/>
        <v>16</v>
      </c>
      <c r="M4539">
        <f t="shared" si="282"/>
        <v>2939.547</v>
      </c>
      <c r="N4539">
        <f t="shared" si="283"/>
        <v>0</v>
      </c>
    </row>
    <row r="4540" spans="1:14" x14ac:dyDescent="0.25">
      <c r="A4540">
        <v>13086530</v>
      </c>
      <c r="B4540" t="s">
        <v>28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80"/>
        <v>7</v>
      </c>
      <c r="L4540">
        <f t="shared" si="281"/>
        <v>17</v>
      </c>
      <c r="M4540">
        <f t="shared" si="282"/>
        <v>2836.4050000000002</v>
      </c>
      <c r="N4540">
        <f t="shared" si="283"/>
        <v>0</v>
      </c>
    </row>
    <row r="4541" spans="1:14" x14ac:dyDescent="0.25">
      <c r="A4541">
        <v>13086530</v>
      </c>
      <c r="B4541" t="s">
        <v>28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80"/>
        <v>7</v>
      </c>
      <c r="L4541">
        <f t="shared" si="281"/>
        <v>18</v>
      </c>
      <c r="M4541">
        <f t="shared" si="282"/>
        <v>2782.8505</v>
      </c>
      <c r="N4541">
        <f t="shared" si="283"/>
        <v>0</v>
      </c>
    </row>
    <row r="4542" spans="1:14" x14ac:dyDescent="0.25">
      <c r="A4542">
        <v>13086530</v>
      </c>
      <c r="B4542" t="s">
        <v>28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80"/>
        <v>7</v>
      </c>
      <c r="L4542">
        <f t="shared" si="281"/>
        <v>19</v>
      </c>
      <c r="M4542">
        <f t="shared" si="282"/>
        <v>2796.7350000000001</v>
      </c>
      <c r="N4542">
        <f t="shared" si="283"/>
        <v>0</v>
      </c>
    </row>
    <row r="4543" spans="1:14" x14ac:dyDescent="0.25">
      <c r="A4543">
        <v>13086530</v>
      </c>
      <c r="B4543" t="s">
        <v>28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80"/>
        <v>7</v>
      </c>
      <c r="L4543">
        <f t="shared" si="281"/>
        <v>20</v>
      </c>
      <c r="M4543">
        <f t="shared" si="282"/>
        <v>2800.7020000000002</v>
      </c>
      <c r="N4543">
        <f t="shared" si="283"/>
        <v>0</v>
      </c>
    </row>
    <row r="4544" spans="1:14" x14ac:dyDescent="0.25">
      <c r="A4544">
        <v>13086530</v>
      </c>
      <c r="B4544" t="s">
        <v>28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80"/>
        <v>7</v>
      </c>
      <c r="L4544">
        <f t="shared" si="281"/>
        <v>21</v>
      </c>
      <c r="M4544">
        <f t="shared" si="282"/>
        <v>2794.7514999999999</v>
      </c>
      <c r="N4544">
        <f t="shared" si="283"/>
        <v>0</v>
      </c>
    </row>
    <row r="4545" spans="1:14" x14ac:dyDescent="0.25">
      <c r="A4545">
        <v>13086530</v>
      </c>
      <c r="B4545" t="s">
        <v>28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80"/>
        <v>7</v>
      </c>
      <c r="L4545">
        <f t="shared" si="281"/>
        <v>22</v>
      </c>
      <c r="M4545">
        <f t="shared" si="282"/>
        <v>2826.4875000000002</v>
      </c>
      <c r="N4545">
        <f t="shared" si="283"/>
        <v>0</v>
      </c>
    </row>
    <row r="4546" spans="1:14" x14ac:dyDescent="0.25">
      <c r="A4546">
        <v>13086530</v>
      </c>
      <c r="B4546" t="s">
        <v>28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80"/>
        <v>7</v>
      </c>
      <c r="L4546">
        <f t="shared" si="281"/>
        <v>23</v>
      </c>
      <c r="M4546">
        <f t="shared" si="282"/>
        <v>2788.8009999999999</v>
      </c>
      <c r="N4546">
        <f t="shared" si="283"/>
        <v>0</v>
      </c>
    </row>
    <row r="4547" spans="1:14" x14ac:dyDescent="0.25">
      <c r="A4547">
        <v>13086530</v>
      </c>
      <c r="B4547" t="s">
        <v>28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84">MONTH(C4547)</f>
        <v>7</v>
      </c>
      <c r="L4547">
        <f t="shared" ref="L4547:L4610" si="285">DAY(C4547)</f>
        <v>24</v>
      </c>
      <c r="M4547">
        <f t="shared" ref="M4547:M4610" si="286">F4547*1.9835</f>
        <v>2745.1640000000002</v>
      </c>
      <c r="N4547">
        <f t="shared" ref="N4547:N4610" si="287">(D4547-F4547)*1.9835</f>
        <v>0</v>
      </c>
    </row>
    <row r="4548" spans="1:14" x14ac:dyDescent="0.25">
      <c r="A4548">
        <v>13086530</v>
      </c>
      <c r="B4548" t="s">
        <v>28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84"/>
        <v>7</v>
      </c>
      <c r="L4548">
        <f t="shared" si="285"/>
        <v>25</v>
      </c>
      <c r="M4548">
        <f t="shared" si="286"/>
        <v>2747.1475</v>
      </c>
      <c r="N4548">
        <f t="shared" si="287"/>
        <v>0</v>
      </c>
    </row>
    <row r="4549" spans="1:14" x14ac:dyDescent="0.25">
      <c r="A4549">
        <v>13086530</v>
      </c>
      <c r="B4549" t="s">
        <v>28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84"/>
        <v>7</v>
      </c>
      <c r="L4549">
        <f t="shared" si="285"/>
        <v>26</v>
      </c>
      <c r="M4549">
        <f t="shared" si="286"/>
        <v>2721.3620000000001</v>
      </c>
      <c r="N4549">
        <f t="shared" si="287"/>
        <v>0</v>
      </c>
    </row>
    <row r="4550" spans="1:14" x14ac:dyDescent="0.25">
      <c r="A4550">
        <v>13086530</v>
      </c>
      <c r="B4550" t="s">
        <v>28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84"/>
        <v>7</v>
      </c>
      <c r="L4550">
        <f t="shared" si="285"/>
        <v>27</v>
      </c>
      <c r="M4550">
        <f t="shared" si="286"/>
        <v>2693.5929999999998</v>
      </c>
      <c r="N4550">
        <f t="shared" si="287"/>
        <v>0</v>
      </c>
    </row>
    <row r="4551" spans="1:14" x14ac:dyDescent="0.25">
      <c r="A4551">
        <v>13086530</v>
      </c>
      <c r="B4551" t="s">
        <v>28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84"/>
        <v>7</v>
      </c>
      <c r="L4551">
        <f t="shared" si="285"/>
        <v>28</v>
      </c>
      <c r="M4551">
        <f t="shared" si="286"/>
        <v>2695.5765000000001</v>
      </c>
      <c r="N4551">
        <f t="shared" si="287"/>
        <v>0</v>
      </c>
    </row>
    <row r="4552" spans="1:14" x14ac:dyDescent="0.25">
      <c r="A4552">
        <v>13086530</v>
      </c>
      <c r="B4552" t="s">
        <v>28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84"/>
        <v>7</v>
      </c>
      <c r="L4552">
        <f t="shared" si="285"/>
        <v>29</v>
      </c>
      <c r="M4552">
        <f t="shared" si="286"/>
        <v>2697.56</v>
      </c>
      <c r="N4552">
        <f t="shared" si="287"/>
        <v>0</v>
      </c>
    </row>
    <row r="4553" spans="1:14" x14ac:dyDescent="0.25">
      <c r="A4553">
        <v>13086530</v>
      </c>
      <c r="B4553" t="s">
        <v>28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84"/>
        <v>7</v>
      </c>
      <c r="L4553">
        <f t="shared" si="285"/>
        <v>30</v>
      </c>
      <c r="M4553">
        <f t="shared" si="286"/>
        <v>2657.89</v>
      </c>
      <c r="N4553">
        <f t="shared" si="287"/>
        <v>0</v>
      </c>
    </row>
    <row r="4554" spans="1:14" x14ac:dyDescent="0.25">
      <c r="A4554">
        <v>13086530</v>
      </c>
      <c r="B4554" t="s">
        <v>28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84"/>
        <v>7</v>
      </c>
      <c r="L4554">
        <f t="shared" si="285"/>
        <v>31</v>
      </c>
      <c r="M4554">
        <f t="shared" si="286"/>
        <v>2640.0385000000001</v>
      </c>
      <c r="N4554">
        <f t="shared" si="287"/>
        <v>0</v>
      </c>
    </row>
    <row r="4555" spans="1:14" x14ac:dyDescent="0.25">
      <c r="A4555">
        <v>13086530</v>
      </c>
      <c r="B4555" t="s">
        <v>28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84"/>
        <v>8</v>
      </c>
      <c r="L4555">
        <f t="shared" si="285"/>
        <v>1</v>
      </c>
      <c r="M4555">
        <f t="shared" si="286"/>
        <v>2638.0549999999998</v>
      </c>
      <c r="N4555">
        <f t="shared" si="287"/>
        <v>0</v>
      </c>
    </row>
    <row r="4556" spans="1:14" x14ac:dyDescent="0.25">
      <c r="A4556">
        <v>13086530</v>
      </c>
      <c r="B4556" t="s">
        <v>28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84"/>
        <v>8</v>
      </c>
      <c r="L4556">
        <f t="shared" si="285"/>
        <v>2</v>
      </c>
      <c r="M4556">
        <f t="shared" si="286"/>
        <v>2640.0385000000001</v>
      </c>
      <c r="N4556">
        <f t="shared" si="287"/>
        <v>0</v>
      </c>
    </row>
    <row r="4557" spans="1:14" x14ac:dyDescent="0.25">
      <c r="A4557">
        <v>13086530</v>
      </c>
      <c r="B4557" t="s">
        <v>28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84"/>
        <v>8</v>
      </c>
      <c r="L4557">
        <f t="shared" si="285"/>
        <v>3</v>
      </c>
      <c r="M4557">
        <f t="shared" si="286"/>
        <v>2636.0715</v>
      </c>
      <c r="N4557">
        <f t="shared" si="287"/>
        <v>0</v>
      </c>
    </row>
    <row r="4558" spans="1:14" x14ac:dyDescent="0.25">
      <c r="A4558">
        <v>13086530</v>
      </c>
      <c r="B4558" t="s">
        <v>28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84"/>
        <v>8</v>
      </c>
      <c r="L4558">
        <f t="shared" si="285"/>
        <v>4</v>
      </c>
      <c r="M4558">
        <f t="shared" si="286"/>
        <v>2592.4344999999998</v>
      </c>
      <c r="N4558">
        <f t="shared" si="287"/>
        <v>0</v>
      </c>
    </row>
    <row r="4559" spans="1:14" x14ac:dyDescent="0.25">
      <c r="A4559">
        <v>13086530</v>
      </c>
      <c r="B4559" t="s">
        <v>28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84"/>
        <v>8</v>
      </c>
      <c r="L4559">
        <f t="shared" si="285"/>
        <v>5</v>
      </c>
      <c r="M4559">
        <f t="shared" si="286"/>
        <v>2580.5335</v>
      </c>
      <c r="N4559">
        <f t="shared" si="287"/>
        <v>0</v>
      </c>
    </row>
    <row r="4560" spans="1:14" x14ac:dyDescent="0.25">
      <c r="A4560">
        <v>13086530</v>
      </c>
      <c r="B4560" t="s">
        <v>28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84"/>
        <v>8</v>
      </c>
      <c r="L4560">
        <f t="shared" si="285"/>
        <v>6</v>
      </c>
      <c r="M4560">
        <f t="shared" si="286"/>
        <v>2576.5664999999999</v>
      </c>
      <c r="N4560">
        <f t="shared" si="287"/>
        <v>0</v>
      </c>
    </row>
    <row r="4561" spans="1:14" x14ac:dyDescent="0.25">
      <c r="A4561">
        <v>13086530</v>
      </c>
      <c r="B4561" t="s">
        <v>28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84"/>
        <v>8</v>
      </c>
      <c r="L4561">
        <f t="shared" si="285"/>
        <v>7</v>
      </c>
      <c r="M4561">
        <f t="shared" si="286"/>
        <v>2532.9295000000002</v>
      </c>
      <c r="N4561">
        <f t="shared" si="287"/>
        <v>0</v>
      </c>
    </row>
    <row r="4562" spans="1:14" x14ac:dyDescent="0.25">
      <c r="A4562">
        <v>13086530</v>
      </c>
      <c r="B4562" t="s">
        <v>28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84"/>
        <v>8</v>
      </c>
      <c r="L4562">
        <f t="shared" si="285"/>
        <v>8</v>
      </c>
      <c r="M4562">
        <f t="shared" si="286"/>
        <v>2517.0615000000003</v>
      </c>
      <c r="N4562">
        <f t="shared" si="287"/>
        <v>0</v>
      </c>
    </row>
    <row r="4563" spans="1:14" x14ac:dyDescent="0.25">
      <c r="A4563">
        <v>13086530</v>
      </c>
      <c r="B4563" t="s">
        <v>28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84"/>
        <v>8</v>
      </c>
      <c r="L4563">
        <f t="shared" si="285"/>
        <v>9</v>
      </c>
      <c r="M4563">
        <f t="shared" si="286"/>
        <v>2513.0945000000002</v>
      </c>
      <c r="N4563">
        <f t="shared" si="287"/>
        <v>0</v>
      </c>
    </row>
    <row r="4564" spans="1:14" x14ac:dyDescent="0.25">
      <c r="A4564">
        <v>13086530</v>
      </c>
      <c r="B4564" t="s">
        <v>28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84"/>
        <v>8</v>
      </c>
      <c r="L4564">
        <f t="shared" si="285"/>
        <v>10</v>
      </c>
      <c r="M4564">
        <f t="shared" si="286"/>
        <v>2519.0450000000001</v>
      </c>
      <c r="N4564">
        <f t="shared" si="287"/>
        <v>0</v>
      </c>
    </row>
    <row r="4565" spans="1:14" x14ac:dyDescent="0.25">
      <c r="A4565">
        <v>13086530</v>
      </c>
      <c r="B4565" t="s">
        <v>28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84"/>
        <v>8</v>
      </c>
      <c r="L4565">
        <f t="shared" si="285"/>
        <v>11</v>
      </c>
      <c r="M4565">
        <f t="shared" si="286"/>
        <v>2517.0615000000003</v>
      </c>
      <c r="N4565">
        <f t="shared" si="287"/>
        <v>0</v>
      </c>
    </row>
    <row r="4566" spans="1:14" x14ac:dyDescent="0.25">
      <c r="A4566">
        <v>13086530</v>
      </c>
      <c r="B4566" t="s">
        <v>28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84"/>
        <v>8</v>
      </c>
      <c r="L4566">
        <f t="shared" si="285"/>
        <v>12</v>
      </c>
      <c r="M4566">
        <f t="shared" si="286"/>
        <v>2519.0450000000001</v>
      </c>
      <c r="N4566">
        <f t="shared" si="287"/>
        <v>0</v>
      </c>
    </row>
    <row r="4567" spans="1:14" x14ac:dyDescent="0.25">
      <c r="A4567">
        <v>13086530</v>
      </c>
      <c r="B4567" t="s">
        <v>28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84"/>
        <v>8</v>
      </c>
      <c r="L4567">
        <f t="shared" si="285"/>
        <v>13</v>
      </c>
      <c r="M4567">
        <f t="shared" si="286"/>
        <v>2521.0284999999999</v>
      </c>
      <c r="N4567">
        <f t="shared" si="287"/>
        <v>0</v>
      </c>
    </row>
    <row r="4568" spans="1:14" x14ac:dyDescent="0.25">
      <c r="A4568">
        <v>13086530</v>
      </c>
      <c r="B4568" t="s">
        <v>28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84"/>
        <v>8</v>
      </c>
      <c r="L4568">
        <f t="shared" si="285"/>
        <v>14</v>
      </c>
      <c r="M4568">
        <f t="shared" si="286"/>
        <v>2523.0120000000002</v>
      </c>
      <c r="N4568">
        <f t="shared" si="287"/>
        <v>0</v>
      </c>
    </row>
    <row r="4569" spans="1:14" x14ac:dyDescent="0.25">
      <c r="A4569">
        <v>13086530</v>
      </c>
      <c r="B4569" t="s">
        <v>28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84"/>
        <v>8</v>
      </c>
      <c r="L4569">
        <f t="shared" si="285"/>
        <v>15</v>
      </c>
      <c r="M4569">
        <f t="shared" si="286"/>
        <v>2521.0284999999999</v>
      </c>
      <c r="N4569">
        <f t="shared" si="287"/>
        <v>0</v>
      </c>
    </row>
    <row r="4570" spans="1:14" x14ac:dyDescent="0.25">
      <c r="A4570">
        <v>13086530</v>
      </c>
      <c r="B4570" t="s">
        <v>28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84"/>
        <v>8</v>
      </c>
      <c r="L4570">
        <f t="shared" si="285"/>
        <v>16</v>
      </c>
      <c r="M4570">
        <f t="shared" si="286"/>
        <v>2526.9790000000003</v>
      </c>
      <c r="N4570">
        <f t="shared" si="287"/>
        <v>0</v>
      </c>
    </row>
    <row r="4571" spans="1:14" x14ac:dyDescent="0.25">
      <c r="A4571">
        <v>13086530</v>
      </c>
      <c r="B4571" t="s">
        <v>28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84"/>
        <v>8</v>
      </c>
      <c r="L4571">
        <f t="shared" si="285"/>
        <v>17</v>
      </c>
      <c r="M4571">
        <f t="shared" si="286"/>
        <v>2528.9625000000001</v>
      </c>
      <c r="N4571">
        <f t="shared" si="287"/>
        <v>0</v>
      </c>
    </row>
    <row r="4572" spans="1:14" x14ac:dyDescent="0.25">
      <c r="A4572">
        <v>13086530</v>
      </c>
      <c r="B4572" t="s">
        <v>28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84"/>
        <v>8</v>
      </c>
      <c r="L4572">
        <f t="shared" si="285"/>
        <v>18</v>
      </c>
      <c r="M4572">
        <f t="shared" si="286"/>
        <v>2530.9459999999999</v>
      </c>
      <c r="N4572">
        <f t="shared" si="287"/>
        <v>0</v>
      </c>
    </row>
    <row r="4573" spans="1:14" x14ac:dyDescent="0.25">
      <c r="A4573">
        <v>13086530</v>
      </c>
      <c r="B4573" t="s">
        <v>28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84"/>
        <v>8</v>
      </c>
      <c r="L4573">
        <f t="shared" si="285"/>
        <v>19</v>
      </c>
      <c r="M4573">
        <f t="shared" si="286"/>
        <v>2532.9295000000002</v>
      </c>
      <c r="N4573">
        <f t="shared" si="287"/>
        <v>0</v>
      </c>
    </row>
    <row r="4574" spans="1:14" x14ac:dyDescent="0.25">
      <c r="A4574">
        <v>13086530</v>
      </c>
      <c r="B4574" t="s">
        <v>28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84"/>
        <v>8</v>
      </c>
      <c r="L4574">
        <f t="shared" si="285"/>
        <v>20</v>
      </c>
      <c r="M4574">
        <f t="shared" si="286"/>
        <v>2538.88</v>
      </c>
      <c r="N4574">
        <f t="shared" si="287"/>
        <v>0</v>
      </c>
    </row>
    <row r="4575" spans="1:14" x14ac:dyDescent="0.25">
      <c r="A4575">
        <v>13086530</v>
      </c>
      <c r="B4575" t="s">
        <v>28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84"/>
        <v>8</v>
      </c>
      <c r="L4575">
        <f t="shared" si="285"/>
        <v>21</v>
      </c>
      <c r="M4575">
        <f t="shared" si="286"/>
        <v>2540.8634999999999</v>
      </c>
      <c r="N4575">
        <f t="shared" si="287"/>
        <v>0</v>
      </c>
    </row>
    <row r="4576" spans="1:14" x14ac:dyDescent="0.25">
      <c r="A4576">
        <v>13086530</v>
      </c>
      <c r="B4576" t="s">
        <v>28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84"/>
        <v>8</v>
      </c>
      <c r="L4576">
        <f t="shared" si="285"/>
        <v>22</v>
      </c>
      <c r="M4576">
        <f t="shared" si="286"/>
        <v>2542.8470000000002</v>
      </c>
      <c r="N4576">
        <f t="shared" si="287"/>
        <v>0</v>
      </c>
    </row>
    <row r="4577" spans="1:14" x14ac:dyDescent="0.25">
      <c r="A4577">
        <v>13086530</v>
      </c>
      <c r="B4577" t="s">
        <v>28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84"/>
        <v>8</v>
      </c>
      <c r="L4577">
        <f t="shared" si="285"/>
        <v>23</v>
      </c>
      <c r="M4577">
        <f t="shared" si="286"/>
        <v>2544.8305</v>
      </c>
      <c r="N4577">
        <f t="shared" si="287"/>
        <v>0</v>
      </c>
    </row>
    <row r="4578" spans="1:14" x14ac:dyDescent="0.25">
      <c r="A4578">
        <v>13086530</v>
      </c>
      <c r="B4578" t="s">
        <v>28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84"/>
        <v>8</v>
      </c>
      <c r="L4578">
        <f t="shared" si="285"/>
        <v>24</v>
      </c>
      <c r="M4578">
        <f t="shared" si="286"/>
        <v>2546.8139999999999</v>
      </c>
      <c r="N4578">
        <f t="shared" si="287"/>
        <v>0</v>
      </c>
    </row>
    <row r="4579" spans="1:14" x14ac:dyDescent="0.25">
      <c r="A4579">
        <v>13086530</v>
      </c>
      <c r="B4579" t="s">
        <v>28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84"/>
        <v>8</v>
      </c>
      <c r="L4579">
        <f t="shared" si="285"/>
        <v>25</v>
      </c>
      <c r="M4579">
        <f t="shared" si="286"/>
        <v>2548.7975000000001</v>
      </c>
      <c r="N4579">
        <f t="shared" si="287"/>
        <v>0</v>
      </c>
    </row>
    <row r="4580" spans="1:14" x14ac:dyDescent="0.25">
      <c r="A4580">
        <v>13086530</v>
      </c>
      <c r="B4580" t="s">
        <v>28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84"/>
        <v>8</v>
      </c>
      <c r="L4580">
        <f t="shared" si="285"/>
        <v>26</v>
      </c>
      <c r="M4580">
        <f t="shared" si="286"/>
        <v>2550.7809999999999</v>
      </c>
      <c r="N4580">
        <f t="shared" si="287"/>
        <v>0</v>
      </c>
    </row>
    <row r="4581" spans="1:14" x14ac:dyDescent="0.25">
      <c r="A4581">
        <v>13086530</v>
      </c>
      <c r="B4581" t="s">
        <v>28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84"/>
        <v>8</v>
      </c>
      <c r="L4581">
        <f t="shared" si="285"/>
        <v>27</v>
      </c>
      <c r="M4581">
        <f t="shared" si="286"/>
        <v>2552.7645000000002</v>
      </c>
      <c r="N4581">
        <f t="shared" si="287"/>
        <v>0</v>
      </c>
    </row>
    <row r="4582" spans="1:14" x14ac:dyDescent="0.25">
      <c r="A4582">
        <v>13086530</v>
      </c>
      <c r="B4582" t="s">
        <v>28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84"/>
        <v>8</v>
      </c>
      <c r="L4582">
        <f t="shared" si="285"/>
        <v>28</v>
      </c>
      <c r="M4582">
        <f t="shared" si="286"/>
        <v>2532.9295000000002</v>
      </c>
      <c r="N4582">
        <f t="shared" si="287"/>
        <v>0</v>
      </c>
    </row>
    <row r="4583" spans="1:14" x14ac:dyDescent="0.25">
      <c r="A4583">
        <v>13086530</v>
      </c>
      <c r="B4583" t="s">
        <v>28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84"/>
        <v>8</v>
      </c>
      <c r="L4583">
        <f t="shared" si="285"/>
        <v>29</v>
      </c>
      <c r="M4583">
        <f t="shared" si="286"/>
        <v>2443.672</v>
      </c>
      <c r="N4583">
        <f t="shared" si="287"/>
        <v>0</v>
      </c>
    </row>
    <row r="4584" spans="1:14" x14ac:dyDescent="0.25">
      <c r="A4584">
        <v>13086530</v>
      </c>
      <c r="B4584" t="s">
        <v>28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84"/>
        <v>8</v>
      </c>
      <c r="L4584">
        <f t="shared" si="285"/>
        <v>30</v>
      </c>
      <c r="M4584">
        <f t="shared" si="286"/>
        <v>2413.9195</v>
      </c>
      <c r="N4584">
        <f t="shared" si="287"/>
        <v>0</v>
      </c>
    </row>
    <row r="4585" spans="1:14" x14ac:dyDescent="0.25">
      <c r="A4585">
        <v>13086530</v>
      </c>
      <c r="B4585" t="s">
        <v>28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84"/>
        <v>8</v>
      </c>
      <c r="L4585">
        <f t="shared" si="285"/>
        <v>31</v>
      </c>
      <c r="M4585">
        <f t="shared" si="286"/>
        <v>2425.8205000000003</v>
      </c>
      <c r="N4585">
        <f t="shared" si="287"/>
        <v>0</v>
      </c>
    </row>
    <row r="4586" spans="1:14" x14ac:dyDescent="0.25">
      <c r="A4586">
        <v>13086530</v>
      </c>
      <c r="B4586" t="s">
        <v>28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84"/>
        <v>9</v>
      </c>
      <c r="L4586">
        <f t="shared" si="285"/>
        <v>1</v>
      </c>
      <c r="M4586">
        <f t="shared" si="286"/>
        <v>2427.8040000000001</v>
      </c>
      <c r="N4586">
        <f t="shared" si="287"/>
        <v>0</v>
      </c>
    </row>
    <row r="4587" spans="1:14" x14ac:dyDescent="0.25">
      <c r="A4587">
        <v>13086530</v>
      </c>
      <c r="B4587" t="s">
        <v>28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84"/>
        <v>9</v>
      </c>
      <c r="L4587">
        <f t="shared" si="285"/>
        <v>2</v>
      </c>
      <c r="M4587">
        <f t="shared" si="286"/>
        <v>2433.7545</v>
      </c>
      <c r="N4587">
        <f t="shared" si="287"/>
        <v>0</v>
      </c>
    </row>
    <row r="4588" spans="1:14" x14ac:dyDescent="0.25">
      <c r="A4588">
        <v>13086530</v>
      </c>
      <c r="B4588" t="s">
        <v>28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84"/>
        <v>9</v>
      </c>
      <c r="L4588">
        <f t="shared" si="285"/>
        <v>3</v>
      </c>
      <c r="M4588">
        <f t="shared" si="286"/>
        <v>2443.672</v>
      </c>
      <c r="N4588">
        <f t="shared" si="287"/>
        <v>0</v>
      </c>
    </row>
    <row r="4589" spans="1:14" x14ac:dyDescent="0.25">
      <c r="A4589">
        <v>13086530</v>
      </c>
      <c r="B4589" t="s">
        <v>28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84"/>
        <v>9</v>
      </c>
      <c r="L4589">
        <f t="shared" si="285"/>
        <v>4</v>
      </c>
      <c r="M4589">
        <f t="shared" si="286"/>
        <v>2419.87</v>
      </c>
      <c r="N4589">
        <f t="shared" si="287"/>
        <v>0</v>
      </c>
    </row>
    <row r="4590" spans="1:14" x14ac:dyDescent="0.25">
      <c r="A4590">
        <v>13086530</v>
      </c>
      <c r="B4590" t="s">
        <v>28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84"/>
        <v>9</v>
      </c>
      <c r="L4590">
        <f t="shared" si="285"/>
        <v>5</v>
      </c>
      <c r="M4590">
        <f t="shared" si="286"/>
        <v>2411.9360000000001</v>
      </c>
      <c r="N4590">
        <f t="shared" si="287"/>
        <v>0</v>
      </c>
    </row>
    <row r="4591" spans="1:14" x14ac:dyDescent="0.25">
      <c r="A4591">
        <v>13086530</v>
      </c>
      <c r="B4591" t="s">
        <v>28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84"/>
        <v>9</v>
      </c>
      <c r="L4591">
        <f t="shared" si="285"/>
        <v>6</v>
      </c>
      <c r="M4591">
        <f t="shared" si="286"/>
        <v>2366.3155000000002</v>
      </c>
      <c r="N4591">
        <f t="shared" si="287"/>
        <v>0</v>
      </c>
    </row>
    <row r="4592" spans="1:14" x14ac:dyDescent="0.25">
      <c r="A4592">
        <v>13086530</v>
      </c>
      <c r="B4592" t="s">
        <v>28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84"/>
        <v>9</v>
      </c>
      <c r="L4592">
        <f t="shared" si="285"/>
        <v>7</v>
      </c>
      <c r="M4592">
        <f t="shared" si="286"/>
        <v>2362.3485000000001</v>
      </c>
      <c r="N4592">
        <f t="shared" si="287"/>
        <v>0</v>
      </c>
    </row>
    <row r="4593" spans="1:14" x14ac:dyDescent="0.25">
      <c r="A4593">
        <v>13086530</v>
      </c>
      <c r="B4593" t="s">
        <v>28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84"/>
        <v>9</v>
      </c>
      <c r="L4593">
        <f t="shared" si="285"/>
        <v>8</v>
      </c>
      <c r="M4593">
        <f t="shared" si="286"/>
        <v>2374.2494999999999</v>
      </c>
      <c r="N4593">
        <f t="shared" si="287"/>
        <v>0</v>
      </c>
    </row>
    <row r="4594" spans="1:14" x14ac:dyDescent="0.25">
      <c r="A4594">
        <v>13086530</v>
      </c>
      <c r="B4594" t="s">
        <v>28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84"/>
        <v>9</v>
      </c>
      <c r="L4594">
        <f t="shared" si="285"/>
        <v>9</v>
      </c>
      <c r="M4594">
        <f t="shared" si="286"/>
        <v>2376.2330000000002</v>
      </c>
      <c r="N4594">
        <f t="shared" si="287"/>
        <v>0</v>
      </c>
    </row>
    <row r="4595" spans="1:14" x14ac:dyDescent="0.25">
      <c r="A4595">
        <v>13086530</v>
      </c>
      <c r="B4595" t="s">
        <v>28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84"/>
        <v>9</v>
      </c>
      <c r="L4595">
        <f t="shared" si="285"/>
        <v>10</v>
      </c>
      <c r="M4595">
        <f t="shared" si="286"/>
        <v>2326.6455000000001</v>
      </c>
      <c r="N4595">
        <f t="shared" si="287"/>
        <v>0</v>
      </c>
    </row>
    <row r="4596" spans="1:14" x14ac:dyDescent="0.25">
      <c r="A4596">
        <v>13086530</v>
      </c>
      <c r="B4596" t="s">
        <v>28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84"/>
        <v>9</v>
      </c>
      <c r="L4596">
        <f t="shared" si="285"/>
        <v>11</v>
      </c>
      <c r="M4596">
        <f t="shared" si="286"/>
        <v>2263.1734999999999</v>
      </c>
      <c r="N4596">
        <f t="shared" si="287"/>
        <v>0</v>
      </c>
    </row>
    <row r="4597" spans="1:14" x14ac:dyDescent="0.25">
      <c r="A4597">
        <v>13086530</v>
      </c>
      <c r="B4597" t="s">
        <v>28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84"/>
        <v>9</v>
      </c>
      <c r="L4597">
        <f t="shared" si="285"/>
        <v>12</v>
      </c>
      <c r="M4597">
        <f t="shared" si="286"/>
        <v>2243.3384999999998</v>
      </c>
      <c r="N4597">
        <f t="shared" si="287"/>
        <v>0</v>
      </c>
    </row>
    <row r="4598" spans="1:14" x14ac:dyDescent="0.25">
      <c r="A4598">
        <v>13086530</v>
      </c>
      <c r="B4598" t="s">
        <v>28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84"/>
        <v>9</v>
      </c>
      <c r="L4598">
        <f t="shared" si="285"/>
        <v>13</v>
      </c>
      <c r="M4598">
        <f t="shared" si="286"/>
        <v>2243.3384999999998</v>
      </c>
      <c r="N4598">
        <f t="shared" si="287"/>
        <v>0</v>
      </c>
    </row>
    <row r="4599" spans="1:14" x14ac:dyDescent="0.25">
      <c r="A4599">
        <v>13086530</v>
      </c>
      <c r="B4599" t="s">
        <v>28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84"/>
        <v>9</v>
      </c>
      <c r="L4599">
        <f t="shared" si="285"/>
        <v>14</v>
      </c>
      <c r="M4599">
        <f t="shared" si="286"/>
        <v>2197.7179999999998</v>
      </c>
      <c r="N4599">
        <f t="shared" si="287"/>
        <v>0</v>
      </c>
    </row>
    <row r="4600" spans="1:14" x14ac:dyDescent="0.25">
      <c r="A4600">
        <v>13086530</v>
      </c>
      <c r="B4600" t="s">
        <v>28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84"/>
        <v>9</v>
      </c>
      <c r="L4600">
        <f t="shared" si="285"/>
        <v>15</v>
      </c>
      <c r="M4600">
        <f t="shared" si="286"/>
        <v>2173.9160000000002</v>
      </c>
      <c r="N4600">
        <f t="shared" si="287"/>
        <v>0</v>
      </c>
    </row>
    <row r="4601" spans="1:14" x14ac:dyDescent="0.25">
      <c r="A4601">
        <v>13086530</v>
      </c>
      <c r="B4601" t="s">
        <v>28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84"/>
        <v>9</v>
      </c>
      <c r="L4601">
        <f t="shared" si="285"/>
        <v>16</v>
      </c>
      <c r="M4601">
        <f t="shared" si="286"/>
        <v>2173.9160000000002</v>
      </c>
      <c r="N4601">
        <f t="shared" si="287"/>
        <v>0</v>
      </c>
    </row>
    <row r="4602" spans="1:14" x14ac:dyDescent="0.25">
      <c r="A4602">
        <v>13086530</v>
      </c>
      <c r="B4602" t="s">
        <v>28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84"/>
        <v>9</v>
      </c>
      <c r="L4602">
        <f t="shared" si="285"/>
        <v>17</v>
      </c>
      <c r="M4602">
        <f t="shared" si="286"/>
        <v>2090.6089999999999</v>
      </c>
      <c r="N4602">
        <f t="shared" si="287"/>
        <v>0</v>
      </c>
    </row>
    <row r="4603" spans="1:14" x14ac:dyDescent="0.25">
      <c r="A4603">
        <v>13086530</v>
      </c>
      <c r="B4603" t="s">
        <v>28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84"/>
        <v>9</v>
      </c>
      <c r="L4603">
        <f t="shared" si="285"/>
        <v>18</v>
      </c>
      <c r="M4603">
        <f t="shared" si="286"/>
        <v>2046.972</v>
      </c>
      <c r="N4603">
        <f t="shared" si="287"/>
        <v>0</v>
      </c>
    </row>
    <row r="4604" spans="1:14" x14ac:dyDescent="0.25">
      <c r="A4604">
        <v>13086530</v>
      </c>
      <c r="B4604" t="s">
        <v>28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84"/>
        <v>9</v>
      </c>
      <c r="L4604">
        <f t="shared" si="285"/>
        <v>19</v>
      </c>
      <c r="M4604">
        <f t="shared" si="286"/>
        <v>2037.0545</v>
      </c>
      <c r="N4604">
        <f t="shared" si="287"/>
        <v>0</v>
      </c>
    </row>
    <row r="4605" spans="1:14" x14ac:dyDescent="0.25">
      <c r="A4605">
        <v>13086530</v>
      </c>
      <c r="B4605" t="s">
        <v>28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84"/>
        <v>9</v>
      </c>
      <c r="L4605">
        <f t="shared" si="285"/>
        <v>20</v>
      </c>
      <c r="M4605">
        <f t="shared" si="286"/>
        <v>1945.8135</v>
      </c>
      <c r="N4605">
        <f t="shared" si="287"/>
        <v>0</v>
      </c>
    </row>
    <row r="4606" spans="1:14" x14ac:dyDescent="0.25">
      <c r="A4606">
        <v>13086530</v>
      </c>
      <c r="B4606" t="s">
        <v>28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84"/>
        <v>9</v>
      </c>
      <c r="L4606">
        <f t="shared" si="285"/>
        <v>21</v>
      </c>
      <c r="M4606">
        <f t="shared" si="286"/>
        <v>1878.3745000000001</v>
      </c>
      <c r="N4606">
        <f t="shared" si="287"/>
        <v>0</v>
      </c>
    </row>
    <row r="4607" spans="1:14" x14ac:dyDescent="0.25">
      <c r="A4607">
        <v>13086530</v>
      </c>
      <c r="B4607" t="s">
        <v>28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84"/>
        <v>9</v>
      </c>
      <c r="L4607">
        <f t="shared" si="285"/>
        <v>22</v>
      </c>
      <c r="M4607">
        <f t="shared" si="286"/>
        <v>1872.424</v>
      </c>
      <c r="N4607">
        <f t="shared" si="287"/>
        <v>0</v>
      </c>
    </row>
    <row r="4608" spans="1:14" x14ac:dyDescent="0.25">
      <c r="A4608">
        <v>13086530</v>
      </c>
      <c r="B4608" t="s">
        <v>28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84"/>
        <v>9</v>
      </c>
      <c r="L4608">
        <f t="shared" si="285"/>
        <v>23</v>
      </c>
      <c r="M4608">
        <f t="shared" si="286"/>
        <v>1878.3745000000001</v>
      </c>
      <c r="N4608">
        <f t="shared" si="287"/>
        <v>0</v>
      </c>
    </row>
    <row r="4609" spans="1:14" x14ac:dyDescent="0.25">
      <c r="A4609">
        <v>13086530</v>
      </c>
      <c r="B4609" t="s">
        <v>28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84"/>
        <v>9</v>
      </c>
      <c r="L4609">
        <f t="shared" si="285"/>
        <v>24</v>
      </c>
      <c r="M4609">
        <f t="shared" si="286"/>
        <v>1882.3415</v>
      </c>
      <c r="N4609">
        <f t="shared" si="287"/>
        <v>0</v>
      </c>
    </row>
    <row r="4610" spans="1:14" x14ac:dyDescent="0.25">
      <c r="A4610">
        <v>13086530</v>
      </c>
      <c r="B4610" t="s">
        <v>28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84"/>
        <v>9</v>
      </c>
      <c r="L4610">
        <f t="shared" si="285"/>
        <v>25</v>
      </c>
      <c r="M4610">
        <f t="shared" si="286"/>
        <v>1878.3745000000001</v>
      </c>
      <c r="N4610">
        <f t="shared" si="287"/>
        <v>0</v>
      </c>
    </row>
    <row r="4611" spans="1:14" x14ac:dyDescent="0.25">
      <c r="A4611">
        <v>13086530</v>
      </c>
      <c r="B4611" t="s">
        <v>28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88">MONTH(C4611)</f>
        <v>9</v>
      </c>
      <c r="L4611">
        <f t="shared" ref="L4611:L4674" si="289">DAY(C4611)</f>
        <v>26</v>
      </c>
      <c r="M4611">
        <f t="shared" ref="M4611:M4674" si="290">F4611*1.9835</f>
        <v>1927.962</v>
      </c>
      <c r="N4611">
        <f t="shared" ref="N4611:N4674" si="291">(D4611-F4611)*1.9835</f>
        <v>0</v>
      </c>
    </row>
    <row r="4612" spans="1:14" x14ac:dyDescent="0.25">
      <c r="A4612">
        <v>13086530</v>
      </c>
      <c r="B4612" t="s">
        <v>28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88"/>
        <v>9</v>
      </c>
      <c r="L4612">
        <f t="shared" si="289"/>
        <v>27</v>
      </c>
      <c r="M4612">
        <f t="shared" si="290"/>
        <v>1906.1435000000001</v>
      </c>
      <c r="N4612">
        <f t="shared" si="291"/>
        <v>0</v>
      </c>
    </row>
    <row r="4613" spans="1:14" x14ac:dyDescent="0.25">
      <c r="A4613">
        <v>13086530</v>
      </c>
      <c r="B4613" t="s">
        <v>28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88"/>
        <v>9</v>
      </c>
      <c r="L4613">
        <f t="shared" si="289"/>
        <v>28</v>
      </c>
      <c r="M4613">
        <f t="shared" si="290"/>
        <v>1816.886</v>
      </c>
      <c r="N4613">
        <f t="shared" si="291"/>
        <v>0</v>
      </c>
    </row>
    <row r="4614" spans="1:14" x14ac:dyDescent="0.25">
      <c r="A4614">
        <v>13086530</v>
      </c>
      <c r="B4614" t="s">
        <v>28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88"/>
        <v>9</v>
      </c>
      <c r="L4614">
        <f t="shared" si="289"/>
        <v>29</v>
      </c>
      <c r="M4614">
        <f t="shared" si="290"/>
        <v>1801.018</v>
      </c>
      <c r="N4614">
        <f t="shared" si="291"/>
        <v>0</v>
      </c>
    </row>
    <row r="4615" spans="1:14" x14ac:dyDescent="0.25">
      <c r="A4615">
        <v>13086530</v>
      </c>
      <c r="B4615" t="s">
        <v>28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88"/>
        <v>9</v>
      </c>
      <c r="L4615">
        <f t="shared" si="289"/>
        <v>30</v>
      </c>
      <c r="M4615">
        <f t="shared" si="290"/>
        <v>1878.3745000000001</v>
      </c>
      <c r="N4615">
        <f t="shared" si="291"/>
        <v>0</v>
      </c>
    </row>
    <row r="4616" spans="1:14" x14ac:dyDescent="0.25">
      <c r="A4616">
        <v>13086530</v>
      </c>
      <c r="B4616" t="s">
        <v>28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88"/>
        <v>10</v>
      </c>
      <c r="L4616">
        <f t="shared" si="289"/>
        <v>1</v>
      </c>
      <c r="M4616">
        <f t="shared" si="290"/>
        <v>850.92150000000004</v>
      </c>
      <c r="N4616">
        <f t="shared" si="291"/>
        <v>0</v>
      </c>
    </row>
    <row r="4617" spans="1:14" x14ac:dyDescent="0.25">
      <c r="A4617">
        <v>13086530</v>
      </c>
      <c r="B4617" t="s">
        <v>28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88"/>
        <v>10</v>
      </c>
      <c r="L4617">
        <f t="shared" si="289"/>
        <v>2</v>
      </c>
      <c r="M4617">
        <f t="shared" si="290"/>
        <v>0</v>
      </c>
      <c r="N4617">
        <f t="shared" si="291"/>
        <v>0</v>
      </c>
    </row>
    <row r="4618" spans="1:14" x14ac:dyDescent="0.25">
      <c r="A4618">
        <v>13086530</v>
      </c>
      <c r="B4618" t="s">
        <v>28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88"/>
        <v>10</v>
      </c>
      <c r="L4618">
        <f t="shared" si="289"/>
        <v>3</v>
      </c>
      <c r="M4618">
        <f t="shared" si="290"/>
        <v>0</v>
      </c>
      <c r="N4618">
        <f t="shared" si="291"/>
        <v>0</v>
      </c>
    </row>
    <row r="4619" spans="1:14" x14ac:dyDescent="0.25">
      <c r="A4619">
        <v>13086530</v>
      </c>
      <c r="B4619" t="s">
        <v>28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88"/>
        <v>10</v>
      </c>
      <c r="L4619">
        <f t="shared" si="289"/>
        <v>4</v>
      </c>
      <c r="M4619">
        <f t="shared" si="290"/>
        <v>0</v>
      </c>
      <c r="N4619">
        <f t="shared" si="291"/>
        <v>0</v>
      </c>
    </row>
    <row r="4620" spans="1:14" x14ac:dyDescent="0.25">
      <c r="A4620">
        <v>13086530</v>
      </c>
      <c r="B4620" t="s">
        <v>28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88"/>
        <v>10</v>
      </c>
      <c r="L4620">
        <f t="shared" si="289"/>
        <v>5</v>
      </c>
      <c r="M4620">
        <f t="shared" si="290"/>
        <v>0</v>
      </c>
      <c r="N4620">
        <f t="shared" si="291"/>
        <v>0</v>
      </c>
    </row>
    <row r="4621" spans="1:14" x14ac:dyDescent="0.25">
      <c r="A4621">
        <v>13086530</v>
      </c>
      <c r="B4621" t="s">
        <v>28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88"/>
        <v>10</v>
      </c>
      <c r="L4621">
        <f t="shared" si="289"/>
        <v>6</v>
      </c>
      <c r="M4621">
        <f t="shared" si="290"/>
        <v>0</v>
      </c>
      <c r="N4621">
        <f t="shared" si="291"/>
        <v>0</v>
      </c>
    </row>
    <row r="4622" spans="1:14" x14ac:dyDescent="0.25">
      <c r="A4622">
        <v>13086530</v>
      </c>
      <c r="B4622" t="s">
        <v>28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88"/>
        <v>10</v>
      </c>
      <c r="L4622">
        <f t="shared" si="289"/>
        <v>7</v>
      </c>
      <c r="M4622">
        <f t="shared" si="290"/>
        <v>0</v>
      </c>
      <c r="N4622">
        <f t="shared" si="291"/>
        <v>0</v>
      </c>
    </row>
    <row r="4623" spans="1:14" x14ac:dyDescent="0.25">
      <c r="A4623">
        <v>13086530</v>
      </c>
      <c r="B4623" t="s">
        <v>28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88"/>
        <v>10</v>
      </c>
      <c r="L4623">
        <f t="shared" si="289"/>
        <v>8</v>
      </c>
      <c r="M4623">
        <f t="shared" si="290"/>
        <v>0</v>
      </c>
      <c r="N4623">
        <f t="shared" si="291"/>
        <v>0</v>
      </c>
    </row>
    <row r="4624" spans="1:14" x14ac:dyDescent="0.25">
      <c r="A4624">
        <v>13086530</v>
      </c>
      <c r="B4624" t="s">
        <v>28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88"/>
        <v>10</v>
      </c>
      <c r="L4624">
        <f t="shared" si="289"/>
        <v>9</v>
      </c>
      <c r="M4624">
        <f t="shared" si="290"/>
        <v>0</v>
      </c>
      <c r="N4624">
        <f t="shared" si="291"/>
        <v>0</v>
      </c>
    </row>
    <row r="4625" spans="1:14" x14ac:dyDescent="0.25">
      <c r="A4625">
        <v>13086530</v>
      </c>
      <c r="B4625" t="s">
        <v>28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88"/>
        <v>10</v>
      </c>
      <c r="L4625">
        <f t="shared" si="289"/>
        <v>10</v>
      </c>
      <c r="M4625">
        <f t="shared" si="290"/>
        <v>0</v>
      </c>
      <c r="N4625">
        <f t="shared" si="291"/>
        <v>0</v>
      </c>
    </row>
    <row r="4626" spans="1:14" x14ac:dyDescent="0.25">
      <c r="A4626">
        <v>13086530</v>
      </c>
      <c r="B4626" t="s">
        <v>28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88"/>
        <v>10</v>
      </c>
      <c r="L4626">
        <f t="shared" si="289"/>
        <v>11</v>
      </c>
      <c r="M4626">
        <f t="shared" si="290"/>
        <v>0</v>
      </c>
      <c r="N4626">
        <f t="shared" si="291"/>
        <v>0</v>
      </c>
    </row>
    <row r="4627" spans="1:14" x14ac:dyDescent="0.25">
      <c r="A4627">
        <v>13086530</v>
      </c>
      <c r="B4627" t="s">
        <v>28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88"/>
        <v>10</v>
      </c>
      <c r="L4627">
        <f t="shared" si="289"/>
        <v>12</v>
      </c>
      <c r="M4627">
        <f t="shared" si="290"/>
        <v>0</v>
      </c>
      <c r="N4627">
        <f t="shared" si="291"/>
        <v>0</v>
      </c>
    </row>
    <row r="4628" spans="1:14" x14ac:dyDescent="0.25">
      <c r="A4628">
        <v>13086530</v>
      </c>
      <c r="B4628" t="s">
        <v>28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88"/>
        <v>10</v>
      </c>
      <c r="L4628">
        <f t="shared" si="289"/>
        <v>13</v>
      </c>
      <c r="M4628">
        <f t="shared" si="290"/>
        <v>0</v>
      </c>
      <c r="N4628">
        <f t="shared" si="291"/>
        <v>0</v>
      </c>
    </row>
    <row r="4629" spans="1:14" x14ac:dyDescent="0.25">
      <c r="A4629">
        <v>13086530</v>
      </c>
      <c r="B4629" t="s">
        <v>28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88"/>
        <v>10</v>
      </c>
      <c r="L4629">
        <f t="shared" si="289"/>
        <v>14</v>
      </c>
      <c r="M4629">
        <f t="shared" si="290"/>
        <v>0</v>
      </c>
      <c r="N4629">
        <f t="shared" si="291"/>
        <v>0</v>
      </c>
    </row>
    <row r="4630" spans="1:14" x14ac:dyDescent="0.25">
      <c r="A4630">
        <v>13086530</v>
      </c>
      <c r="B4630" t="s">
        <v>28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88"/>
        <v>10</v>
      </c>
      <c r="L4630">
        <f t="shared" si="289"/>
        <v>15</v>
      </c>
      <c r="M4630">
        <f t="shared" si="290"/>
        <v>0</v>
      </c>
      <c r="N4630">
        <f t="shared" si="291"/>
        <v>0</v>
      </c>
    </row>
    <row r="4631" spans="1:14" x14ac:dyDescent="0.25">
      <c r="A4631">
        <v>13086530</v>
      </c>
      <c r="B4631" t="s">
        <v>28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88"/>
        <v>10</v>
      </c>
      <c r="L4631">
        <f t="shared" si="289"/>
        <v>16</v>
      </c>
      <c r="M4631">
        <f t="shared" si="290"/>
        <v>0</v>
      </c>
      <c r="N4631">
        <f t="shared" si="291"/>
        <v>0</v>
      </c>
    </row>
    <row r="4632" spans="1:14" x14ac:dyDescent="0.25">
      <c r="A4632">
        <v>13086530</v>
      </c>
      <c r="B4632" t="s">
        <v>28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88"/>
        <v>10</v>
      </c>
      <c r="L4632">
        <f t="shared" si="289"/>
        <v>17</v>
      </c>
      <c r="M4632">
        <f t="shared" si="290"/>
        <v>0</v>
      </c>
      <c r="N4632">
        <f t="shared" si="291"/>
        <v>0</v>
      </c>
    </row>
    <row r="4633" spans="1:14" x14ac:dyDescent="0.25">
      <c r="A4633">
        <v>13086530</v>
      </c>
      <c r="B4633" t="s">
        <v>28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88"/>
        <v>10</v>
      </c>
      <c r="L4633">
        <f t="shared" si="289"/>
        <v>18</v>
      </c>
      <c r="M4633">
        <f t="shared" si="290"/>
        <v>0</v>
      </c>
      <c r="N4633">
        <f t="shared" si="291"/>
        <v>0</v>
      </c>
    </row>
    <row r="4634" spans="1:14" x14ac:dyDescent="0.25">
      <c r="A4634">
        <v>13086530</v>
      </c>
      <c r="B4634" t="s">
        <v>28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88"/>
        <v>10</v>
      </c>
      <c r="L4634">
        <f t="shared" si="289"/>
        <v>19</v>
      </c>
      <c r="M4634">
        <f t="shared" si="290"/>
        <v>0</v>
      </c>
      <c r="N4634">
        <f t="shared" si="291"/>
        <v>0</v>
      </c>
    </row>
    <row r="4635" spans="1:14" x14ac:dyDescent="0.25">
      <c r="A4635">
        <v>13086530</v>
      </c>
      <c r="B4635" t="s">
        <v>28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88"/>
        <v>10</v>
      </c>
      <c r="L4635">
        <f t="shared" si="289"/>
        <v>20</v>
      </c>
      <c r="M4635">
        <f t="shared" si="290"/>
        <v>0</v>
      </c>
      <c r="N4635">
        <f t="shared" si="291"/>
        <v>0</v>
      </c>
    </row>
    <row r="4636" spans="1:14" x14ac:dyDescent="0.25">
      <c r="A4636">
        <v>13086530</v>
      </c>
      <c r="B4636" t="s">
        <v>28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88"/>
        <v>10</v>
      </c>
      <c r="L4636">
        <f t="shared" si="289"/>
        <v>21</v>
      </c>
      <c r="M4636">
        <f t="shared" si="290"/>
        <v>0</v>
      </c>
      <c r="N4636">
        <f t="shared" si="291"/>
        <v>0</v>
      </c>
    </row>
    <row r="4637" spans="1:14" x14ac:dyDescent="0.25">
      <c r="A4637">
        <v>13086530</v>
      </c>
      <c r="B4637" t="s">
        <v>28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88"/>
        <v>10</v>
      </c>
      <c r="L4637">
        <f t="shared" si="289"/>
        <v>22</v>
      </c>
      <c r="M4637">
        <f t="shared" si="290"/>
        <v>0</v>
      </c>
      <c r="N4637">
        <f t="shared" si="291"/>
        <v>0</v>
      </c>
    </row>
    <row r="4638" spans="1:14" x14ac:dyDescent="0.25">
      <c r="A4638">
        <v>13086530</v>
      </c>
      <c r="B4638" t="s">
        <v>28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88"/>
        <v>10</v>
      </c>
      <c r="L4638">
        <f t="shared" si="289"/>
        <v>23</v>
      </c>
      <c r="M4638">
        <f t="shared" si="290"/>
        <v>0</v>
      </c>
      <c r="N4638">
        <f t="shared" si="291"/>
        <v>0</v>
      </c>
    </row>
    <row r="4639" spans="1:14" x14ac:dyDescent="0.25">
      <c r="A4639">
        <v>13086530</v>
      </c>
      <c r="B4639" t="s">
        <v>28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88"/>
        <v>10</v>
      </c>
      <c r="L4639">
        <f t="shared" si="289"/>
        <v>24</v>
      </c>
      <c r="M4639">
        <f t="shared" si="290"/>
        <v>0</v>
      </c>
      <c r="N4639">
        <f t="shared" si="291"/>
        <v>0</v>
      </c>
    </row>
    <row r="4640" spans="1:14" x14ac:dyDescent="0.25">
      <c r="A4640">
        <v>13086530</v>
      </c>
      <c r="B4640" t="s">
        <v>28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88"/>
        <v>10</v>
      </c>
      <c r="L4640">
        <f t="shared" si="289"/>
        <v>25</v>
      </c>
      <c r="M4640">
        <f t="shared" si="290"/>
        <v>0</v>
      </c>
      <c r="N4640">
        <f t="shared" si="291"/>
        <v>0</v>
      </c>
    </row>
    <row r="4641" spans="1:14" x14ac:dyDescent="0.25">
      <c r="A4641">
        <v>13086530</v>
      </c>
      <c r="B4641" t="s">
        <v>28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88"/>
        <v>10</v>
      </c>
      <c r="L4641">
        <f t="shared" si="289"/>
        <v>26</v>
      </c>
      <c r="M4641">
        <f t="shared" si="290"/>
        <v>0</v>
      </c>
      <c r="N4641">
        <f t="shared" si="291"/>
        <v>0</v>
      </c>
    </row>
    <row r="4642" spans="1:14" x14ac:dyDescent="0.25">
      <c r="A4642">
        <v>13086530</v>
      </c>
      <c r="B4642" t="s">
        <v>28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88"/>
        <v>10</v>
      </c>
      <c r="L4642">
        <f t="shared" si="289"/>
        <v>27</v>
      </c>
      <c r="M4642">
        <f t="shared" si="290"/>
        <v>0</v>
      </c>
      <c r="N4642">
        <f t="shared" si="291"/>
        <v>0</v>
      </c>
    </row>
    <row r="4643" spans="1:14" x14ac:dyDescent="0.25">
      <c r="A4643">
        <v>13086530</v>
      </c>
      <c r="B4643" t="s">
        <v>28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88"/>
        <v>10</v>
      </c>
      <c r="L4643">
        <f t="shared" si="289"/>
        <v>28</v>
      </c>
      <c r="M4643">
        <f t="shared" si="290"/>
        <v>0</v>
      </c>
      <c r="N4643">
        <f t="shared" si="291"/>
        <v>0</v>
      </c>
    </row>
    <row r="4644" spans="1:14" x14ac:dyDescent="0.25">
      <c r="A4644">
        <v>13086530</v>
      </c>
      <c r="B4644" t="s">
        <v>28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88"/>
        <v>10</v>
      </c>
      <c r="L4644">
        <f t="shared" si="289"/>
        <v>29</v>
      </c>
      <c r="M4644">
        <f t="shared" si="290"/>
        <v>0</v>
      </c>
      <c r="N4644">
        <f t="shared" si="291"/>
        <v>0</v>
      </c>
    </row>
    <row r="4645" spans="1:14" x14ac:dyDescent="0.25">
      <c r="A4645">
        <v>13086530</v>
      </c>
      <c r="B4645" t="s">
        <v>28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88"/>
        <v>10</v>
      </c>
      <c r="L4645">
        <f t="shared" si="289"/>
        <v>30</v>
      </c>
      <c r="M4645">
        <f t="shared" si="290"/>
        <v>0</v>
      </c>
      <c r="N4645">
        <f t="shared" si="291"/>
        <v>0</v>
      </c>
    </row>
    <row r="4646" spans="1:14" x14ac:dyDescent="0.25">
      <c r="A4646">
        <v>13086530</v>
      </c>
      <c r="B4646" t="s">
        <v>28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88"/>
        <v>10</v>
      </c>
      <c r="L4646">
        <f t="shared" si="289"/>
        <v>31</v>
      </c>
      <c r="M4646">
        <f t="shared" si="290"/>
        <v>0</v>
      </c>
      <c r="N4646">
        <f t="shared" si="291"/>
        <v>0</v>
      </c>
    </row>
    <row r="4647" spans="1:14" x14ac:dyDescent="0.25">
      <c r="A4647">
        <v>13086530</v>
      </c>
      <c r="B4647" t="s">
        <v>28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88"/>
        <v>11</v>
      </c>
      <c r="L4647">
        <f t="shared" si="289"/>
        <v>1</v>
      </c>
      <c r="M4647">
        <f t="shared" si="290"/>
        <v>0</v>
      </c>
      <c r="N4647">
        <f t="shared" si="291"/>
        <v>0</v>
      </c>
    </row>
    <row r="4648" spans="1:14" x14ac:dyDescent="0.25">
      <c r="A4648">
        <v>13086530</v>
      </c>
      <c r="B4648" t="s">
        <v>28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88"/>
        <v>11</v>
      </c>
      <c r="L4648">
        <f t="shared" si="289"/>
        <v>2</v>
      </c>
      <c r="M4648">
        <f t="shared" si="290"/>
        <v>0</v>
      </c>
      <c r="N4648">
        <f t="shared" si="291"/>
        <v>0</v>
      </c>
    </row>
    <row r="4649" spans="1:14" x14ac:dyDescent="0.25">
      <c r="A4649">
        <v>13086530</v>
      </c>
      <c r="B4649" t="s">
        <v>28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88"/>
        <v>11</v>
      </c>
      <c r="L4649">
        <f t="shared" si="289"/>
        <v>3</v>
      </c>
      <c r="M4649">
        <f t="shared" si="290"/>
        <v>0</v>
      </c>
      <c r="N4649">
        <f t="shared" si="291"/>
        <v>0</v>
      </c>
    </row>
    <row r="4650" spans="1:14" x14ac:dyDescent="0.25">
      <c r="A4650">
        <v>13086530</v>
      </c>
      <c r="B4650" t="s">
        <v>28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88"/>
        <v>11</v>
      </c>
      <c r="L4650">
        <f t="shared" si="289"/>
        <v>4</v>
      </c>
      <c r="M4650">
        <f t="shared" si="290"/>
        <v>0</v>
      </c>
      <c r="N4650">
        <f t="shared" si="291"/>
        <v>0</v>
      </c>
    </row>
    <row r="4651" spans="1:14" x14ac:dyDescent="0.25">
      <c r="A4651">
        <v>13086530</v>
      </c>
      <c r="B4651" t="s">
        <v>28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88"/>
        <v>11</v>
      </c>
      <c r="L4651">
        <f t="shared" si="289"/>
        <v>5</v>
      </c>
      <c r="M4651">
        <f t="shared" si="290"/>
        <v>0</v>
      </c>
      <c r="N4651">
        <f t="shared" si="291"/>
        <v>0</v>
      </c>
    </row>
    <row r="4652" spans="1:14" x14ac:dyDescent="0.25">
      <c r="A4652">
        <v>13086530</v>
      </c>
      <c r="B4652" t="s">
        <v>28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88"/>
        <v>11</v>
      </c>
      <c r="L4652">
        <f t="shared" si="289"/>
        <v>6</v>
      </c>
      <c r="M4652">
        <f t="shared" si="290"/>
        <v>0</v>
      </c>
      <c r="N4652">
        <f t="shared" si="291"/>
        <v>0</v>
      </c>
    </row>
    <row r="4653" spans="1:14" x14ac:dyDescent="0.25">
      <c r="A4653">
        <v>13086530</v>
      </c>
      <c r="B4653" t="s">
        <v>28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88"/>
        <v>11</v>
      </c>
      <c r="L4653">
        <f t="shared" si="289"/>
        <v>7</v>
      </c>
      <c r="M4653">
        <f t="shared" si="290"/>
        <v>0</v>
      </c>
      <c r="N4653">
        <f t="shared" si="291"/>
        <v>0</v>
      </c>
    </row>
    <row r="4654" spans="1:14" x14ac:dyDescent="0.25">
      <c r="A4654">
        <v>13086530</v>
      </c>
      <c r="B4654" t="s">
        <v>28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88"/>
        <v>11</v>
      </c>
      <c r="L4654">
        <f t="shared" si="289"/>
        <v>8</v>
      </c>
      <c r="M4654">
        <f t="shared" si="290"/>
        <v>0</v>
      </c>
      <c r="N4654">
        <f t="shared" si="291"/>
        <v>0</v>
      </c>
    </row>
    <row r="4655" spans="1:14" x14ac:dyDescent="0.25">
      <c r="A4655">
        <v>13086530</v>
      </c>
      <c r="B4655" t="s">
        <v>28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88"/>
        <v>11</v>
      </c>
      <c r="L4655">
        <f t="shared" si="289"/>
        <v>9</v>
      </c>
      <c r="M4655">
        <f t="shared" si="290"/>
        <v>0</v>
      </c>
      <c r="N4655">
        <f t="shared" si="291"/>
        <v>0</v>
      </c>
    </row>
    <row r="4656" spans="1:14" x14ac:dyDescent="0.25">
      <c r="A4656">
        <v>13086530</v>
      </c>
      <c r="B4656" t="s">
        <v>28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88"/>
        <v>11</v>
      </c>
      <c r="L4656">
        <f t="shared" si="289"/>
        <v>10</v>
      </c>
      <c r="M4656">
        <f t="shared" si="290"/>
        <v>0</v>
      </c>
      <c r="N4656">
        <f t="shared" si="291"/>
        <v>0</v>
      </c>
    </row>
    <row r="4657" spans="1:14" x14ac:dyDescent="0.25">
      <c r="A4657">
        <v>13086530</v>
      </c>
      <c r="B4657" t="s">
        <v>28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88"/>
        <v>11</v>
      </c>
      <c r="L4657">
        <f t="shared" si="289"/>
        <v>11</v>
      </c>
      <c r="M4657">
        <f t="shared" si="290"/>
        <v>0</v>
      </c>
      <c r="N4657">
        <f t="shared" si="291"/>
        <v>0</v>
      </c>
    </row>
    <row r="4658" spans="1:14" x14ac:dyDescent="0.25">
      <c r="A4658">
        <v>13086530</v>
      </c>
      <c r="B4658" t="s">
        <v>28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88"/>
        <v>11</v>
      </c>
      <c r="L4658">
        <f t="shared" si="289"/>
        <v>12</v>
      </c>
      <c r="M4658">
        <f t="shared" si="290"/>
        <v>0</v>
      </c>
      <c r="N4658">
        <f t="shared" si="291"/>
        <v>0</v>
      </c>
    </row>
    <row r="4659" spans="1:14" x14ac:dyDescent="0.25">
      <c r="A4659">
        <v>13086530</v>
      </c>
      <c r="B4659" t="s">
        <v>28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88"/>
        <v>11</v>
      </c>
      <c r="L4659">
        <f t="shared" si="289"/>
        <v>13</v>
      </c>
      <c r="M4659">
        <f t="shared" si="290"/>
        <v>0</v>
      </c>
      <c r="N4659">
        <f t="shared" si="291"/>
        <v>0</v>
      </c>
    </row>
    <row r="4660" spans="1:14" x14ac:dyDescent="0.25">
      <c r="A4660">
        <v>13086530</v>
      </c>
      <c r="B4660" t="s">
        <v>28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88"/>
        <v>11</v>
      </c>
      <c r="L4660">
        <f t="shared" si="289"/>
        <v>14</v>
      </c>
      <c r="M4660">
        <f t="shared" si="290"/>
        <v>0</v>
      </c>
      <c r="N4660">
        <f t="shared" si="291"/>
        <v>0</v>
      </c>
    </row>
    <row r="4661" spans="1:14" x14ac:dyDescent="0.25">
      <c r="A4661">
        <v>13086530</v>
      </c>
      <c r="B4661" t="s">
        <v>28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88"/>
        <v>11</v>
      </c>
      <c r="L4661">
        <f t="shared" si="289"/>
        <v>15</v>
      </c>
      <c r="M4661">
        <f t="shared" si="290"/>
        <v>0</v>
      </c>
      <c r="N4661">
        <f t="shared" si="291"/>
        <v>0</v>
      </c>
    </row>
    <row r="4662" spans="1:14" x14ac:dyDescent="0.25">
      <c r="A4662">
        <v>13086530</v>
      </c>
      <c r="B4662" t="s">
        <v>28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88"/>
        <v>11</v>
      </c>
      <c r="L4662">
        <f t="shared" si="289"/>
        <v>16</v>
      </c>
      <c r="M4662">
        <f t="shared" si="290"/>
        <v>0</v>
      </c>
      <c r="N4662">
        <f t="shared" si="291"/>
        <v>0</v>
      </c>
    </row>
    <row r="4663" spans="1:14" x14ac:dyDescent="0.25">
      <c r="A4663">
        <v>13086530</v>
      </c>
      <c r="B4663" t="s">
        <v>28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88"/>
        <v>11</v>
      </c>
      <c r="L4663">
        <f t="shared" si="289"/>
        <v>17</v>
      </c>
      <c r="M4663">
        <f t="shared" si="290"/>
        <v>0</v>
      </c>
      <c r="N4663">
        <f t="shared" si="291"/>
        <v>0</v>
      </c>
    </row>
    <row r="4664" spans="1:14" x14ac:dyDescent="0.25">
      <c r="A4664">
        <v>13086530</v>
      </c>
      <c r="B4664" t="s">
        <v>28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88"/>
        <v>11</v>
      </c>
      <c r="L4664">
        <f t="shared" si="289"/>
        <v>18</v>
      </c>
      <c r="M4664">
        <f t="shared" si="290"/>
        <v>0</v>
      </c>
      <c r="N4664">
        <f t="shared" si="291"/>
        <v>0</v>
      </c>
    </row>
    <row r="4665" spans="1:14" x14ac:dyDescent="0.25">
      <c r="A4665">
        <v>13086530</v>
      </c>
      <c r="B4665" t="s">
        <v>28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88"/>
        <v>11</v>
      </c>
      <c r="L4665">
        <f t="shared" si="289"/>
        <v>19</v>
      </c>
      <c r="M4665">
        <f t="shared" si="290"/>
        <v>0</v>
      </c>
      <c r="N4665">
        <f t="shared" si="291"/>
        <v>0</v>
      </c>
    </row>
    <row r="4666" spans="1:14" x14ac:dyDescent="0.25">
      <c r="A4666">
        <v>13086530</v>
      </c>
      <c r="B4666" t="s">
        <v>28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88"/>
        <v>11</v>
      </c>
      <c r="L4666">
        <f t="shared" si="289"/>
        <v>20</v>
      </c>
      <c r="M4666">
        <f t="shared" si="290"/>
        <v>0</v>
      </c>
      <c r="N4666">
        <f t="shared" si="291"/>
        <v>0</v>
      </c>
    </row>
    <row r="4667" spans="1:14" x14ac:dyDescent="0.25">
      <c r="A4667">
        <v>13086530</v>
      </c>
      <c r="B4667" t="s">
        <v>28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88"/>
        <v>11</v>
      </c>
      <c r="L4667">
        <f t="shared" si="289"/>
        <v>21</v>
      </c>
      <c r="M4667">
        <f t="shared" si="290"/>
        <v>0</v>
      </c>
      <c r="N4667">
        <f t="shared" si="291"/>
        <v>0</v>
      </c>
    </row>
    <row r="4668" spans="1:14" x14ac:dyDescent="0.25">
      <c r="A4668">
        <v>13086530</v>
      </c>
      <c r="B4668" t="s">
        <v>28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88"/>
        <v>11</v>
      </c>
      <c r="L4668">
        <f t="shared" si="289"/>
        <v>22</v>
      </c>
      <c r="M4668">
        <f t="shared" si="290"/>
        <v>0</v>
      </c>
      <c r="N4668">
        <f t="shared" si="291"/>
        <v>0</v>
      </c>
    </row>
    <row r="4669" spans="1:14" x14ac:dyDescent="0.25">
      <c r="A4669">
        <v>13086530</v>
      </c>
      <c r="B4669" t="s">
        <v>28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88"/>
        <v>11</v>
      </c>
      <c r="L4669">
        <f t="shared" si="289"/>
        <v>23</v>
      </c>
      <c r="M4669">
        <f t="shared" si="290"/>
        <v>0</v>
      </c>
      <c r="N4669">
        <f t="shared" si="291"/>
        <v>0</v>
      </c>
    </row>
    <row r="4670" spans="1:14" x14ac:dyDescent="0.25">
      <c r="A4670">
        <v>13086530</v>
      </c>
      <c r="B4670" t="s">
        <v>28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88"/>
        <v>11</v>
      </c>
      <c r="L4670">
        <f t="shared" si="289"/>
        <v>24</v>
      </c>
      <c r="M4670">
        <f t="shared" si="290"/>
        <v>0</v>
      </c>
      <c r="N4670">
        <f t="shared" si="291"/>
        <v>0</v>
      </c>
    </row>
    <row r="4671" spans="1:14" x14ac:dyDescent="0.25">
      <c r="A4671">
        <v>13086530</v>
      </c>
      <c r="B4671" t="s">
        <v>28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88"/>
        <v>11</v>
      </c>
      <c r="L4671">
        <f t="shared" si="289"/>
        <v>25</v>
      </c>
      <c r="M4671">
        <f t="shared" si="290"/>
        <v>0</v>
      </c>
      <c r="N4671">
        <f t="shared" si="291"/>
        <v>0</v>
      </c>
    </row>
    <row r="4672" spans="1:14" x14ac:dyDescent="0.25">
      <c r="A4672">
        <v>13086530</v>
      </c>
      <c r="B4672" t="s">
        <v>28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88"/>
        <v>11</v>
      </c>
      <c r="L4672">
        <f t="shared" si="289"/>
        <v>26</v>
      </c>
      <c r="M4672">
        <f t="shared" si="290"/>
        <v>0</v>
      </c>
      <c r="N4672">
        <f t="shared" si="291"/>
        <v>0</v>
      </c>
    </row>
    <row r="4673" spans="1:14" x14ac:dyDescent="0.25">
      <c r="A4673">
        <v>13086530</v>
      </c>
      <c r="B4673" t="s">
        <v>28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88"/>
        <v>11</v>
      </c>
      <c r="L4673">
        <f t="shared" si="289"/>
        <v>27</v>
      </c>
      <c r="M4673">
        <f t="shared" si="290"/>
        <v>0</v>
      </c>
      <c r="N4673">
        <f t="shared" si="291"/>
        <v>0</v>
      </c>
    </row>
    <row r="4674" spans="1:14" x14ac:dyDescent="0.25">
      <c r="A4674">
        <v>13086530</v>
      </c>
      <c r="B4674" t="s">
        <v>28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88"/>
        <v>11</v>
      </c>
      <c r="L4674">
        <f t="shared" si="289"/>
        <v>28</v>
      </c>
      <c r="M4674">
        <f t="shared" si="290"/>
        <v>0</v>
      </c>
      <c r="N4674">
        <f t="shared" si="291"/>
        <v>0</v>
      </c>
    </row>
    <row r="4675" spans="1:14" x14ac:dyDescent="0.25">
      <c r="A4675">
        <v>13086530</v>
      </c>
      <c r="B4675" t="s">
        <v>28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92">MONTH(C4675)</f>
        <v>11</v>
      </c>
      <c r="L4675">
        <f t="shared" ref="L4675:L4738" si="293">DAY(C4675)</f>
        <v>29</v>
      </c>
      <c r="M4675">
        <f t="shared" ref="M4675:M4738" si="294">F4675*1.9835</f>
        <v>0</v>
      </c>
      <c r="N4675">
        <f t="shared" ref="N4675:N4738" si="295">(D4675-F4675)*1.9835</f>
        <v>0</v>
      </c>
    </row>
    <row r="4676" spans="1:14" x14ac:dyDescent="0.25">
      <c r="A4676">
        <v>13086530</v>
      </c>
      <c r="B4676" t="s">
        <v>28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92"/>
        <v>11</v>
      </c>
      <c r="L4676">
        <f t="shared" si="293"/>
        <v>30</v>
      </c>
      <c r="M4676">
        <f t="shared" si="294"/>
        <v>0</v>
      </c>
      <c r="N4676">
        <f t="shared" si="295"/>
        <v>0</v>
      </c>
    </row>
    <row r="4677" spans="1:14" x14ac:dyDescent="0.25">
      <c r="A4677">
        <v>13086530</v>
      </c>
      <c r="B4677" t="s">
        <v>28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92"/>
        <v>12</v>
      </c>
      <c r="L4677">
        <f t="shared" si="293"/>
        <v>1</v>
      </c>
      <c r="M4677">
        <f t="shared" si="294"/>
        <v>0</v>
      </c>
      <c r="N4677">
        <f t="shared" si="295"/>
        <v>0</v>
      </c>
    </row>
    <row r="4678" spans="1:14" x14ac:dyDescent="0.25">
      <c r="A4678">
        <v>13086530</v>
      </c>
      <c r="B4678" t="s">
        <v>28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92"/>
        <v>12</v>
      </c>
      <c r="L4678">
        <f t="shared" si="293"/>
        <v>2</v>
      </c>
      <c r="M4678">
        <f t="shared" si="294"/>
        <v>0</v>
      </c>
      <c r="N4678">
        <f t="shared" si="295"/>
        <v>0</v>
      </c>
    </row>
    <row r="4679" spans="1:14" x14ac:dyDescent="0.25">
      <c r="A4679">
        <v>13086530</v>
      </c>
      <c r="B4679" t="s">
        <v>28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92"/>
        <v>12</v>
      </c>
      <c r="L4679">
        <f t="shared" si="293"/>
        <v>3</v>
      </c>
      <c r="M4679">
        <f t="shared" si="294"/>
        <v>0</v>
      </c>
      <c r="N4679">
        <f t="shared" si="295"/>
        <v>0</v>
      </c>
    </row>
    <row r="4680" spans="1:14" x14ac:dyDescent="0.25">
      <c r="A4680">
        <v>13086530</v>
      </c>
      <c r="B4680" t="s">
        <v>28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92"/>
        <v>12</v>
      </c>
      <c r="L4680">
        <f t="shared" si="293"/>
        <v>4</v>
      </c>
      <c r="M4680">
        <f t="shared" si="294"/>
        <v>0</v>
      </c>
      <c r="N4680">
        <f t="shared" si="295"/>
        <v>0</v>
      </c>
    </row>
    <row r="4681" spans="1:14" x14ac:dyDescent="0.25">
      <c r="A4681">
        <v>13086530</v>
      </c>
      <c r="B4681" t="s">
        <v>28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92"/>
        <v>12</v>
      </c>
      <c r="L4681">
        <f t="shared" si="293"/>
        <v>5</v>
      </c>
      <c r="M4681">
        <f t="shared" si="294"/>
        <v>0</v>
      </c>
      <c r="N4681">
        <f t="shared" si="295"/>
        <v>0</v>
      </c>
    </row>
    <row r="4682" spans="1:14" x14ac:dyDescent="0.25">
      <c r="A4682">
        <v>13086530</v>
      </c>
      <c r="B4682" t="s">
        <v>28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92"/>
        <v>12</v>
      </c>
      <c r="L4682">
        <f t="shared" si="293"/>
        <v>6</v>
      </c>
      <c r="M4682">
        <f t="shared" si="294"/>
        <v>0</v>
      </c>
      <c r="N4682">
        <f t="shared" si="295"/>
        <v>0</v>
      </c>
    </row>
    <row r="4683" spans="1:14" x14ac:dyDescent="0.25">
      <c r="A4683">
        <v>13086530</v>
      </c>
      <c r="B4683" t="s">
        <v>28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92"/>
        <v>12</v>
      </c>
      <c r="L4683">
        <f t="shared" si="293"/>
        <v>7</v>
      </c>
      <c r="M4683">
        <f t="shared" si="294"/>
        <v>0</v>
      </c>
      <c r="N4683">
        <f t="shared" si="295"/>
        <v>0</v>
      </c>
    </row>
    <row r="4684" spans="1:14" x14ac:dyDescent="0.25">
      <c r="A4684">
        <v>13086530</v>
      </c>
      <c r="B4684" t="s">
        <v>28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92"/>
        <v>12</v>
      </c>
      <c r="L4684">
        <f t="shared" si="293"/>
        <v>8</v>
      </c>
      <c r="M4684">
        <f t="shared" si="294"/>
        <v>0</v>
      </c>
      <c r="N4684">
        <f t="shared" si="295"/>
        <v>0</v>
      </c>
    </row>
    <row r="4685" spans="1:14" x14ac:dyDescent="0.25">
      <c r="A4685">
        <v>13086530</v>
      </c>
      <c r="B4685" t="s">
        <v>28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92"/>
        <v>12</v>
      </c>
      <c r="L4685">
        <f t="shared" si="293"/>
        <v>9</v>
      </c>
      <c r="M4685">
        <f t="shared" si="294"/>
        <v>0</v>
      </c>
      <c r="N4685">
        <f t="shared" si="295"/>
        <v>0</v>
      </c>
    </row>
    <row r="4686" spans="1:14" x14ac:dyDescent="0.25">
      <c r="A4686">
        <v>13086530</v>
      </c>
      <c r="B4686" t="s">
        <v>28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92"/>
        <v>12</v>
      </c>
      <c r="L4686">
        <f t="shared" si="293"/>
        <v>10</v>
      </c>
      <c r="M4686">
        <f t="shared" si="294"/>
        <v>0</v>
      </c>
      <c r="N4686">
        <f t="shared" si="295"/>
        <v>0</v>
      </c>
    </row>
    <row r="4687" spans="1:14" x14ac:dyDescent="0.25">
      <c r="A4687">
        <v>13086530</v>
      </c>
      <c r="B4687" t="s">
        <v>28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92"/>
        <v>12</v>
      </c>
      <c r="L4687">
        <f t="shared" si="293"/>
        <v>11</v>
      </c>
      <c r="M4687">
        <f t="shared" si="294"/>
        <v>0</v>
      </c>
      <c r="N4687">
        <f t="shared" si="295"/>
        <v>0</v>
      </c>
    </row>
    <row r="4688" spans="1:14" x14ac:dyDescent="0.25">
      <c r="A4688">
        <v>13086530</v>
      </c>
      <c r="B4688" t="s">
        <v>28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92"/>
        <v>12</v>
      </c>
      <c r="L4688">
        <f t="shared" si="293"/>
        <v>12</v>
      </c>
      <c r="M4688">
        <f t="shared" si="294"/>
        <v>0</v>
      </c>
      <c r="N4688">
        <f t="shared" si="295"/>
        <v>0</v>
      </c>
    </row>
    <row r="4689" spans="1:14" x14ac:dyDescent="0.25">
      <c r="A4689">
        <v>13086530</v>
      </c>
      <c r="B4689" t="s">
        <v>28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92"/>
        <v>12</v>
      </c>
      <c r="L4689">
        <f t="shared" si="293"/>
        <v>13</v>
      </c>
      <c r="M4689">
        <f t="shared" si="294"/>
        <v>0</v>
      </c>
      <c r="N4689">
        <f t="shared" si="295"/>
        <v>0</v>
      </c>
    </row>
    <row r="4690" spans="1:14" x14ac:dyDescent="0.25">
      <c r="A4690">
        <v>13086530</v>
      </c>
      <c r="B4690" t="s">
        <v>28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92"/>
        <v>12</v>
      </c>
      <c r="L4690">
        <f t="shared" si="293"/>
        <v>14</v>
      </c>
      <c r="M4690">
        <f t="shared" si="294"/>
        <v>0</v>
      </c>
      <c r="N4690">
        <f t="shared" si="295"/>
        <v>0</v>
      </c>
    </row>
    <row r="4691" spans="1:14" x14ac:dyDescent="0.25">
      <c r="A4691">
        <v>13086530</v>
      </c>
      <c r="B4691" t="s">
        <v>28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92"/>
        <v>12</v>
      </c>
      <c r="L4691">
        <f t="shared" si="293"/>
        <v>15</v>
      </c>
      <c r="M4691">
        <f t="shared" si="294"/>
        <v>0</v>
      </c>
      <c r="N4691">
        <f t="shared" si="295"/>
        <v>0</v>
      </c>
    </row>
    <row r="4692" spans="1:14" x14ac:dyDescent="0.25">
      <c r="A4692">
        <v>13086530</v>
      </c>
      <c r="B4692" t="s">
        <v>28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92"/>
        <v>12</v>
      </c>
      <c r="L4692">
        <f t="shared" si="293"/>
        <v>16</v>
      </c>
      <c r="M4692">
        <f t="shared" si="294"/>
        <v>0</v>
      </c>
      <c r="N4692">
        <f t="shared" si="295"/>
        <v>0</v>
      </c>
    </row>
    <row r="4693" spans="1:14" x14ac:dyDescent="0.25">
      <c r="A4693">
        <v>13086530</v>
      </c>
      <c r="B4693" t="s">
        <v>28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92"/>
        <v>12</v>
      </c>
      <c r="L4693">
        <f t="shared" si="293"/>
        <v>17</v>
      </c>
      <c r="M4693">
        <f t="shared" si="294"/>
        <v>0</v>
      </c>
      <c r="N4693">
        <f t="shared" si="295"/>
        <v>0</v>
      </c>
    </row>
    <row r="4694" spans="1:14" x14ac:dyDescent="0.25">
      <c r="A4694">
        <v>13086530</v>
      </c>
      <c r="B4694" t="s">
        <v>28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92"/>
        <v>12</v>
      </c>
      <c r="L4694">
        <f t="shared" si="293"/>
        <v>18</v>
      </c>
      <c r="M4694">
        <f t="shared" si="294"/>
        <v>0</v>
      </c>
      <c r="N4694">
        <f t="shared" si="295"/>
        <v>0</v>
      </c>
    </row>
    <row r="4695" spans="1:14" x14ac:dyDescent="0.25">
      <c r="A4695">
        <v>13086530</v>
      </c>
      <c r="B4695" t="s">
        <v>28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92"/>
        <v>12</v>
      </c>
      <c r="L4695">
        <f t="shared" si="293"/>
        <v>19</v>
      </c>
      <c r="M4695">
        <f t="shared" si="294"/>
        <v>0</v>
      </c>
      <c r="N4695">
        <f t="shared" si="295"/>
        <v>0</v>
      </c>
    </row>
    <row r="4696" spans="1:14" x14ac:dyDescent="0.25">
      <c r="A4696">
        <v>13086530</v>
      </c>
      <c r="B4696" t="s">
        <v>28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92"/>
        <v>12</v>
      </c>
      <c r="L4696">
        <f t="shared" si="293"/>
        <v>20</v>
      </c>
      <c r="M4696">
        <f t="shared" si="294"/>
        <v>0</v>
      </c>
      <c r="N4696">
        <f t="shared" si="295"/>
        <v>0</v>
      </c>
    </row>
    <row r="4697" spans="1:14" x14ac:dyDescent="0.25">
      <c r="A4697">
        <v>13086530</v>
      </c>
      <c r="B4697" t="s">
        <v>28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92"/>
        <v>12</v>
      </c>
      <c r="L4697">
        <f t="shared" si="293"/>
        <v>21</v>
      </c>
      <c r="M4697">
        <f t="shared" si="294"/>
        <v>0</v>
      </c>
      <c r="N4697">
        <f t="shared" si="295"/>
        <v>0</v>
      </c>
    </row>
    <row r="4698" spans="1:14" x14ac:dyDescent="0.25">
      <c r="A4698">
        <v>13086530</v>
      </c>
      <c r="B4698" t="s">
        <v>28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92"/>
        <v>12</v>
      </c>
      <c r="L4698">
        <f t="shared" si="293"/>
        <v>22</v>
      </c>
      <c r="M4698">
        <f t="shared" si="294"/>
        <v>0</v>
      </c>
      <c r="N4698">
        <f t="shared" si="295"/>
        <v>0</v>
      </c>
    </row>
    <row r="4699" spans="1:14" x14ac:dyDescent="0.25">
      <c r="A4699">
        <v>13086530</v>
      </c>
      <c r="B4699" t="s">
        <v>28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92"/>
        <v>12</v>
      </c>
      <c r="L4699">
        <f t="shared" si="293"/>
        <v>23</v>
      </c>
      <c r="M4699">
        <f t="shared" si="294"/>
        <v>0</v>
      </c>
      <c r="N4699">
        <f t="shared" si="295"/>
        <v>0</v>
      </c>
    </row>
    <row r="4700" spans="1:14" x14ac:dyDescent="0.25">
      <c r="A4700">
        <v>13086530</v>
      </c>
      <c r="B4700" t="s">
        <v>28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92"/>
        <v>12</v>
      </c>
      <c r="L4700">
        <f t="shared" si="293"/>
        <v>24</v>
      </c>
      <c r="M4700">
        <f t="shared" si="294"/>
        <v>0</v>
      </c>
      <c r="N4700">
        <f t="shared" si="295"/>
        <v>0</v>
      </c>
    </row>
    <row r="4701" spans="1:14" x14ac:dyDescent="0.25">
      <c r="A4701">
        <v>13086530</v>
      </c>
      <c r="B4701" t="s">
        <v>28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92"/>
        <v>12</v>
      </c>
      <c r="L4701">
        <f t="shared" si="293"/>
        <v>25</v>
      </c>
      <c r="M4701">
        <f t="shared" si="294"/>
        <v>0</v>
      </c>
      <c r="N4701">
        <f t="shared" si="295"/>
        <v>0</v>
      </c>
    </row>
    <row r="4702" spans="1:14" x14ac:dyDescent="0.25">
      <c r="A4702">
        <v>13086530</v>
      </c>
      <c r="B4702" t="s">
        <v>28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92"/>
        <v>12</v>
      </c>
      <c r="L4702">
        <f t="shared" si="293"/>
        <v>26</v>
      </c>
      <c r="M4702">
        <f t="shared" si="294"/>
        <v>0</v>
      </c>
      <c r="N4702">
        <f t="shared" si="295"/>
        <v>0</v>
      </c>
    </row>
    <row r="4703" spans="1:14" x14ac:dyDescent="0.25">
      <c r="A4703">
        <v>13086530</v>
      </c>
      <c r="B4703" t="s">
        <v>28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92"/>
        <v>12</v>
      </c>
      <c r="L4703">
        <f t="shared" si="293"/>
        <v>27</v>
      </c>
      <c r="M4703">
        <f t="shared" si="294"/>
        <v>0</v>
      </c>
      <c r="N4703">
        <f t="shared" si="295"/>
        <v>0</v>
      </c>
    </row>
    <row r="4704" spans="1:14" x14ac:dyDescent="0.25">
      <c r="A4704">
        <v>13086530</v>
      </c>
      <c r="B4704" t="s">
        <v>28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92"/>
        <v>12</v>
      </c>
      <c r="L4704">
        <f t="shared" si="293"/>
        <v>28</v>
      </c>
      <c r="M4704">
        <f t="shared" si="294"/>
        <v>0</v>
      </c>
      <c r="N4704">
        <f t="shared" si="295"/>
        <v>0</v>
      </c>
    </row>
    <row r="4705" spans="1:14" x14ac:dyDescent="0.25">
      <c r="A4705">
        <v>13086530</v>
      </c>
      <c r="B4705" t="s">
        <v>28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92"/>
        <v>12</v>
      </c>
      <c r="L4705">
        <f t="shared" si="293"/>
        <v>29</v>
      </c>
      <c r="M4705">
        <f t="shared" si="294"/>
        <v>0</v>
      </c>
      <c r="N4705">
        <f t="shared" si="295"/>
        <v>0</v>
      </c>
    </row>
    <row r="4706" spans="1:14" x14ac:dyDescent="0.25">
      <c r="A4706">
        <v>13086530</v>
      </c>
      <c r="B4706" t="s">
        <v>28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92"/>
        <v>12</v>
      </c>
      <c r="L4706">
        <f t="shared" si="293"/>
        <v>30</v>
      </c>
      <c r="M4706">
        <f t="shared" si="294"/>
        <v>0</v>
      </c>
      <c r="N4706">
        <f t="shared" si="295"/>
        <v>0</v>
      </c>
    </row>
    <row r="4707" spans="1:14" x14ac:dyDescent="0.25">
      <c r="A4707">
        <v>13086530</v>
      </c>
      <c r="B4707" t="s">
        <v>28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92"/>
        <v>12</v>
      </c>
      <c r="L4707">
        <f t="shared" si="293"/>
        <v>31</v>
      </c>
      <c r="M4707">
        <f t="shared" si="294"/>
        <v>0</v>
      </c>
      <c r="N4707">
        <f t="shared" si="295"/>
        <v>0</v>
      </c>
    </row>
    <row r="4708" spans="1:14" x14ac:dyDescent="0.25">
      <c r="A4708">
        <v>13086530</v>
      </c>
      <c r="B4708" t="s">
        <v>28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92"/>
        <v>1</v>
      </c>
      <c r="L4708">
        <f t="shared" si="293"/>
        <v>1</v>
      </c>
      <c r="M4708">
        <f t="shared" si="294"/>
        <v>0</v>
      </c>
      <c r="N4708">
        <f t="shared" si="295"/>
        <v>0</v>
      </c>
    </row>
    <row r="4709" spans="1:14" x14ac:dyDescent="0.25">
      <c r="A4709">
        <v>13086530</v>
      </c>
      <c r="B4709" t="s">
        <v>28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92"/>
        <v>1</v>
      </c>
      <c r="L4709">
        <f t="shared" si="293"/>
        <v>2</v>
      </c>
      <c r="M4709">
        <f t="shared" si="294"/>
        <v>0</v>
      </c>
      <c r="N4709">
        <f t="shared" si="295"/>
        <v>0</v>
      </c>
    </row>
    <row r="4710" spans="1:14" x14ac:dyDescent="0.25">
      <c r="A4710">
        <v>13086530</v>
      </c>
      <c r="B4710" t="s">
        <v>28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92"/>
        <v>1</v>
      </c>
      <c r="L4710">
        <f t="shared" si="293"/>
        <v>3</v>
      </c>
      <c r="M4710">
        <f t="shared" si="294"/>
        <v>0</v>
      </c>
      <c r="N4710">
        <f t="shared" si="295"/>
        <v>0</v>
      </c>
    </row>
    <row r="4711" spans="1:14" x14ac:dyDescent="0.25">
      <c r="A4711">
        <v>13086530</v>
      </c>
      <c r="B4711" t="s">
        <v>28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92"/>
        <v>1</v>
      </c>
      <c r="L4711">
        <f t="shared" si="293"/>
        <v>4</v>
      </c>
      <c r="M4711">
        <f t="shared" si="294"/>
        <v>0</v>
      </c>
      <c r="N4711">
        <f t="shared" si="295"/>
        <v>0</v>
      </c>
    </row>
    <row r="4712" spans="1:14" x14ac:dyDescent="0.25">
      <c r="A4712">
        <v>13086530</v>
      </c>
      <c r="B4712" t="s">
        <v>28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92"/>
        <v>1</v>
      </c>
      <c r="L4712">
        <f t="shared" si="293"/>
        <v>5</v>
      </c>
      <c r="M4712">
        <f t="shared" si="294"/>
        <v>0</v>
      </c>
      <c r="N4712">
        <f t="shared" si="295"/>
        <v>0</v>
      </c>
    </row>
    <row r="4713" spans="1:14" x14ac:dyDescent="0.25">
      <c r="A4713">
        <v>13086530</v>
      </c>
      <c r="B4713" t="s">
        <v>28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92"/>
        <v>1</v>
      </c>
      <c r="L4713">
        <f t="shared" si="293"/>
        <v>6</v>
      </c>
      <c r="M4713">
        <f t="shared" si="294"/>
        <v>0</v>
      </c>
      <c r="N4713">
        <f t="shared" si="295"/>
        <v>0</v>
      </c>
    </row>
    <row r="4714" spans="1:14" x14ac:dyDescent="0.25">
      <c r="A4714">
        <v>13086530</v>
      </c>
      <c r="B4714" t="s">
        <v>28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92"/>
        <v>1</v>
      </c>
      <c r="L4714">
        <f t="shared" si="293"/>
        <v>7</v>
      </c>
      <c r="M4714">
        <f t="shared" si="294"/>
        <v>0</v>
      </c>
      <c r="N4714">
        <f t="shared" si="295"/>
        <v>0</v>
      </c>
    </row>
    <row r="4715" spans="1:14" x14ac:dyDescent="0.25">
      <c r="A4715">
        <v>13086530</v>
      </c>
      <c r="B4715" t="s">
        <v>28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92"/>
        <v>1</v>
      </c>
      <c r="L4715">
        <f t="shared" si="293"/>
        <v>8</v>
      </c>
      <c r="M4715">
        <f t="shared" si="294"/>
        <v>0</v>
      </c>
      <c r="N4715">
        <f t="shared" si="295"/>
        <v>0</v>
      </c>
    </row>
    <row r="4716" spans="1:14" x14ac:dyDescent="0.25">
      <c r="A4716">
        <v>13086530</v>
      </c>
      <c r="B4716" t="s">
        <v>28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92"/>
        <v>1</v>
      </c>
      <c r="L4716">
        <f t="shared" si="293"/>
        <v>9</v>
      </c>
      <c r="M4716">
        <f t="shared" si="294"/>
        <v>0</v>
      </c>
      <c r="N4716">
        <f t="shared" si="295"/>
        <v>0</v>
      </c>
    </row>
    <row r="4717" spans="1:14" x14ac:dyDescent="0.25">
      <c r="A4717">
        <v>13086530</v>
      </c>
      <c r="B4717" t="s">
        <v>28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92"/>
        <v>1</v>
      </c>
      <c r="L4717">
        <f t="shared" si="293"/>
        <v>10</v>
      </c>
      <c r="M4717">
        <f t="shared" si="294"/>
        <v>0</v>
      </c>
      <c r="N4717">
        <f t="shared" si="295"/>
        <v>0</v>
      </c>
    </row>
    <row r="4718" spans="1:14" x14ac:dyDescent="0.25">
      <c r="A4718">
        <v>13086530</v>
      </c>
      <c r="B4718" t="s">
        <v>28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92"/>
        <v>1</v>
      </c>
      <c r="L4718">
        <f t="shared" si="293"/>
        <v>11</v>
      </c>
      <c r="M4718">
        <f t="shared" si="294"/>
        <v>0</v>
      </c>
      <c r="N4718">
        <f t="shared" si="295"/>
        <v>0</v>
      </c>
    </row>
    <row r="4719" spans="1:14" x14ac:dyDescent="0.25">
      <c r="A4719">
        <v>13086530</v>
      </c>
      <c r="B4719" t="s">
        <v>28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92"/>
        <v>1</v>
      </c>
      <c r="L4719">
        <f t="shared" si="293"/>
        <v>12</v>
      </c>
      <c r="M4719">
        <f t="shared" si="294"/>
        <v>0</v>
      </c>
      <c r="N4719">
        <f t="shared" si="295"/>
        <v>0</v>
      </c>
    </row>
    <row r="4720" spans="1:14" x14ac:dyDescent="0.25">
      <c r="A4720">
        <v>13086530</v>
      </c>
      <c r="B4720" t="s">
        <v>28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92"/>
        <v>1</v>
      </c>
      <c r="L4720">
        <f t="shared" si="293"/>
        <v>13</v>
      </c>
      <c r="M4720">
        <f t="shared" si="294"/>
        <v>0</v>
      </c>
      <c r="N4720">
        <f t="shared" si="295"/>
        <v>0</v>
      </c>
    </row>
    <row r="4721" spans="1:14" x14ac:dyDescent="0.25">
      <c r="A4721">
        <v>13086530</v>
      </c>
      <c r="B4721" t="s">
        <v>28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92"/>
        <v>1</v>
      </c>
      <c r="L4721">
        <f t="shared" si="293"/>
        <v>14</v>
      </c>
      <c r="M4721">
        <f t="shared" si="294"/>
        <v>0</v>
      </c>
      <c r="N4721">
        <f t="shared" si="295"/>
        <v>0</v>
      </c>
    </row>
    <row r="4722" spans="1:14" x14ac:dyDescent="0.25">
      <c r="A4722">
        <v>13086530</v>
      </c>
      <c r="B4722" t="s">
        <v>28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92"/>
        <v>1</v>
      </c>
      <c r="L4722">
        <f t="shared" si="293"/>
        <v>15</v>
      </c>
      <c r="M4722">
        <f t="shared" si="294"/>
        <v>0</v>
      </c>
      <c r="N4722">
        <f t="shared" si="295"/>
        <v>0</v>
      </c>
    </row>
    <row r="4723" spans="1:14" x14ac:dyDescent="0.25">
      <c r="A4723">
        <v>13086530</v>
      </c>
      <c r="B4723" t="s">
        <v>28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92"/>
        <v>1</v>
      </c>
      <c r="L4723">
        <f t="shared" si="293"/>
        <v>16</v>
      </c>
      <c r="M4723">
        <f t="shared" si="294"/>
        <v>0</v>
      </c>
      <c r="N4723">
        <f t="shared" si="295"/>
        <v>0</v>
      </c>
    </row>
    <row r="4724" spans="1:14" x14ac:dyDescent="0.25">
      <c r="A4724">
        <v>13086530</v>
      </c>
      <c r="B4724" t="s">
        <v>28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92"/>
        <v>1</v>
      </c>
      <c r="L4724">
        <f t="shared" si="293"/>
        <v>17</v>
      </c>
      <c r="M4724">
        <f t="shared" si="294"/>
        <v>0</v>
      </c>
      <c r="N4724">
        <f t="shared" si="295"/>
        <v>0</v>
      </c>
    </row>
    <row r="4725" spans="1:14" x14ac:dyDescent="0.25">
      <c r="A4725">
        <v>13086530</v>
      </c>
      <c r="B4725" t="s">
        <v>28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92"/>
        <v>1</v>
      </c>
      <c r="L4725">
        <f t="shared" si="293"/>
        <v>18</v>
      </c>
      <c r="M4725">
        <f t="shared" si="294"/>
        <v>0</v>
      </c>
      <c r="N4725">
        <f t="shared" si="295"/>
        <v>0</v>
      </c>
    </row>
    <row r="4726" spans="1:14" x14ac:dyDescent="0.25">
      <c r="A4726">
        <v>13086530</v>
      </c>
      <c r="B4726" t="s">
        <v>28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92"/>
        <v>1</v>
      </c>
      <c r="L4726">
        <f t="shared" si="293"/>
        <v>19</v>
      </c>
      <c r="M4726">
        <f t="shared" si="294"/>
        <v>0</v>
      </c>
      <c r="N4726">
        <f t="shared" si="295"/>
        <v>0</v>
      </c>
    </row>
    <row r="4727" spans="1:14" x14ac:dyDescent="0.25">
      <c r="A4727">
        <v>13086530</v>
      </c>
      <c r="B4727" t="s">
        <v>28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92"/>
        <v>1</v>
      </c>
      <c r="L4727">
        <f t="shared" si="293"/>
        <v>20</v>
      </c>
      <c r="M4727">
        <f t="shared" si="294"/>
        <v>0</v>
      </c>
      <c r="N4727">
        <f t="shared" si="295"/>
        <v>0</v>
      </c>
    </row>
    <row r="4728" spans="1:14" x14ac:dyDescent="0.25">
      <c r="A4728">
        <v>13086530</v>
      </c>
      <c r="B4728" t="s">
        <v>28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92"/>
        <v>1</v>
      </c>
      <c r="L4728">
        <f t="shared" si="293"/>
        <v>21</v>
      </c>
      <c r="M4728">
        <f t="shared" si="294"/>
        <v>0</v>
      </c>
      <c r="N4728">
        <f t="shared" si="295"/>
        <v>0</v>
      </c>
    </row>
    <row r="4729" spans="1:14" x14ac:dyDescent="0.25">
      <c r="A4729">
        <v>13086530</v>
      </c>
      <c r="B4729" t="s">
        <v>28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92"/>
        <v>1</v>
      </c>
      <c r="L4729">
        <f t="shared" si="293"/>
        <v>22</v>
      </c>
      <c r="M4729">
        <f t="shared" si="294"/>
        <v>0</v>
      </c>
      <c r="N4729">
        <f t="shared" si="295"/>
        <v>0</v>
      </c>
    </row>
    <row r="4730" spans="1:14" x14ac:dyDescent="0.25">
      <c r="A4730">
        <v>13086530</v>
      </c>
      <c r="B4730" t="s">
        <v>28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92"/>
        <v>1</v>
      </c>
      <c r="L4730">
        <f t="shared" si="293"/>
        <v>23</v>
      </c>
      <c r="M4730">
        <f t="shared" si="294"/>
        <v>0</v>
      </c>
      <c r="N4730">
        <f t="shared" si="295"/>
        <v>0</v>
      </c>
    </row>
    <row r="4731" spans="1:14" x14ac:dyDescent="0.25">
      <c r="A4731">
        <v>13086530</v>
      </c>
      <c r="B4731" t="s">
        <v>28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92"/>
        <v>1</v>
      </c>
      <c r="L4731">
        <f t="shared" si="293"/>
        <v>24</v>
      </c>
      <c r="M4731">
        <f t="shared" si="294"/>
        <v>0</v>
      </c>
      <c r="N4731">
        <f t="shared" si="295"/>
        <v>0</v>
      </c>
    </row>
    <row r="4732" spans="1:14" x14ac:dyDescent="0.25">
      <c r="A4732">
        <v>13086530</v>
      </c>
      <c r="B4732" t="s">
        <v>28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92"/>
        <v>1</v>
      </c>
      <c r="L4732">
        <f t="shared" si="293"/>
        <v>25</v>
      </c>
      <c r="M4732">
        <f t="shared" si="294"/>
        <v>0</v>
      </c>
      <c r="N4732">
        <f t="shared" si="295"/>
        <v>0</v>
      </c>
    </row>
    <row r="4733" spans="1:14" x14ac:dyDescent="0.25">
      <c r="A4733">
        <v>13086530</v>
      </c>
      <c r="B4733" t="s">
        <v>28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92"/>
        <v>1</v>
      </c>
      <c r="L4733">
        <f t="shared" si="293"/>
        <v>26</v>
      </c>
      <c r="M4733">
        <f t="shared" si="294"/>
        <v>0</v>
      </c>
      <c r="N4733">
        <f t="shared" si="295"/>
        <v>0</v>
      </c>
    </row>
    <row r="4734" spans="1:14" x14ac:dyDescent="0.25">
      <c r="A4734">
        <v>13086530</v>
      </c>
      <c r="B4734" t="s">
        <v>28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92"/>
        <v>1</v>
      </c>
      <c r="L4734">
        <f t="shared" si="293"/>
        <v>27</v>
      </c>
      <c r="M4734">
        <f t="shared" si="294"/>
        <v>0</v>
      </c>
      <c r="N4734">
        <f t="shared" si="295"/>
        <v>0</v>
      </c>
    </row>
    <row r="4735" spans="1:14" x14ac:dyDescent="0.25">
      <c r="A4735">
        <v>13086530</v>
      </c>
      <c r="B4735" t="s">
        <v>28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92"/>
        <v>1</v>
      </c>
      <c r="L4735">
        <f t="shared" si="293"/>
        <v>28</v>
      </c>
      <c r="M4735">
        <f t="shared" si="294"/>
        <v>0</v>
      </c>
      <c r="N4735">
        <f t="shared" si="295"/>
        <v>0</v>
      </c>
    </row>
    <row r="4736" spans="1:14" x14ac:dyDescent="0.25">
      <c r="A4736">
        <v>13086530</v>
      </c>
      <c r="B4736" t="s">
        <v>28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92"/>
        <v>1</v>
      </c>
      <c r="L4736">
        <f t="shared" si="293"/>
        <v>29</v>
      </c>
      <c r="M4736">
        <f t="shared" si="294"/>
        <v>0</v>
      </c>
      <c r="N4736">
        <f t="shared" si="295"/>
        <v>0</v>
      </c>
    </row>
    <row r="4737" spans="1:14" x14ac:dyDescent="0.25">
      <c r="A4737">
        <v>13086530</v>
      </c>
      <c r="B4737" t="s">
        <v>28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92"/>
        <v>1</v>
      </c>
      <c r="L4737">
        <f t="shared" si="293"/>
        <v>30</v>
      </c>
      <c r="M4737">
        <f t="shared" si="294"/>
        <v>0</v>
      </c>
      <c r="N4737">
        <f t="shared" si="295"/>
        <v>0</v>
      </c>
    </row>
    <row r="4738" spans="1:14" x14ac:dyDescent="0.25">
      <c r="A4738">
        <v>13086530</v>
      </c>
      <c r="B4738" t="s">
        <v>28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92"/>
        <v>1</v>
      </c>
      <c r="L4738">
        <f t="shared" si="293"/>
        <v>31</v>
      </c>
      <c r="M4738">
        <f t="shared" si="294"/>
        <v>0</v>
      </c>
      <c r="N4738">
        <f t="shared" si="295"/>
        <v>0</v>
      </c>
    </row>
    <row r="4739" spans="1:14" x14ac:dyDescent="0.25">
      <c r="A4739">
        <v>13086530</v>
      </c>
      <c r="B4739" t="s">
        <v>28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96">MONTH(C4739)</f>
        <v>2</v>
      </c>
      <c r="L4739">
        <f t="shared" ref="L4739:L4802" si="297">DAY(C4739)</f>
        <v>1</v>
      </c>
      <c r="M4739">
        <f t="shared" ref="M4739:M4802" si="298">F4739*1.9835</f>
        <v>0</v>
      </c>
      <c r="N4739">
        <f t="shared" ref="N4739:N4802" si="299">(D4739-F4739)*1.9835</f>
        <v>0</v>
      </c>
    </row>
    <row r="4740" spans="1:14" x14ac:dyDescent="0.25">
      <c r="A4740">
        <v>13086530</v>
      </c>
      <c r="B4740" t="s">
        <v>28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96"/>
        <v>2</v>
      </c>
      <c r="L4740">
        <f t="shared" si="297"/>
        <v>2</v>
      </c>
      <c r="M4740">
        <f t="shared" si="298"/>
        <v>0</v>
      </c>
      <c r="N4740">
        <f t="shared" si="299"/>
        <v>0</v>
      </c>
    </row>
    <row r="4741" spans="1:14" x14ac:dyDescent="0.25">
      <c r="A4741">
        <v>13086530</v>
      </c>
      <c r="B4741" t="s">
        <v>28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96"/>
        <v>2</v>
      </c>
      <c r="L4741">
        <f t="shared" si="297"/>
        <v>3</v>
      </c>
      <c r="M4741">
        <f t="shared" si="298"/>
        <v>0</v>
      </c>
      <c r="N4741">
        <f t="shared" si="299"/>
        <v>0</v>
      </c>
    </row>
    <row r="4742" spans="1:14" x14ac:dyDescent="0.25">
      <c r="A4742">
        <v>13086530</v>
      </c>
      <c r="B4742" t="s">
        <v>28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96"/>
        <v>2</v>
      </c>
      <c r="L4742">
        <f t="shared" si="297"/>
        <v>4</v>
      </c>
      <c r="M4742">
        <f t="shared" si="298"/>
        <v>0</v>
      </c>
      <c r="N4742">
        <f t="shared" si="299"/>
        <v>0</v>
      </c>
    </row>
    <row r="4743" spans="1:14" x14ac:dyDescent="0.25">
      <c r="A4743">
        <v>13086530</v>
      </c>
      <c r="B4743" t="s">
        <v>28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96"/>
        <v>2</v>
      </c>
      <c r="L4743">
        <f t="shared" si="297"/>
        <v>5</v>
      </c>
      <c r="M4743">
        <f t="shared" si="298"/>
        <v>0</v>
      </c>
      <c r="N4743">
        <f t="shared" si="299"/>
        <v>0</v>
      </c>
    </row>
    <row r="4744" spans="1:14" x14ac:dyDescent="0.25">
      <c r="A4744">
        <v>13086530</v>
      </c>
      <c r="B4744" t="s">
        <v>28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96"/>
        <v>2</v>
      </c>
      <c r="L4744">
        <f t="shared" si="297"/>
        <v>6</v>
      </c>
      <c r="M4744">
        <f t="shared" si="298"/>
        <v>0</v>
      </c>
      <c r="N4744">
        <f t="shared" si="299"/>
        <v>0</v>
      </c>
    </row>
    <row r="4745" spans="1:14" x14ac:dyDescent="0.25">
      <c r="A4745">
        <v>13086530</v>
      </c>
      <c r="B4745" t="s">
        <v>28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96"/>
        <v>2</v>
      </c>
      <c r="L4745">
        <f t="shared" si="297"/>
        <v>7</v>
      </c>
      <c r="M4745">
        <f t="shared" si="298"/>
        <v>0</v>
      </c>
      <c r="N4745">
        <f t="shared" si="299"/>
        <v>0</v>
      </c>
    </row>
    <row r="4746" spans="1:14" x14ac:dyDescent="0.25">
      <c r="A4746">
        <v>13086530</v>
      </c>
      <c r="B4746" t="s">
        <v>28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96"/>
        <v>2</v>
      </c>
      <c r="L4746">
        <f t="shared" si="297"/>
        <v>8</v>
      </c>
      <c r="M4746">
        <f t="shared" si="298"/>
        <v>0</v>
      </c>
      <c r="N4746">
        <f t="shared" si="299"/>
        <v>0</v>
      </c>
    </row>
    <row r="4747" spans="1:14" x14ac:dyDescent="0.25">
      <c r="A4747">
        <v>13086530</v>
      </c>
      <c r="B4747" t="s">
        <v>28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96"/>
        <v>2</v>
      </c>
      <c r="L4747">
        <f t="shared" si="297"/>
        <v>9</v>
      </c>
      <c r="M4747">
        <f t="shared" si="298"/>
        <v>0</v>
      </c>
      <c r="N4747">
        <f t="shared" si="299"/>
        <v>0</v>
      </c>
    </row>
    <row r="4748" spans="1:14" x14ac:dyDescent="0.25">
      <c r="A4748">
        <v>13086530</v>
      </c>
      <c r="B4748" t="s">
        <v>28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96"/>
        <v>2</v>
      </c>
      <c r="L4748">
        <f t="shared" si="297"/>
        <v>10</v>
      </c>
      <c r="M4748">
        <f t="shared" si="298"/>
        <v>0</v>
      </c>
      <c r="N4748">
        <f t="shared" si="299"/>
        <v>0</v>
      </c>
    </row>
    <row r="4749" spans="1:14" x14ac:dyDescent="0.25">
      <c r="A4749">
        <v>13086530</v>
      </c>
      <c r="B4749" t="s">
        <v>28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96"/>
        <v>2</v>
      </c>
      <c r="L4749">
        <f t="shared" si="297"/>
        <v>11</v>
      </c>
      <c r="M4749">
        <f t="shared" si="298"/>
        <v>0</v>
      </c>
      <c r="N4749">
        <f t="shared" si="299"/>
        <v>0</v>
      </c>
    </row>
    <row r="4750" spans="1:14" x14ac:dyDescent="0.25">
      <c r="A4750">
        <v>13086530</v>
      </c>
      <c r="B4750" t="s">
        <v>28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96"/>
        <v>2</v>
      </c>
      <c r="L4750">
        <f t="shared" si="297"/>
        <v>12</v>
      </c>
      <c r="M4750">
        <f t="shared" si="298"/>
        <v>0</v>
      </c>
      <c r="N4750">
        <f t="shared" si="299"/>
        <v>0</v>
      </c>
    </row>
    <row r="4751" spans="1:14" x14ac:dyDescent="0.25">
      <c r="A4751">
        <v>13086530</v>
      </c>
      <c r="B4751" t="s">
        <v>28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96"/>
        <v>2</v>
      </c>
      <c r="L4751">
        <f t="shared" si="297"/>
        <v>13</v>
      </c>
      <c r="M4751">
        <f t="shared" si="298"/>
        <v>0</v>
      </c>
      <c r="N4751">
        <f t="shared" si="299"/>
        <v>0</v>
      </c>
    </row>
    <row r="4752" spans="1:14" x14ac:dyDescent="0.25">
      <c r="A4752">
        <v>13086530</v>
      </c>
      <c r="B4752" t="s">
        <v>28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96"/>
        <v>2</v>
      </c>
      <c r="L4752">
        <f t="shared" si="297"/>
        <v>14</v>
      </c>
      <c r="M4752">
        <f t="shared" si="298"/>
        <v>0</v>
      </c>
      <c r="N4752">
        <f t="shared" si="299"/>
        <v>0</v>
      </c>
    </row>
    <row r="4753" spans="1:14" x14ac:dyDescent="0.25">
      <c r="A4753">
        <v>13086530</v>
      </c>
      <c r="B4753" t="s">
        <v>28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96"/>
        <v>2</v>
      </c>
      <c r="L4753">
        <f t="shared" si="297"/>
        <v>15</v>
      </c>
      <c r="M4753">
        <f t="shared" si="298"/>
        <v>0</v>
      </c>
      <c r="N4753">
        <f t="shared" si="299"/>
        <v>0</v>
      </c>
    </row>
    <row r="4754" spans="1:14" x14ac:dyDescent="0.25">
      <c r="A4754">
        <v>13086530</v>
      </c>
      <c r="B4754" t="s">
        <v>28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96"/>
        <v>2</v>
      </c>
      <c r="L4754">
        <f t="shared" si="297"/>
        <v>16</v>
      </c>
      <c r="M4754">
        <f t="shared" si="298"/>
        <v>0</v>
      </c>
      <c r="N4754">
        <f t="shared" si="299"/>
        <v>0</v>
      </c>
    </row>
    <row r="4755" spans="1:14" x14ac:dyDescent="0.25">
      <c r="A4755">
        <v>13086530</v>
      </c>
      <c r="B4755" t="s">
        <v>28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96"/>
        <v>2</v>
      </c>
      <c r="L4755">
        <f t="shared" si="297"/>
        <v>17</v>
      </c>
      <c r="M4755">
        <f t="shared" si="298"/>
        <v>0</v>
      </c>
      <c r="N4755">
        <f t="shared" si="299"/>
        <v>0</v>
      </c>
    </row>
    <row r="4756" spans="1:14" x14ac:dyDescent="0.25">
      <c r="A4756">
        <v>13086530</v>
      </c>
      <c r="B4756" t="s">
        <v>28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96"/>
        <v>2</v>
      </c>
      <c r="L4756">
        <f t="shared" si="297"/>
        <v>18</v>
      </c>
      <c r="M4756">
        <f t="shared" si="298"/>
        <v>0</v>
      </c>
      <c r="N4756">
        <f t="shared" si="299"/>
        <v>0</v>
      </c>
    </row>
    <row r="4757" spans="1:14" x14ac:dyDescent="0.25">
      <c r="A4757">
        <v>13086530</v>
      </c>
      <c r="B4757" t="s">
        <v>28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96"/>
        <v>2</v>
      </c>
      <c r="L4757">
        <f t="shared" si="297"/>
        <v>19</v>
      </c>
      <c r="M4757">
        <f t="shared" si="298"/>
        <v>0</v>
      </c>
      <c r="N4757">
        <f t="shared" si="299"/>
        <v>0</v>
      </c>
    </row>
    <row r="4758" spans="1:14" x14ac:dyDescent="0.25">
      <c r="A4758">
        <v>13086530</v>
      </c>
      <c r="B4758" t="s">
        <v>28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96"/>
        <v>2</v>
      </c>
      <c r="L4758">
        <f t="shared" si="297"/>
        <v>20</v>
      </c>
      <c r="M4758">
        <f t="shared" si="298"/>
        <v>0</v>
      </c>
      <c r="N4758">
        <f t="shared" si="299"/>
        <v>0</v>
      </c>
    </row>
    <row r="4759" spans="1:14" x14ac:dyDescent="0.25">
      <c r="A4759">
        <v>13086530</v>
      </c>
      <c r="B4759" t="s">
        <v>28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96"/>
        <v>2</v>
      </c>
      <c r="L4759">
        <f t="shared" si="297"/>
        <v>21</v>
      </c>
      <c r="M4759">
        <f t="shared" si="298"/>
        <v>0</v>
      </c>
      <c r="N4759">
        <f t="shared" si="299"/>
        <v>0</v>
      </c>
    </row>
    <row r="4760" spans="1:14" x14ac:dyDescent="0.25">
      <c r="A4760">
        <v>13086530</v>
      </c>
      <c r="B4760" t="s">
        <v>28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96"/>
        <v>2</v>
      </c>
      <c r="L4760">
        <f t="shared" si="297"/>
        <v>22</v>
      </c>
      <c r="M4760">
        <f t="shared" si="298"/>
        <v>0</v>
      </c>
      <c r="N4760">
        <f t="shared" si="299"/>
        <v>0</v>
      </c>
    </row>
    <row r="4761" spans="1:14" x14ac:dyDescent="0.25">
      <c r="A4761">
        <v>13086530</v>
      </c>
      <c r="B4761" t="s">
        <v>28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96"/>
        <v>2</v>
      </c>
      <c r="L4761">
        <f t="shared" si="297"/>
        <v>23</v>
      </c>
      <c r="M4761">
        <f t="shared" si="298"/>
        <v>0</v>
      </c>
      <c r="N4761">
        <f t="shared" si="299"/>
        <v>0</v>
      </c>
    </row>
    <row r="4762" spans="1:14" x14ac:dyDescent="0.25">
      <c r="A4762">
        <v>13086530</v>
      </c>
      <c r="B4762" t="s">
        <v>28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96"/>
        <v>2</v>
      </c>
      <c r="L4762">
        <f t="shared" si="297"/>
        <v>24</v>
      </c>
      <c r="M4762">
        <f t="shared" si="298"/>
        <v>0</v>
      </c>
      <c r="N4762">
        <f t="shared" si="299"/>
        <v>0</v>
      </c>
    </row>
    <row r="4763" spans="1:14" x14ac:dyDescent="0.25">
      <c r="A4763">
        <v>13086530</v>
      </c>
      <c r="B4763" t="s">
        <v>28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96"/>
        <v>2</v>
      </c>
      <c r="L4763">
        <f t="shared" si="297"/>
        <v>25</v>
      </c>
      <c r="M4763">
        <f t="shared" si="298"/>
        <v>0</v>
      </c>
      <c r="N4763">
        <f t="shared" si="299"/>
        <v>0</v>
      </c>
    </row>
    <row r="4764" spans="1:14" x14ac:dyDescent="0.25">
      <c r="A4764">
        <v>13086530</v>
      </c>
      <c r="B4764" t="s">
        <v>28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96"/>
        <v>2</v>
      </c>
      <c r="L4764">
        <f t="shared" si="297"/>
        <v>26</v>
      </c>
      <c r="M4764">
        <f t="shared" si="298"/>
        <v>0</v>
      </c>
      <c r="N4764">
        <f t="shared" si="299"/>
        <v>0</v>
      </c>
    </row>
    <row r="4765" spans="1:14" x14ac:dyDescent="0.25">
      <c r="A4765">
        <v>13086530</v>
      </c>
      <c r="B4765" t="s">
        <v>28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96"/>
        <v>2</v>
      </c>
      <c r="L4765">
        <f t="shared" si="297"/>
        <v>27</v>
      </c>
      <c r="M4765">
        <f t="shared" si="298"/>
        <v>0</v>
      </c>
      <c r="N4765">
        <f t="shared" si="299"/>
        <v>0</v>
      </c>
    </row>
    <row r="4766" spans="1:14" x14ac:dyDescent="0.25">
      <c r="A4766">
        <v>13086530</v>
      </c>
      <c r="B4766" t="s">
        <v>28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96"/>
        <v>2</v>
      </c>
      <c r="L4766">
        <f t="shared" si="297"/>
        <v>28</v>
      </c>
      <c r="M4766">
        <f t="shared" si="298"/>
        <v>0</v>
      </c>
      <c r="N4766">
        <f t="shared" si="299"/>
        <v>0</v>
      </c>
    </row>
    <row r="4767" spans="1:14" x14ac:dyDescent="0.25">
      <c r="A4767">
        <v>13086530</v>
      </c>
      <c r="B4767" t="s">
        <v>28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96"/>
        <v>2</v>
      </c>
      <c r="L4767">
        <f t="shared" si="297"/>
        <v>29</v>
      </c>
      <c r="M4767">
        <f t="shared" si="298"/>
        <v>0</v>
      </c>
      <c r="N4767">
        <f t="shared" si="299"/>
        <v>0</v>
      </c>
    </row>
    <row r="4768" spans="1:14" x14ac:dyDescent="0.25">
      <c r="A4768">
        <v>13086530</v>
      </c>
      <c r="B4768" t="s">
        <v>28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96"/>
        <v>3</v>
      </c>
      <c r="L4768">
        <f t="shared" si="297"/>
        <v>1</v>
      </c>
      <c r="M4768">
        <f t="shared" si="298"/>
        <v>0</v>
      </c>
      <c r="N4768">
        <f t="shared" si="299"/>
        <v>0</v>
      </c>
    </row>
    <row r="4769" spans="1:14" x14ac:dyDescent="0.25">
      <c r="A4769">
        <v>13086530</v>
      </c>
      <c r="B4769" t="s">
        <v>28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96"/>
        <v>3</v>
      </c>
      <c r="L4769">
        <f t="shared" si="297"/>
        <v>2</v>
      </c>
      <c r="M4769">
        <f t="shared" si="298"/>
        <v>0</v>
      </c>
      <c r="N4769">
        <f t="shared" si="299"/>
        <v>0</v>
      </c>
    </row>
    <row r="4770" spans="1:14" x14ac:dyDescent="0.25">
      <c r="A4770">
        <v>13086530</v>
      </c>
      <c r="B4770" t="s">
        <v>28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96"/>
        <v>3</v>
      </c>
      <c r="L4770">
        <f t="shared" si="297"/>
        <v>3</v>
      </c>
      <c r="M4770">
        <f t="shared" si="298"/>
        <v>0</v>
      </c>
      <c r="N4770">
        <f t="shared" si="299"/>
        <v>0</v>
      </c>
    </row>
    <row r="4771" spans="1:14" x14ac:dyDescent="0.25">
      <c r="A4771">
        <v>13086530</v>
      </c>
      <c r="B4771" t="s">
        <v>28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96"/>
        <v>3</v>
      </c>
      <c r="L4771">
        <f t="shared" si="297"/>
        <v>4</v>
      </c>
      <c r="M4771">
        <f t="shared" si="298"/>
        <v>0</v>
      </c>
      <c r="N4771">
        <f t="shared" si="299"/>
        <v>0</v>
      </c>
    </row>
    <row r="4772" spans="1:14" x14ac:dyDescent="0.25">
      <c r="A4772">
        <v>13086530</v>
      </c>
      <c r="B4772" t="s">
        <v>28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96"/>
        <v>3</v>
      </c>
      <c r="L4772">
        <f t="shared" si="297"/>
        <v>5</v>
      </c>
      <c r="M4772">
        <f t="shared" si="298"/>
        <v>0</v>
      </c>
      <c r="N4772">
        <f t="shared" si="299"/>
        <v>0</v>
      </c>
    </row>
    <row r="4773" spans="1:14" x14ac:dyDescent="0.25">
      <c r="A4773">
        <v>13086530</v>
      </c>
      <c r="B4773" t="s">
        <v>28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96"/>
        <v>3</v>
      </c>
      <c r="L4773">
        <f t="shared" si="297"/>
        <v>6</v>
      </c>
      <c r="M4773">
        <f t="shared" si="298"/>
        <v>0</v>
      </c>
      <c r="N4773">
        <f t="shared" si="299"/>
        <v>0</v>
      </c>
    </row>
    <row r="4774" spans="1:14" x14ac:dyDescent="0.25">
      <c r="A4774">
        <v>13086530</v>
      </c>
      <c r="B4774" t="s">
        <v>28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96"/>
        <v>3</v>
      </c>
      <c r="L4774">
        <f t="shared" si="297"/>
        <v>7</v>
      </c>
      <c r="M4774">
        <f t="shared" si="298"/>
        <v>0</v>
      </c>
      <c r="N4774">
        <f t="shared" si="299"/>
        <v>0</v>
      </c>
    </row>
    <row r="4775" spans="1:14" x14ac:dyDescent="0.25">
      <c r="A4775">
        <v>13086530</v>
      </c>
      <c r="B4775" t="s">
        <v>28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96"/>
        <v>3</v>
      </c>
      <c r="L4775">
        <f t="shared" si="297"/>
        <v>8</v>
      </c>
      <c r="M4775">
        <f t="shared" si="298"/>
        <v>0</v>
      </c>
      <c r="N4775">
        <f t="shared" si="299"/>
        <v>0</v>
      </c>
    </row>
    <row r="4776" spans="1:14" x14ac:dyDescent="0.25">
      <c r="A4776">
        <v>13086530</v>
      </c>
      <c r="B4776" t="s">
        <v>28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96"/>
        <v>3</v>
      </c>
      <c r="L4776">
        <f t="shared" si="297"/>
        <v>9</v>
      </c>
      <c r="M4776">
        <f t="shared" si="298"/>
        <v>0</v>
      </c>
      <c r="N4776">
        <f t="shared" si="299"/>
        <v>0</v>
      </c>
    </row>
    <row r="4777" spans="1:14" x14ac:dyDescent="0.25">
      <c r="A4777">
        <v>13086530</v>
      </c>
      <c r="B4777" t="s">
        <v>28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96"/>
        <v>3</v>
      </c>
      <c r="L4777">
        <f t="shared" si="297"/>
        <v>10</v>
      </c>
      <c r="M4777">
        <f t="shared" si="298"/>
        <v>0</v>
      </c>
      <c r="N4777">
        <f t="shared" si="299"/>
        <v>0</v>
      </c>
    </row>
    <row r="4778" spans="1:14" x14ac:dyDescent="0.25">
      <c r="A4778">
        <v>13086530</v>
      </c>
      <c r="B4778" t="s">
        <v>28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96"/>
        <v>3</v>
      </c>
      <c r="L4778">
        <f t="shared" si="297"/>
        <v>11</v>
      </c>
      <c r="M4778">
        <f t="shared" si="298"/>
        <v>0</v>
      </c>
      <c r="N4778">
        <f t="shared" si="299"/>
        <v>0</v>
      </c>
    </row>
    <row r="4779" spans="1:14" x14ac:dyDescent="0.25">
      <c r="A4779">
        <v>13086530</v>
      </c>
      <c r="B4779" t="s">
        <v>28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96"/>
        <v>3</v>
      </c>
      <c r="L4779">
        <f t="shared" si="297"/>
        <v>12</v>
      </c>
      <c r="M4779">
        <f t="shared" si="298"/>
        <v>0</v>
      </c>
      <c r="N4779">
        <f t="shared" si="299"/>
        <v>0</v>
      </c>
    </row>
    <row r="4780" spans="1:14" x14ac:dyDescent="0.25">
      <c r="A4780">
        <v>13086530</v>
      </c>
      <c r="B4780" t="s">
        <v>28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96"/>
        <v>3</v>
      </c>
      <c r="L4780">
        <f t="shared" si="297"/>
        <v>13</v>
      </c>
      <c r="M4780">
        <f t="shared" si="298"/>
        <v>0</v>
      </c>
      <c r="N4780">
        <f t="shared" si="299"/>
        <v>0</v>
      </c>
    </row>
    <row r="4781" spans="1:14" x14ac:dyDescent="0.25">
      <c r="A4781">
        <v>13086530</v>
      </c>
      <c r="B4781" t="s">
        <v>28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96"/>
        <v>3</v>
      </c>
      <c r="L4781">
        <f t="shared" si="297"/>
        <v>14</v>
      </c>
      <c r="M4781">
        <f t="shared" si="298"/>
        <v>0</v>
      </c>
      <c r="N4781">
        <f t="shared" si="299"/>
        <v>0</v>
      </c>
    </row>
    <row r="4782" spans="1:14" x14ac:dyDescent="0.25">
      <c r="A4782">
        <v>13086530</v>
      </c>
      <c r="B4782" t="s">
        <v>28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96"/>
        <v>3</v>
      </c>
      <c r="L4782">
        <f t="shared" si="297"/>
        <v>15</v>
      </c>
      <c r="M4782">
        <f t="shared" si="298"/>
        <v>0</v>
      </c>
      <c r="N4782">
        <f t="shared" si="299"/>
        <v>0</v>
      </c>
    </row>
    <row r="4783" spans="1:14" x14ac:dyDescent="0.25">
      <c r="A4783">
        <v>13086530</v>
      </c>
      <c r="B4783" t="s">
        <v>28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96"/>
        <v>3</v>
      </c>
      <c r="L4783">
        <f t="shared" si="297"/>
        <v>16</v>
      </c>
      <c r="M4783">
        <f t="shared" si="298"/>
        <v>0</v>
      </c>
      <c r="N4783">
        <f t="shared" si="299"/>
        <v>0</v>
      </c>
    </row>
    <row r="4784" spans="1:14" x14ac:dyDescent="0.25">
      <c r="A4784">
        <v>13086530</v>
      </c>
      <c r="B4784" t="s">
        <v>28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96"/>
        <v>3</v>
      </c>
      <c r="L4784">
        <f t="shared" si="297"/>
        <v>17</v>
      </c>
      <c r="M4784">
        <f t="shared" si="298"/>
        <v>0</v>
      </c>
      <c r="N4784">
        <f t="shared" si="299"/>
        <v>0</v>
      </c>
    </row>
    <row r="4785" spans="1:14" x14ac:dyDescent="0.25">
      <c r="A4785">
        <v>13086530</v>
      </c>
      <c r="B4785" t="s">
        <v>28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96"/>
        <v>3</v>
      </c>
      <c r="L4785">
        <f t="shared" si="297"/>
        <v>18</v>
      </c>
      <c r="M4785">
        <f t="shared" si="298"/>
        <v>0</v>
      </c>
      <c r="N4785">
        <f t="shared" si="299"/>
        <v>0</v>
      </c>
    </row>
    <row r="4786" spans="1:14" x14ac:dyDescent="0.25">
      <c r="A4786">
        <v>13086530</v>
      </c>
      <c r="B4786" t="s">
        <v>28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96"/>
        <v>3</v>
      </c>
      <c r="L4786">
        <f t="shared" si="297"/>
        <v>19</v>
      </c>
      <c r="M4786">
        <f t="shared" si="298"/>
        <v>0</v>
      </c>
      <c r="N4786">
        <f t="shared" si="299"/>
        <v>0</v>
      </c>
    </row>
    <row r="4787" spans="1:14" x14ac:dyDescent="0.25">
      <c r="A4787">
        <v>13086530</v>
      </c>
      <c r="B4787" t="s">
        <v>28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96"/>
        <v>3</v>
      </c>
      <c r="L4787">
        <f t="shared" si="297"/>
        <v>20</v>
      </c>
      <c r="M4787">
        <f t="shared" si="298"/>
        <v>0</v>
      </c>
      <c r="N4787">
        <f t="shared" si="299"/>
        <v>0</v>
      </c>
    </row>
    <row r="4788" spans="1:14" x14ac:dyDescent="0.25">
      <c r="A4788">
        <v>13086530</v>
      </c>
      <c r="B4788" t="s">
        <v>28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96"/>
        <v>3</v>
      </c>
      <c r="L4788">
        <f t="shared" si="297"/>
        <v>21</v>
      </c>
      <c r="M4788">
        <f t="shared" si="298"/>
        <v>0</v>
      </c>
      <c r="N4788">
        <f t="shared" si="299"/>
        <v>0</v>
      </c>
    </row>
    <row r="4789" spans="1:14" x14ac:dyDescent="0.25">
      <c r="A4789">
        <v>13086530</v>
      </c>
      <c r="B4789" t="s">
        <v>28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96"/>
        <v>3</v>
      </c>
      <c r="L4789">
        <f t="shared" si="297"/>
        <v>22</v>
      </c>
      <c r="M4789">
        <f t="shared" si="298"/>
        <v>0</v>
      </c>
      <c r="N4789">
        <f t="shared" si="299"/>
        <v>0</v>
      </c>
    </row>
    <row r="4790" spans="1:14" x14ac:dyDescent="0.25">
      <c r="A4790">
        <v>13086530</v>
      </c>
      <c r="B4790" t="s">
        <v>28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96"/>
        <v>3</v>
      </c>
      <c r="L4790">
        <f t="shared" si="297"/>
        <v>23</v>
      </c>
      <c r="M4790">
        <f t="shared" si="298"/>
        <v>0</v>
      </c>
      <c r="N4790">
        <f t="shared" si="299"/>
        <v>0</v>
      </c>
    </row>
    <row r="4791" spans="1:14" x14ac:dyDescent="0.25">
      <c r="A4791">
        <v>13086530</v>
      </c>
      <c r="B4791" t="s">
        <v>28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96"/>
        <v>3</v>
      </c>
      <c r="L4791">
        <f t="shared" si="297"/>
        <v>24</v>
      </c>
      <c r="M4791">
        <f t="shared" si="298"/>
        <v>0</v>
      </c>
      <c r="N4791">
        <f t="shared" si="299"/>
        <v>0</v>
      </c>
    </row>
    <row r="4792" spans="1:14" x14ac:dyDescent="0.25">
      <c r="A4792">
        <v>13086530</v>
      </c>
      <c r="B4792" t="s">
        <v>28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96"/>
        <v>3</v>
      </c>
      <c r="L4792">
        <f t="shared" si="297"/>
        <v>25</v>
      </c>
      <c r="M4792">
        <f t="shared" si="298"/>
        <v>0</v>
      </c>
      <c r="N4792">
        <f t="shared" si="299"/>
        <v>0</v>
      </c>
    </row>
    <row r="4793" spans="1:14" x14ac:dyDescent="0.25">
      <c r="A4793">
        <v>13086530</v>
      </c>
      <c r="B4793" t="s">
        <v>28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96"/>
        <v>3</v>
      </c>
      <c r="L4793">
        <f t="shared" si="297"/>
        <v>26</v>
      </c>
      <c r="M4793">
        <f t="shared" si="298"/>
        <v>0</v>
      </c>
      <c r="N4793">
        <f t="shared" si="299"/>
        <v>0</v>
      </c>
    </row>
    <row r="4794" spans="1:14" x14ac:dyDescent="0.25">
      <c r="A4794">
        <v>13086530</v>
      </c>
      <c r="B4794" t="s">
        <v>28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96"/>
        <v>3</v>
      </c>
      <c r="L4794">
        <f t="shared" si="297"/>
        <v>27</v>
      </c>
      <c r="M4794">
        <f t="shared" si="298"/>
        <v>0</v>
      </c>
      <c r="N4794">
        <f t="shared" si="299"/>
        <v>0</v>
      </c>
    </row>
    <row r="4795" spans="1:14" x14ac:dyDescent="0.25">
      <c r="A4795">
        <v>13086530</v>
      </c>
      <c r="B4795" t="s">
        <v>28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96"/>
        <v>3</v>
      </c>
      <c r="L4795">
        <f t="shared" si="297"/>
        <v>28</v>
      </c>
      <c r="M4795">
        <f t="shared" si="298"/>
        <v>0</v>
      </c>
      <c r="N4795">
        <f t="shared" si="299"/>
        <v>0</v>
      </c>
    </row>
    <row r="4796" spans="1:14" x14ac:dyDescent="0.25">
      <c r="A4796">
        <v>13086530</v>
      </c>
      <c r="B4796" t="s">
        <v>28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96"/>
        <v>3</v>
      </c>
      <c r="L4796">
        <f t="shared" si="297"/>
        <v>29</v>
      </c>
      <c r="M4796">
        <f t="shared" si="298"/>
        <v>0</v>
      </c>
      <c r="N4796">
        <f t="shared" si="299"/>
        <v>0</v>
      </c>
    </row>
    <row r="4797" spans="1:14" x14ac:dyDescent="0.25">
      <c r="A4797">
        <v>13086530</v>
      </c>
      <c r="B4797" t="s">
        <v>28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96"/>
        <v>3</v>
      </c>
      <c r="L4797">
        <f t="shared" si="297"/>
        <v>30</v>
      </c>
      <c r="M4797">
        <f t="shared" si="298"/>
        <v>0</v>
      </c>
      <c r="N4797">
        <f t="shared" si="299"/>
        <v>0</v>
      </c>
    </row>
    <row r="4798" spans="1:14" x14ac:dyDescent="0.25">
      <c r="A4798">
        <v>13086530</v>
      </c>
      <c r="B4798" t="s">
        <v>28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96"/>
        <v>3</v>
      </c>
      <c r="L4798">
        <f t="shared" si="297"/>
        <v>31</v>
      </c>
      <c r="M4798">
        <f t="shared" si="298"/>
        <v>0</v>
      </c>
      <c r="N4798">
        <f t="shared" si="299"/>
        <v>0</v>
      </c>
    </row>
    <row r="4799" spans="1:14" x14ac:dyDescent="0.25">
      <c r="A4799">
        <v>13086530</v>
      </c>
      <c r="B4799" t="s">
        <v>28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96"/>
        <v>4</v>
      </c>
      <c r="L4799">
        <f t="shared" si="297"/>
        <v>1</v>
      </c>
      <c r="M4799">
        <f t="shared" si="298"/>
        <v>0</v>
      </c>
      <c r="N4799">
        <f t="shared" si="299"/>
        <v>0</v>
      </c>
    </row>
    <row r="4800" spans="1:14" x14ac:dyDescent="0.25">
      <c r="A4800">
        <v>13086530</v>
      </c>
      <c r="B4800" t="s">
        <v>28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96"/>
        <v>4</v>
      </c>
      <c r="L4800">
        <f t="shared" si="297"/>
        <v>2</v>
      </c>
      <c r="M4800">
        <f t="shared" si="298"/>
        <v>0</v>
      </c>
      <c r="N4800">
        <f t="shared" si="299"/>
        <v>0</v>
      </c>
    </row>
    <row r="4801" spans="1:14" x14ac:dyDescent="0.25">
      <c r="A4801">
        <v>13086530</v>
      </c>
      <c r="B4801" t="s">
        <v>28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96"/>
        <v>4</v>
      </c>
      <c r="L4801">
        <f t="shared" si="297"/>
        <v>3</v>
      </c>
      <c r="M4801">
        <f t="shared" si="298"/>
        <v>0</v>
      </c>
      <c r="N4801">
        <f t="shared" si="299"/>
        <v>0</v>
      </c>
    </row>
    <row r="4802" spans="1:14" x14ac:dyDescent="0.25">
      <c r="A4802">
        <v>13086530</v>
      </c>
      <c r="B4802" t="s">
        <v>28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96"/>
        <v>4</v>
      </c>
      <c r="L4802">
        <f t="shared" si="297"/>
        <v>4</v>
      </c>
      <c r="M4802">
        <f t="shared" si="298"/>
        <v>0</v>
      </c>
      <c r="N4802">
        <f t="shared" si="299"/>
        <v>0</v>
      </c>
    </row>
    <row r="4803" spans="1:14" x14ac:dyDescent="0.25">
      <c r="A4803">
        <v>13086530</v>
      </c>
      <c r="B4803" t="s">
        <v>28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300">MONTH(C4803)</f>
        <v>4</v>
      </c>
      <c r="L4803">
        <f t="shared" ref="L4803:L4866" si="301">DAY(C4803)</f>
        <v>5</v>
      </c>
      <c r="M4803">
        <f t="shared" ref="M4803:M4866" si="302">F4803*1.9835</f>
        <v>0</v>
      </c>
      <c r="N4803">
        <f t="shared" ref="N4803:N4866" si="303">(D4803-F4803)*1.9835</f>
        <v>0</v>
      </c>
    </row>
    <row r="4804" spans="1:14" x14ac:dyDescent="0.25">
      <c r="A4804">
        <v>13086530</v>
      </c>
      <c r="B4804" t="s">
        <v>28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300"/>
        <v>4</v>
      </c>
      <c r="L4804">
        <f t="shared" si="301"/>
        <v>6</v>
      </c>
      <c r="M4804">
        <f t="shared" si="302"/>
        <v>0</v>
      </c>
      <c r="N4804">
        <f t="shared" si="303"/>
        <v>0</v>
      </c>
    </row>
    <row r="4805" spans="1:14" x14ac:dyDescent="0.25">
      <c r="A4805">
        <v>13086530</v>
      </c>
      <c r="B4805" t="s">
        <v>28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300"/>
        <v>4</v>
      </c>
      <c r="L4805">
        <f t="shared" si="301"/>
        <v>7</v>
      </c>
      <c r="M4805">
        <f t="shared" si="302"/>
        <v>0</v>
      </c>
      <c r="N4805">
        <f t="shared" si="303"/>
        <v>0</v>
      </c>
    </row>
    <row r="4806" spans="1:14" x14ac:dyDescent="0.25">
      <c r="A4806">
        <v>13086530</v>
      </c>
      <c r="B4806" t="s">
        <v>28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300"/>
        <v>4</v>
      </c>
      <c r="L4806">
        <f t="shared" si="301"/>
        <v>8</v>
      </c>
      <c r="M4806">
        <f t="shared" si="302"/>
        <v>0</v>
      </c>
      <c r="N4806">
        <f t="shared" si="303"/>
        <v>0</v>
      </c>
    </row>
    <row r="4807" spans="1:14" x14ac:dyDescent="0.25">
      <c r="A4807">
        <v>13086530</v>
      </c>
      <c r="B4807" t="s">
        <v>28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300"/>
        <v>4</v>
      </c>
      <c r="L4807">
        <f t="shared" si="301"/>
        <v>9</v>
      </c>
      <c r="M4807">
        <f t="shared" si="302"/>
        <v>0</v>
      </c>
      <c r="N4807">
        <f t="shared" si="303"/>
        <v>0</v>
      </c>
    </row>
    <row r="4808" spans="1:14" x14ac:dyDescent="0.25">
      <c r="A4808">
        <v>13086530</v>
      </c>
      <c r="B4808" t="s">
        <v>28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300"/>
        <v>4</v>
      </c>
      <c r="L4808">
        <f t="shared" si="301"/>
        <v>10</v>
      </c>
      <c r="M4808">
        <f t="shared" si="302"/>
        <v>0</v>
      </c>
      <c r="N4808">
        <f t="shared" si="303"/>
        <v>0</v>
      </c>
    </row>
    <row r="4809" spans="1:14" x14ac:dyDescent="0.25">
      <c r="A4809">
        <v>13086530</v>
      </c>
      <c r="B4809" t="s">
        <v>28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300"/>
        <v>4</v>
      </c>
      <c r="L4809">
        <f t="shared" si="301"/>
        <v>11</v>
      </c>
      <c r="M4809">
        <f t="shared" si="302"/>
        <v>0</v>
      </c>
      <c r="N4809">
        <f t="shared" si="303"/>
        <v>0</v>
      </c>
    </row>
    <row r="4810" spans="1:14" x14ac:dyDescent="0.25">
      <c r="A4810">
        <v>13086530</v>
      </c>
      <c r="B4810" t="s">
        <v>28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300"/>
        <v>4</v>
      </c>
      <c r="L4810">
        <f t="shared" si="301"/>
        <v>12</v>
      </c>
      <c r="M4810">
        <f t="shared" si="302"/>
        <v>0</v>
      </c>
      <c r="N4810">
        <f t="shared" si="303"/>
        <v>0</v>
      </c>
    </row>
    <row r="4811" spans="1:14" x14ac:dyDescent="0.25">
      <c r="A4811">
        <v>13086530</v>
      </c>
      <c r="B4811" t="s">
        <v>28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300"/>
        <v>4</v>
      </c>
      <c r="L4811">
        <f t="shared" si="301"/>
        <v>13</v>
      </c>
      <c r="M4811">
        <f t="shared" si="302"/>
        <v>0</v>
      </c>
      <c r="N4811">
        <f t="shared" si="303"/>
        <v>0</v>
      </c>
    </row>
    <row r="4812" spans="1:14" x14ac:dyDescent="0.25">
      <c r="A4812">
        <v>13086530</v>
      </c>
      <c r="B4812" t="s">
        <v>28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300"/>
        <v>4</v>
      </c>
      <c r="L4812">
        <f t="shared" si="301"/>
        <v>14</v>
      </c>
      <c r="M4812">
        <f t="shared" si="302"/>
        <v>0</v>
      </c>
      <c r="N4812">
        <f t="shared" si="303"/>
        <v>0</v>
      </c>
    </row>
    <row r="4813" spans="1:14" x14ac:dyDescent="0.25">
      <c r="A4813">
        <v>13086530</v>
      </c>
      <c r="B4813" t="s">
        <v>28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300"/>
        <v>4</v>
      </c>
      <c r="L4813">
        <f t="shared" si="301"/>
        <v>15</v>
      </c>
      <c r="M4813">
        <f t="shared" si="302"/>
        <v>0</v>
      </c>
      <c r="N4813">
        <f t="shared" si="303"/>
        <v>0</v>
      </c>
    </row>
    <row r="4814" spans="1:14" x14ac:dyDescent="0.25">
      <c r="A4814">
        <v>13086530</v>
      </c>
      <c r="B4814" t="s">
        <v>28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300"/>
        <v>4</v>
      </c>
      <c r="L4814">
        <f t="shared" si="301"/>
        <v>16</v>
      </c>
      <c r="M4814">
        <f t="shared" si="302"/>
        <v>0</v>
      </c>
      <c r="N4814">
        <f t="shared" si="303"/>
        <v>0</v>
      </c>
    </row>
    <row r="4815" spans="1:14" x14ac:dyDescent="0.25">
      <c r="A4815">
        <v>13086530</v>
      </c>
      <c r="B4815" t="s">
        <v>28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300"/>
        <v>4</v>
      </c>
      <c r="L4815">
        <f t="shared" si="301"/>
        <v>17</v>
      </c>
      <c r="M4815">
        <f t="shared" si="302"/>
        <v>0</v>
      </c>
      <c r="N4815">
        <f t="shared" si="303"/>
        <v>0</v>
      </c>
    </row>
    <row r="4816" spans="1:14" x14ac:dyDescent="0.25">
      <c r="A4816">
        <v>13086530</v>
      </c>
      <c r="B4816" t="s">
        <v>28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300"/>
        <v>4</v>
      </c>
      <c r="L4816">
        <f t="shared" si="301"/>
        <v>18</v>
      </c>
      <c r="M4816">
        <f t="shared" si="302"/>
        <v>192.39950000000002</v>
      </c>
      <c r="N4816">
        <f t="shared" si="303"/>
        <v>1.9835</v>
      </c>
    </row>
    <row r="4817" spans="1:14" x14ac:dyDescent="0.25">
      <c r="A4817">
        <v>13086530</v>
      </c>
      <c r="B4817" t="s">
        <v>28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300"/>
        <v>4</v>
      </c>
      <c r="L4817">
        <f t="shared" si="301"/>
        <v>19</v>
      </c>
      <c r="M4817">
        <f t="shared" si="302"/>
        <v>295.54149999999998</v>
      </c>
      <c r="N4817">
        <f t="shared" si="303"/>
        <v>1.9835</v>
      </c>
    </row>
    <row r="4818" spans="1:14" x14ac:dyDescent="0.25">
      <c r="A4818">
        <v>13086530</v>
      </c>
      <c r="B4818" t="s">
        <v>28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300"/>
        <v>4</v>
      </c>
      <c r="L4818">
        <f t="shared" si="301"/>
        <v>20</v>
      </c>
      <c r="M4818">
        <f t="shared" si="302"/>
        <v>345.12900000000002</v>
      </c>
      <c r="N4818">
        <f t="shared" si="303"/>
        <v>1.9835</v>
      </c>
    </row>
    <row r="4819" spans="1:14" x14ac:dyDescent="0.25">
      <c r="A4819">
        <v>13086530</v>
      </c>
      <c r="B4819" t="s">
        <v>28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300"/>
        <v>4</v>
      </c>
      <c r="L4819">
        <f t="shared" si="301"/>
        <v>21</v>
      </c>
      <c r="M4819">
        <f t="shared" si="302"/>
        <v>961.99750000000006</v>
      </c>
      <c r="N4819">
        <f t="shared" si="303"/>
        <v>1.9835</v>
      </c>
    </row>
    <row r="4820" spans="1:14" x14ac:dyDescent="0.25">
      <c r="A4820">
        <v>13086530</v>
      </c>
      <c r="B4820" t="s">
        <v>28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300"/>
        <v>4</v>
      </c>
      <c r="L4820">
        <f t="shared" si="301"/>
        <v>22</v>
      </c>
      <c r="M4820">
        <f t="shared" si="302"/>
        <v>1289.2750000000001</v>
      </c>
      <c r="N4820">
        <f t="shared" si="303"/>
        <v>0</v>
      </c>
    </row>
    <row r="4821" spans="1:14" x14ac:dyDescent="0.25">
      <c r="A4821">
        <v>13086530</v>
      </c>
      <c r="B4821" t="s">
        <v>28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300"/>
        <v>4</v>
      </c>
      <c r="L4821">
        <f t="shared" si="301"/>
        <v>23</v>
      </c>
      <c r="M4821">
        <f t="shared" si="302"/>
        <v>1271.4235000000001</v>
      </c>
      <c r="N4821">
        <f t="shared" si="303"/>
        <v>1.9835</v>
      </c>
    </row>
    <row r="4822" spans="1:14" x14ac:dyDescent="0.25">
      <c r="A4822">
        <v>13086530</v>
      </c>
      <c r="B4822" t="s">
        <v>28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300"/>
        <v>4</v>
      </c>
      <c r="L4822">
        <f t="shared" si="301"/>
        <v>24</v>
      </c>
      <c r="M4822">
        <f t="shared" si="302"/>
        <v>1275.3905</v>
      </c>
      <c r="N4822">
        <f t="shared" si="303"/>
        <v>0</v>
      </c>
    </row>
    <row r="4823" spans="1:14" x14ac:dyDescent="0.25">
      <c r="A4823">
        <v>13086530</v>
      </c>
      <c r="B4823" t="s">
        <v>28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300"/>
        <v>4</v>
      </c>
      <c r="L4823">
        <f t="shared" si="301"/>
        <v>25</v>
      </c>
      <c r="M4823">
        <f t="shared" si="302"/>
        <v>1277.374</v>
      </c>
      <c r="N4823">
        <f t="shared" si="303"/>
        <v>1.9835</v>
      </c>
    </row>
    <row r="4824" spans="1:14" x14ac:dyDescent="0.25">
      <c r="A4824">
        <v>13086530</v>
      </c>
      <c r="B4824" t="s">
        <v>28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300"/>
        <v>4</v>
      </c>
      <c r="L4824">
        <f t="shared" si="301"/>
        <v>26</v>
      </c>
      <c r="M4824">
        <f t="shared" si="302"/>
        <v>1275.3905</v>
      </c>
      <c r="N4824">
        <f t="shared" si="303"/>
        <v>0</v>
      </c>
    </row>
    <row r="4825" spans="1:14" x14ac:dyDescent="0.25">
      <c r="A4825">
        <v>13086530</v>
      </c>
      <c r="B4825" t="s">
        <v>28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300"/>
        <v>4</v>
      </c>
      <c r="L4825">
        <f t="shared" si="301"/>
        <v>27</v>
      </c>
      <c r="M4825">
        <f t="shared" si="302"/>
        <v>1271.4235000000001</v>
      </c>
      <c r="N4825">
        <f t="shared" si="303"/>
        <v>1.9835</v>
      </c>
    </row>
    <row r="4826" spans="1:14" x14ac:dyDescent="0.25">
      <c r="A4826">
        <v>13086530</v>
      </c>
      <c r="B4826" t="s">
        <v>28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300"/>
        <v>4</v>
      </c>
      <c r="L4826">
        <f t="shared" si="301"/>
        <v>28</v>
      </c>
      <c r="M4826">
        <f t="shared" si="302"/>
        <v>1271.4235000000001</v>
      </c>
      <c r="N4826">
        <f t="shared" si="303"/>
        <v>1.9835</v>
      </c>
    </row>
    <row r="4827" spans="1:14" x14ac:dyDescent="0.25">
      <c r="A4827">
        <v>13086530</v>
      </c>
      <c r="B4827" t="s">
        <v>28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300"/>
        <v>4</v>
      </c>
      <c r="L4827">
        <f t="shared" si="301"/>
        <v>29</v>
      </c>
      <c r="M4827">
        <f t="shared" si="302"/>
        <v>1416.2190000000001</v>
      </c>
      <c r="N4827">
        <f t="shared" si="303"/>
        <v>1.9835</v>
      </c>
    </row>
    <row r="4828" spans="1:14" x14ac:dyDescent="0.25">
      <c r="A4828">
        <v>13086530</v>
      </c>
      <c r="B4828" t="s">
        <v>28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300"/>
        <v>4</v>
      </c>
      <c r="L4828">
        <f t="shared" si="301"/>
        <v>30</v>
      </c>
      <c r="M4828">
        <f t="shared" si="302"/>
        <v>1491.5920000000001</v>
      </c>
      <c r="N4828">
        <f t="shared" si="303"/>
        <v>1.9835</v>
      </c>
    </row>
    <row r="4829" spans="1:14" x14ac:dyDescent="0.25">
      <c r="A4829">
        <v>13086530</v>
      </c>
      <c r="B4829" t="s">
        <v>28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300"/>
        <v>5</v>
      </c>
      <c r="L4829">
        <f t="shared" si="301"/>
        <v>1</v>
      </c>
      <c r="M4829">
        <f t="shared" si="302"/>
        <v>1602.6680000000001</v>
      </c>
      <c r="N4829">
        <f t="shared" si="303"/>
        <v>1.9835</v>
      </c>
    </row>
    <row r="4830" spans="1:14" x14ac:dyDescent="0.25">
      <c r="A4830">
        <v>13086530</v>
      </c>
      <c r="B4830" t="s">
        <v>28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300"/>
        <v>5</v>
      </c>
      <c r="L4830">
        <f t="shared" si="301"/>
        <v>2</v>
      </c>
      <c r="M4830">
        <f t="shared" si="302"/>
        <v>1630.4370000000001</v>
      </c>
      <c r="N4830">
        <f t="shared" si="303"/>
        <v>1.9835</v>
      </c>
    </row>
    <row r="4831" spans="1:14" x14ac:dyDescent="0.25">
      <c r="A4831">
        <v>13086530</v>
      </c>
      <c r="B4831" t="s">
        <v>28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300"/>
        <v>5</v>
      </c>
      <c r="L4831">
        <f t="shared" si="301"/>
        <v>3</v>
      </c>
      <c r="M4831">
        <f t="shared" si="302"/>
        <v>1676.0575000000001</v>
      </c>
      <c r="N4831">
        <f t="shared" si="303"/>
        <v>0</v>
      </c>
    </row>
    <row r="4832" spans="1:14" x14ac:dyDescent="0.25">
      <c r="A4832">
        <v>13086530</v>
      </c>
      <c r="B4832" t="s">
        <v>28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300"/>
        <v>5</v>
      </c>
      <c r="L4832">
        <f t="shared" si="301"/>
        <v>4</v>
      </c>
      <c r="M4832">
        <f t="shared" si="302"/>
        <v>1205.9680000000001</v>
      </c>
      <c r="N4832">
        <f t="shared" si="303"/>
        <v>519.67700000000002</v>
      </c>
    </row>
    <row r="4833" spans="1:14" x14ac:dyDescent="0.25">
      <c r="A4833">
        <v>13086530</v>
      </c>
      <c r="B4833" t="s">
        <v>28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300"/>
        <v>5</v>
      </c>
      <c r="L4833">
        <f t="shared" si="301"/>
        <v>5</v>
      </c>
      <c r="M4833">
        <f t="shared" si="302"/>
        <v>664.47249999999997</v>
      </c>
      <c r="N4833">
        <f t="shared" si="303"/>
        <v>1065.1395</v>
      </c>
    </row>
    <row r="4834" spans="1:14" x14ac:dyDescent="0.25">
      <c r="A4834">
        <v>13086530</v>
      </c>
      <c r="B4834" t="s">
        <v>28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300"/>
        <v>5</v>
      </c>
      <c r="L4834">
        <f t="shared" si="301"/>
        <v>6</v>
      </c>
      <c r="M4834">
        <f t="shared" si="302"/>
        <v>1874.4075</v>
      </c>
      <c r="N4834">
        <f t="shared" si="303"/>
        <v>1.9835</v>
      </c>
    </row>
    <row r="4835" spans="1:14" x14ac:dyDescent="0.25">
      <c r="A4835">
        <v>13086530</v>
      </c>
      <c r="B4835" t="s">
        <v>28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300"/>
        <v>5</v>
      </c>
      <c r="L4835">
        <f t="shared" si="301"/>
        <v>7</v>
      </c>
      <c r="M4835">
        <f t="shared" si="302"/>
        <v>2084.6585</v>
      </c>
      <c r="N4835">
        <f t="shared" si="303"/>
        <v>0</v>
      </c>
    </row>
    <row r="4836" spans="1:14" x14ac:dyDescent="0.25">
      <c r="A4836">
        <v>13086530</v>
      </c>
      <c r="B4836" t="s">
        <v>28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300"/>
        <v>5</v>
      </c>
      <c r="L4836">
        <f t="shared" si="301"/>
        <v>8</v>
      </c>
      <c r="M4836">
        <f t="shared" si="302"/>
        <v>2158.0480000000002</v>
      </c>
      <c r="N4836">
        <f t="shared" si="303"/>
        <v>0</v>
      </c>
    </row>
    <row r="4837" spans="1:14" x14ac:dyDescent="0.25">
      <c r="A4837">
        <v>13086530</v>
      </c>
      <c r="B4837" t="s">
        <v>28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300"/>
        <v>5</v>
      </c>
      <c r="L4837">
        <f t="shared" si="301"/>
        <v>9</v>
      </c>
      <c r="M4837">
        <f t="shared" si="302"/>
        <v>2284.9920000000002</v>
      </c>
      <c r="N4837">
        <f t="shared" si="303"/>
        <v>0</v>
      </c>
    </row>
    <row r="4838" spans="1:14" x14ac:dyDescent="0.25">
      <c r="A4838">
        <v>13086530</v>
      </c>
      <c r="B4838" t="s">
        <v>28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300"/>
        <v>5</v>
      </c>
      <c r="L4838">
        <f t="shared" si="301"/>
        <v>10</v>
      </c>
      <c r="M4838">
        <f t="shared" si="302"/>
        <v>2368.299</v>
      </c>
      <c r="N4838">
        <f t="shared" si="303"/>
        <v>1.9835</v>
      </c>
    </row>
    <row r="4839" spans="1:14" x14ac:dyDescent="0.25">
      <c r="A4839">
        <v>13086530</v>
      </c>
      <c r="B4839" t="s">
        <v>28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300"/>
        <v>5</v>
      </c>
      <c r="L4839">
        <f t="shared" si="301"/>
        <v>11</v>
      </c>
      <c r="M4839">
        <f t="shared" si="302"/>
        <v>688.27449999999999</v>
      </c>
      <c r="N4839">
        <f t="shared" si="303"/>
        <v>1687.9585</v>
      </c>
    </row>
    <row r="4840" spans="1:14" x14ac:dyDescent="0.25">
      <c r="A4840">
        <v>13086530</v>
      </c>
      <c r="B4840" t="s">
        <v>28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300"/>
        <v>5</v>
      </c>
      <c r="L4840">
        <f t="shared" si="301"/>
        <v>12</v>
      </c>
      <c r="M4840">
        <f t="shared" si="302"/>
        <v>692.24149999999997</v>
      </c>
      <c r="N4840">
        <f t="shared" si="303"/>
        <v>1687.9585</v>
      </c>
    </row>
    <row r="4841" spans="1:14" x14ac:dyDescent="0.25">
      <c r="A4841">
        <v>13086530</v>
      </c>
      <c r="B4841" t="s">
        <v>28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300"/>
        <v>5</v>
      </c>
      <c r="L4841">
        <f t="shared" si="301"/>
        <v>13</v>
      </c>
      <c r="M4841">
        <f t="shared" si="302"/>
        <v>622.81899999999996</v>
      </c>
      <c r="N4841">
        <f t="shared" si="303"/>
        <v>1687.9585</v>
      </c>
    </row>
    <row r="4842" spans="1:14" x14ac:dyDescent="0.25">
      <c r="A4842">
        <v>13086530</v>
      </c>
      <c r="B4842" t="s">
        <v>28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300"/>
        <v>5</v>
      </c>
      <c r="L4842">
        <f t="shared" si="301"/>
        <v>14</v>
      </c>
      <c r="M4842">
        <f t="shared" si="302"/>
        <v>589.09950000000003</v>
      </c>
      <c r="N4842">
        <f t="shared" si="303"/>
        <v>1685.9750000000001</v>
      </c>
    </row>
    <row r="4843" spans="1:14" x14ac:dyDescent="0.25">
      <c r="A4843">
        <v>13086530</v>
      </c>
      <c r="B4843" t="s">
        <v>28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300"/>
        <v>5</v>
      </c>
      <c r="L4843">
        <f t="shared" si="301"/>
        <v>15</v>
      </c>
      <c r="M4843">
        <f t="shared" si="302"/>
        <v>2275.0745000000002</v>
      </c>
      <c r="N4843">
        <f t="shared" si="303"/>
        <v>1.9835</v>
      </c>
    </row>
    <row r="4844" spans="1:14" x14ac:dyDescent="0.25">
      <c r="A4844">
        <v>13086530</v>
      </c>
      <c r="B4844" t="s">
        <v>28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300"/>
        <v>5</v>
      </c>
      <c r="L4844">
        <f t="shared" si="301"/>
        <v>16</v>
      </c>
      <c r="M4844">
        <f t="shared" si="302"/>
        <v>2271.1075000000001</v>
      </c>
      <c r="N4844">
        <f t="shared" si="303"/>
        <v>1.9835</v>
      </c>
    </row>
    <row r="4845" spans="1:14" x14ac:dyDescent="0.25">
      <c r="A4845">
        <v>13086530</v>
      </c>
      <c r="B4845" t="s">
        <v>28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300"/>
        <v>5</v>
      </c>
      <c r="L4845">
        <f t="shared" si="301"/>
        <v>17</v>
      </c>
      <c r="M4845">
        <f t="shared" si="302"/>
        <v>2342.5135</v>
      </c>
      <c r="N4845">
        <f t="shared" si="303"/>
        <v>0</v>
      </c>
    </row>
    <row r="4846" spans="1:14" x14ac:dyDescent="0.25">
      <c r="A4846">
        <v>13086530</v>
      </c>
      <c r="B4846" t="s">
        <v>28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300"/>
        <v>5</v>
      </c>
      <c r="L4846">
        <f t="shared" si="301"/>
        <v>18</v>
      </c>
      <c r="M4846">
        <f t="shared" si="302"/>
        <v>2372.2660000000001</v>
      </c>
      <c r="N4846">
        <f t="shared" si="303"/>
        <v>1.9835</v>
      </c>
    </row>
    <row r="4847" spans="1:14" x14ac:dyDescent="0.25">
      <c r="A4847">
        <v>13086530</v>
      </c>
      <c r="B4847" t="s">
        <v>28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300"/>
        <v>5</v>
      </c>
      <c r="L4847">
        <f t="shared" si="301"/>
        <v>19</v>
      </c>
      <c r="M4847">
        <f t="shared" si="302"/>
        <v>2431.7710000000002</v>
      </c>
      <c r="N4847">
        <f t="shared" si="303"/>
        <v>1.9835</v>
      </c>
    </row>
    <row r="4848" spans="1:14" x14ac:dyDescent="0.25">
      <c r="A4848">
        <v>13086530</v>
      </c>
      <c r="B4848" t="s">
        <v>28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300"/>
        <v>5</v>
      </c>
      <c r="L4848">
        <f t="shared" si="301"/>
        <v>20</v>
      </c>
      <c r="M4848">
        <f t="shared" si="302"/>
        <v>2521.0284999999999</v>
      </c>
      <c r="N4848">
        <f t="shared" si="303"/>
        <v>1.9835</v>
      </c>
    </row>
    <row r="4849" spans="1:14" x14ac:dyDescent="0.25">
      <c r="A4849">
        <v>13086530</v>
      </c>
      <c r="B4849" t="s">
        <v>28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300"/>
        <v>5</v>
      </c>
      <c r="L4849">
        <f t="shared" si="301"/>
        <v>21</v>
      </c>
      <c r="M4849">
        <f t="shared" si="302"/>
        <v>1475.7239999999999</v>
      </c>
      <c r="N4849">
        <f t="shared" si="303"/>
        <v>1124.6445000000001</v>
      </c>
    </row>
    <row r="4850" spans="1:14" x14ac:dyDescent="0.25">
      <c r="A4850">
        <v>13086530</v>
      </c>
      <c r="B4850" t="s">
        <v>28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300"/>
        <v>5</v>
      </c>
      <c r="L4850">
        <f t="shared" si="301"/>
        <v>22</v>
      </c>
      <c r="M4850">
        <f t="shared" si="302"/>
        <v>971.91499999999996</v>
      </c>
      <c r="N4850">
        <f t="shared" si="303"/>
        <v>1687.9585</v>
      </c>
    </row>
    <row r="4851" spans="1:14" x14ac:dyDescent="0.25">
      <c r="A4851">
        <v>13086530</v>
      </c>
      <c r="B4851" t="s">
        <v>28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300"/>
        <v>5</v>
      </c>
      <c r="L4851">
        <f t="shared" si="301"/>
        <v>23</v>
      </c>
      <c r="M4851">
        <f t="shared" si="302"/>
        <v>904.476</v>
      </c>
      <c r="N4851">
        <f t="shared" si="303"/>
        <v>1687.9585</v>
      </c>
    </row>
    <row r="4852" spans="1:14" x14ac:dyDescent="0.25">
      <c r="A4852">
        <v>13086530</v>
      </c>
      <c r="B4852" t="s">
        <v>28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300"/>
        <v>5</v>
      </c>
      <c r="L4852">
        <f t="shared" si="301"/>
        <v>24</v>
      </c>
      <c r="M4852">
        <f t="shared" si="302"/>
        <v>858.85550000000001</v>
      </c>
      <c r="N4852">
        <f t="shared" si="303"/>
        <v>1687.9585</v>
      </c>
    </row>
    <row r="4853" spans="1:14" x14ac:dyDescent="0.25">
      <c r="A4853">
        <v>13086530</v>
      </c>
      <c r="B4853" t="s">
        <v>28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300"/>
        <v>5</v>
      </c>
      <c r="L4853">
        <f t="shared" si="301"/>
        <v>25</v>
      </c>
      <c r="M4853">
        <f t="shared" si="302"/>
        <v>854.88850000000002</v>
      </c>
      <c r="N4853">
        <f t="shared" si="303"/>
        <v>1687.9585</v>
      </c>
    </row>
    <row r="4854" spans="1:14" x14ac:dyDescent="0.25">
      <c r="A4854">
        <v>13086530</v>
      </c>
      <c r="B4854" t="s">
        <v>28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300"/>
        <v>5</v>
      </c>
      <c r="L4854">
        <f t="shared" si="301"/>
        <v>26</v>
      </c>
      <c r="M4854">
        <f t="shared" si="302"/>
        <v>860.83900000000006</v>
      </c>
      <c r="N4854">
        <f t="shared" si="303"/>
        <v>1687.9585</v>
      </c>
    </row>
    <row r="4855" spans="1:14" x14ac:dyDescent="0.25">
      <c r="A4855">
        <v>13086530</v>
      </c>
      <c r="B4855" t="s">
        <v>28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300"/>
        <v>5</v>
      </c>
      <c r="L4855">
        <f t="shared" si="301"/>
        <v>27</v>
      </c>
      <c r="M4855">
        <f t="shared" si="302"/>
        <v>860.83900000000006</v>
      </c>
      <c r="N4855">
        <f t="shared" si="303"/>
        <v>1687.9585</v>
      </c>
    </row>
    <row r="4856" spans="1:14" x14ac:dyDescent="0.25">
      <c r="A4856">
        <v>13086530</v>
      </c>
      <c r="B4856" t="s">
        <v>28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300"/>
        <v>5</v>
      </c>
      <c r="L4856">
        <f t="shared" si="301"/>
        <v>28</v>
      </c>
      <c r="M4856">
        <f t="shared" si="302"/>
        <v>829.10300000000007</v>
      </c>
      <c r="N4856">
        <f t="shared" si="303"/>
        <v>1687.9585</v>
      </c>
    </row>
    <row r="4857" spans="1:14" x14ac:dyDescent="0.25">
      <c r="A4857">
        <v>13086530</v>
      </c>
      <c r="B4857" t="s">
        <v>28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300"/>
        <v>5</v>
      </c>
      <c r="L4857">
        <f t="shared" si="301"/>
        <v>29</v>
      </c>
      <c r="M4857">
        <f t="shared" si="302"/>
        <v>789.43299999999999</v>
      </c>
      <c r="N4857">
        <f t="shared" si="303"/>
        <v>1687.9585</v>
      </c>
    </row>
    <row r="4858" spans="1:14" x14ac:dyDescent="0.25">
      <c r="A4858">
        <v>13086530</v>
      </c>
      <c r="B4858" t="s">
        <v>28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300"/>
        <v>5</v>
      </c>
      <c r="L4858">
        <f t="shared" si="301"/>
        <v>30</v>
      </c>
      <c r="M4858">
        <f t="shared" si="302"/>
        <v>737.86199999999997</v>
      </c>
      <c r="N4858">
        <f t="shared" si="303"/>
        <v>1687.9585</v>
      </c>
    </row>
    <row r="4859" spans="1:14" x14ac:dyDescent="0.25">
      <c r="A4859">
        <v>13086530</v>
      </c>
      <c r="B4859" t="s">
        <v>28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300"/>
        <v>5</v>
      </c>
      <c r="L4859">
        <f t="shared" si="301"/>
        <v>31</v>
      </c>
      <c r="M4859">
        <f t="shared" si="302"/>
        <v>678.35699999999997</v>
      </c>
      <c r="N4859">
        <f t="shared" si="303"/>
        <v>1685.9750000000001</v>
      </c>
    </row>
    <row r="4860" spans="1:14" x14ac:dyDescent="0.25">
      <c r="A4860">
        <v>13086530</v>
      </c>
      <c r="B4860" t="s">
        <v>28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300"/>
        <v>6</v>
      </c>
      <c r="L4860">
        <f t="shared" si="301"/>
        <v>1</v>
      </c>
      <c r="M4860">
        <f t="shared" si="302"/>
        <v>684.3075</v>
      </c>
      <c r="N4860">
        <f t="shared" si="303"/>
        <v>1685.9750000000001</v>
      </c>
    </row>
    <row r="4861" spans="1:14" x14ac:dyDescent="0.25">
      <c r="A4861">
        <v>13086530</v>
      </c>
      <c r="B4861" t="s">
        <v>28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300"/>
        <v>6</v>
      </c>
      <c r="L4861">
        <f t="shared" si="301"/>
        <v>2</v>
      </c>
      <c r="M4861">
        <f t="shared" si="302"/>
        <v>0</v>
      </c>
      <c r="N4861">
        <f t="shared" si="303"/>
        <v>2324.6620000000003</v>
      </c>
    </row>
    <row r="4862" spans="1:14" x14ac:dyDescent="0.25">
      <c r="A4862">
        <v>13086530</v>
      </c>
      <c r="B4862" t="s">
        <v>28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300"/>
        <v>6</v>
      </c>
      <c r="L4862">
        <f t="shared" si="301"/>
        <v>3</v>
      </c>
      <c r="M4862">
        <f t="shared" si="302"/>
        <v>0</v>
      </c>
      <c r="N4862">
        <f t="shared" si="303"/>
        <v>2286.9755</v>
      </c>
    </row>
    <row r="4863" spans="1:14" x14ac:dyDescent="0.25">
      <c r="A4863">
        <v>13086530</v>
      </c>
      <c r="B4863" t="s">
        <v>28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300"/>
        <v>6</v>
      </c>
      <c r="L4863">
        <f t="shared" si="301"/>
        <v>4</v>
      </c>
      <c r="M4863">
        <f t="shared" si="302"/>
        <v>0</v>
      </c>
      <c r="N4863">
        <f t="shared" si="303"/>
        <v>2283.0084999999999</v>
      </c>
    </row>
    <row r="4864" spans="1:14" x14ac:dyDescent="0.25">
      <c r="A4864">
        <v>13086530</v>
      </c>
      <c r="B4864" t="s">
        <v>28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300"/>
        <v>6</v>
      </c>
      <c r="L4864">
        <f t="shared" si="301"/>
        <v>5</v>
      </c>
      <c r="M4864">
        <f t="shared" si="302"/>
        <v>0</v>
      </c>
      <c r="N4864">
        <f t="shared" si="303"/>
        <v>2281.0250000000001</v>
      </c>
    </row>
    <row r="4865" spans="1:14" x14ac:dyDescent="0.25">
      <c r="A4865">
        <v>13086530</v>
      </c>
      <c r="B4865" t="s">
        <v>28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300"/>
        <v>6</v>
      </c>
      <c r="L4865">
        <f t="shared" si="301"/>
        <v>6</v>
      </c>
      <c r="M4865">
        <f t="shared" si="302"/>
        <v>0</v>
      </c>
      <c r="N4865">
        <f t="shared" si="303"/>
        <v>2247.3054999999999</v>
      </c>
    </row>
    <row r="4866" spans="1:14" x14ac:dyDescent="0.25">
      <c r="A4866">
        <v>13086530</v>
      </c>
      <c r="B4866" t="s">
        <v>28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300"/>
        <v>6</v>
      </c>
      <c r="L4866">
        <f t="shared" si="301"/>
        <v>7</v>
      </c>
      <c r="M4866">
        <f t="shared" si="302"/>
        <v>0</v>
      </c>
      <c r="N4866">
        <f t="shared" si="303"/>
        <v>2187.8004999999998</v>
      </c>
    </row>
    <row r="4867" spans="1:14" x14ac:dyDescent="0.25">
      <c r="A4867">
        <v>13086530</v>
      </c>
      <c r="B4867" t="s">
        <v>28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304">MONTH(C4867)</f>
        <v>6</v>
      </c>
      <c r="L4867">
        <f t="shared" ref="L4867:L4930" si="305">DAY(C4867)</f>
        <v>8</v>
      </c>
      <c r="M4867">
        <f t="shared" ref="M4867:M4930" si="306">F4867*1.9835</f>
        <v>0</v>
      </c>
      <c r="N4867">
        <f t="shared" ref="N4867:N4930" si="307">(D4867-F4867)*1.9835</f>
        <v>2150.114</v>
      </c>
    </row>
    <row r="4868" spans="1:14" x14ac:dyDescent="0.25">
      <c r="A4868">
        <v>13086530</v>
      </c>
      <c r="B4868" t="s">
        <v>28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304"/>
        <v>6</v>
      </c>
      <c r="L4868">
        <f t="shared" si="305"/>
        <v>9</v>
      </c>
      <c r="M4868">
        <f t="shared" si="306"/>
        <v>0</v>
      </c>
      <c r="N4868">
        <f t="shared" si="307"/>
        <v>2148.1305000000002</v>
      </c>
    </row>
    <row r="4869" spans="1:14" x14ac:dyDescent="0.25">
      <c r="A4869">
        <v>13086530</v>
      </c>
      <c r="B4869" t="s">
        <v>28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304"/>
        <v>6</v>
      </c>
      <c r="L4869">
        <f t="shared" si="305"/>
        <v>10</v>
      </c>
      <c r="M4869">
        <f t="shared" si="306"/>
        <v>0</v>
      </c>
      <c r="N4869">
        <f t="shared" si="307"/>
        <v>2136.2294999999999</v>
      </c>
    </row>
    <row r="4870" spans="1:14" x14ac:dyDescent="0.25">
      <c r="A4870">
        <v>13086530</v>
      </c>
      <c r="B4870" t="s">
        <v>28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304"/>
        <v>6</v>
      </c>
      <c r="L4870">
        <f t="shared" si="305"/>
        <v>11</v>
      </c>
      <c r="M4870">
        <f t="shared" si="306"/>
        <v>0</v>
      </c>
      <c r="N4870">
        <f t="shared" si="307"/>
        <v>2134.2460000000001</v>
      </c>
    </row>
    <row r="4871" spans="1:14" x14ac:dyDescent="0.25">
      <c r="A4871">
        <v>13086530</v>
      </c>
      <c r="B4871" t="s">
        <v>28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304"/>
        <v>6</v>
      </c>
      <c r="L4871">
        <f t="shared" si="305"/>
        <v>12</v>
      </c>
      <c r="M4871">
        <f t="shared" si="306"/>
        <v>0</v>
      </c>
      <c r="N4871">
        <f t="shared" si="307"/>
        <v>2213.5860000000002</v>
      </c>
    </row>
    <row r="4872" spans="1:14" x14ac:dyDescent="0.25">
      <c r="A4872">
        <v>13086530</v>
      </c>
      <c r="B4872" t="s">
        <v>28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304"/>
        <v>6</v>
      </c>
      <c r="L4872">
        <f t="shared" si="305"/>
        <v>13</v>
      </c>
      <c r="M4872">
        <f t="shared" si="306"/>
        <v>0</v>
      </c>
      <c r="N4872">
        <f t="shared" si="307"/>
        <v>2253.2559999999999</v>
      </c>
    </row>
    <row r="4873" spans="1:14" x14ac:dyDescent="0.25">
      <c r="A4873">
        <v>13086530</v>
      </c>
      <c r="B4873" t="s">
        <v>28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304"/>
        <v>6</v>
      </c>
      <c r="L4873">
        <f t="shared" si="305"/>
        <v>14</v>
      </c>
      <c r="M4873">
        <f t="shared" si="306"/>
        <v>0</v>
      </c>
      <c r="N4873">
        <f t="shared" si="307"/>
        <v>2251.2725</v>
      </c>
    </row>
    <row r="4874" spans="1:14" x14ac:dyDescent="0.25">
      <c r="A4874">
        <v>13086530</v>
      </c>
      <c r="B4874" t="s">
        <v>28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304"/>
        <v>6</v>
      </c>
      <c r="L4874">
        <f t="shared" si="305"/>
        <v>15</v>
      </c>
      <c r="M4874">
        <f t="shared" si="306"/>
        <v>0</v>
      </c>
      <c r="N4874">
        <f t="shared" si="307"/>
        <v>2255.2395000000001</v>
      </c>
    </row>
    <row r="4875" spans="1:14" x14ac:dyDescent="0.25">
      <c r="A4875">
        <v>13086530</v>
      </c>
      <c r="B4875" t="s">
        <v>28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304"/>
        <v>6</v>
      </c>
      <c r="L4875">
        <f t="shared" si="305"/>
        <v>16</v>
      </c>
      <c r="M4875">
        <f t="shared" si="306"/>
        <v>0</v>
      </c>
      <c r="N4875">
        <f t="shared" si="307"/>
        <v>2259.2065000000002</v>
      </c>
    </row>
    <row r="4876" spans="1:14" x14ac:dyDescent="0.25">
      <c r="A4876">
        <v>13086530</v>
      </c>
      <c r="B4876" t="s">
        <v>28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304"/>
        <v>6</v>
      </c>
      <c r="L4876">
        <f t="shared" si="305"/>
        <v>17</v>
      </c>
      <c r="M4876">
        <f t="shared" si="306"/>
        <v>0</v>
      </c>
      <c r="N4876">
        <f t="shared" si="307"/>
        <v>2338.5464999999999</v>
      </c>
    </row>
    <row r="4877" spans="1:14" x14ac:dyDescent="0.25">
      <c r="A4877">
        <v>13086530</v>
      </c>
      <c r="B4877" t="s">
        <v>28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304"/>
        <v>6</v>
      </c>
      <c r="L4877">
        <f t="shared" si="305"/>
        <v>18</v>
      </c>
      <c r="M4877">
        <f t="shared" si="306"/>
        <v>0</v>
      </c>
      <c r="N4877">
        <f t="shared" si="307"/>
        <v>2509.1275000000001</v>
      </c>
    </row>
    <row r="4878" spans="1:14" x14ac:dyDescent="0.25">
      <c r="A4878">
        <v>13086530</v>
      </c>
      <c r="B4878" t="s">
        <v>28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304"/>
        <v>6</v>
      </c>
      <c r="L4878">
        <f t="shared" si="305"/>
        <v>19</v>
      </c>
      <c r="M4878">
        <f t="shared" si="306"/>
        <v>1047.288</v>
      </c>
      <c r="N4878">
        <f t="shared" si="307"/>
        <v>1668.1234999999999</v>
      </c>
    </row>
    <row r="4879" spans="1:14" x14ac:dyDescent="0.25">
      <c r="A4879">
        <v>13086530</v>
      </c>
      <c r="B4879" t="s">
        <v>28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304"/>
        <v>6</v>
      </c>
      <c r="L4879">
        <f t="shared" si="305"/>
        <v>20</v>
      </c>
      <c r="M4879">
        <f t="shared" si="306"/>
        <v>0</v>
      </c>
      <c r="N4879">
        <f t="shared" si="307"/>
        <v>2780.8670000000002</v>
      </c>
    </row>
    <row r="4880" spans="1:14" x14ac:dyDescent="0.25">
      <c r="A4880">
        <v>13086530</v>
      </c>
      <c r="B4880" t="s">
        <v>28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304"/>
        <v>6</v>
      </c>
      <c r="L4880">
        <f t="shared" si="305"/>
        <v>21</v>
      </c>
      <c r="M4880">
        <f t="shared" si="306"/>
        <v>0</v>
      </c>
      <c r="N4880">
        <f t="shared" si="307"/>
        <v>2882.0255000000002</v>
      </c>
    </row>
    <row r="4881" spans="1:14" x14ac:dyDescent="0.25">
      <c r="A4881">
        <v>13086530</v>
      </c>
      <c r="B4881" t="s">
        <v>28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304"/>
        <v>6</v>
      </c>
      <c r="L4881">
        <f t="shared" si="305"/>
        <v>22</v>
      </c>
      <c r="M4881">
        <f t="shared" si="306"/>
        <v>0</v>
      </c>
      <c r="N4881">
        <f t="shared" si="307"/>
        <v>2939.547</v>
      </c>
    </row>
    <row r="4882" spans="1:14" x14ac:dyDescent="0.25">
      <c r="A4882">
        <v>13086530</v>
      </c>
      <c r="B4882" t="s">
        <v>28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304"/>
        <v>6</v>
      </c>
      <c r="L4882">
        <f t="shared" si="305"/>
        <v>23</v>
      </c>
      <c r="M4882">
        <f t="shared" si="306"/>
        <v>0</v>
      </c>
      <c r="N4882">
        <f t="shared" si="307"/>
        <v>3001.0355</v>
      </c>
    </row>
    <row r="4883" spans="1:14" x14ac:dyDescent="0.25">
      <c r="A4883">
        <v>13086530</v>
      </c>
      <c r="B4883" t="s">
        <v>28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304"/>
        <v>6</v>
      </c>
      <c r="L4883">
        <f t="shared" si="305"/>
        <v>24</v>
      </c>
      <c r="M4883">
        <f t="shared" si="306"/>
        <v>0</v>
      </c>
      <c r="N4883">
        <f t="shared" si="307"/>
        <v>3038.7220000000002</v>
      </c>
    </row>
    <row r="4884" spans="1:14" x14ac:dyDescent="0.25">
      <c r="A4884">
        <v>13086530</v>
      </c>
      <c r="B4884" t="s">
        <v>28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304"/>
        <v>6</v>
      </c>
      <c r="L4884">
        <f t="shared" si="305"/>
        <v>25</v>
      </c>
      <c r="M4884">
        <f t="shared" si="306"/>
        <v>0</v>
      </c>
      <c r="N4884">
        <f t="shared" si="307"/>
        <v>3102.194</v>
      </c>
    </row>
    <row r="4885" spans="1:14" x14ac:dyDescent="0.25">
      <c r="A4885">
        <v>13086530</v>
      </c>
      <c r="B4885" t="s">
        <v>28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304"/>
        <v>6</v>
      </c>
      <c r="L4885">
        <f t="shared" si="305"/>
        <v>26</v>
      </c>
      <c r="M4885">
        <f t="shared" si="306"/>
        <v>0</v>
      </c>
      <c r="N4885">
        <f t="shared" si="307"/>
        <v>3096.2435</v>
      </c>
    </row>
    <row r="4886" spans="1:14" x14ac:dyDescent="0.25">
      <c r="A4886">
        <v>13086530</v>
      </c>
      <c r="B4886" t="s">
        <v>28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304"/>
        <v>6</v>
      </c>
      <c r="L4886">
        <f t="shared" si="305"/>
        <v>27</v>
      </c>
      <c r="M4886">
        <f t="shared" si="306"/>
        <v>0</v>
      </c>
      <c r="N4886">
        <f t="shared" si="307"/>
        <v>3102.194</v>
      </c>
    </row>
    <row r="4887" spans="1:14" x14ac:dyDescent="0.25">
      <c r="A4887">
        <v>13086530</v>
      </c>
      <c r="B4887" t="s">
        <v>28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304"/>
        <v>6</v>
      </c>
      <c r="L4887">
        <f t="shared" si="305"/>
        <v>28</v>
      </c>
      <c r="M4887">
        <f t="shared" si="306"/>
        <v>0</v>
      </c>
      <c r="N4887">
        <f t="shared" si="307"/>
        <v>3193.4349999999999</v>
      </c>
    </row>
    <row r="4888" spans="1:14" x14ac:dyDescent="0.25">
      <c r="A4888">
        <v>13086530</v>
      </c>
      <c r="B4888" t="s">
        <v>28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304"/>
        <v>6</v>
      </c>
      <c r="L4888">
        <f t="shared" si="305"/>
        <v>29</v>
      </c>
      <c r="M4888">
        <f t="shared" si="306"/>
        <v>0</v>
      </c>
      <c r="N4888">
        <f t="shared" si="307"/>
        <v>3211.2865000000002</v>
      </c>
    </row>
    <row r="4889" spans="1:14" x14ac:dyDescent="0.25">
      <c r="A4889">
        <v>13086530</v>
      </c>
      <c r="B4889" t="s">
        <v>28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304"/>
        <v>6</v>
      </c>
      <c r="L4889">
        <f t="shared" si="305"/>
        <v>30</v>
      </c>
      <c r="M4889">
        <f t="shared" si="306"/>
        <v>0</v>
      </c>
      <c r="N4889">
        <f t="shared" si="307"/>
        <v>3193.4349999999999</v>
      </c>
    </row>
    <row r="4890" spans="1:14" x14ac:dyDescent="0.25">
      <c r="A4890">
        <v>13086530</v>
      </c>
      <c r="B4890" t="s">
        <v>28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304"/>
        <v>7</v>
      </c>
      <c r="L4890">
        <f t="shared" si="305"/>
        <v>1</v>
      </c>
      <c r="M4890">
        <f t="shared" si="306"/>
        <v>0</v>
      </c>
      <c r="N4890">
        <f t="shared" si="307"/>
        <v>3165.6660000000002</v>
      </c>
    </row>
    <row r="4891" spans="1:14" x14ac:dyDescent="0.25">
      <c r="A4891">
        <v>13086530</v>
      </c>
      <c r="B4891" t="s">
        <v>28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304"/>
        <v>7</v>
      </c>
      <c r="L4891">
        <f t="shared" si="305"/>
        <v>2</v>
      </c>
      <c r="M4891">
        <f t="shared" si="306"/>
        <v>0</v>
      </c>
      <c r="N4891">
        <f t="shared" si="307"/>
        <v>3159.7155000000002</v>
      </c>
    </row>
    <row r="4892" spans="1:14" x14ac:dyDescent="0.25">
      <c r="A4892">
        <v>13086530</v>
      </c>
      <c r="B4892" t="s">
        <v>28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304"/>
        <v>7</v>
      </c>
      <c r="L4892">
        <f t="shared" si="305"/>
        <v>3</v>
      </c>
      <c r="M4892">
        <f t="shared" si="306"/>
        <v>0</v>
      </c>
      <c r="N4892">
        <f t="shared" si="307"/>
        <v>3179.5505000000003</v>
      </c>
    </row>
    <row r="4893" spans="1:14" x14ac:dyDescent="0.25">
      <c r="A4893">
        <v>13086530</v>
      </c>
      <c r="B4893" t="s">
        <v>28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304"/>
        <v>7</v>
      </c>
      <c r="L4893">
        <f t="shared" si="305"/>
        <v>4</v>
      </c>
      <c r="M4893">
        <f t="shared" si="306"/>
        <v>0</v>
      </c>
      <c r="N4893">
        <f t="shared" si="307"/>
        <v>3195.4185000000002</v>
      </c>
    </row>
    <row r="4894" spans="1:14" x14ac:dyDescent="0.25">
      <c r="A4894">
        <v>13086530</v>
      </c>
      <c r="B4894" t="s">
        <v>28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304"/>
        <v>7</v>
      </c>
      <c r="L4894">
        <f t="shared" si="305"/>
        <v>5</v>
      </c>
      <c r="M4894">
        <f t="shared" si="306"/>
        <v>0</v>
      </c>
      <c r="N4894">
        <f t="shared" si="307"/>
        <v>3199.3854999999999</v>
      </c>
    </row>
    <row r="4895" spans="1:14" x14ac:dyDescent="0.25">
      <c r="A4895">
        <v>13086530</v>
      </c>
      <c r="B4895" t="s">
        <v>28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304"/>
        <v>7</v>
      </c>
      <c r="L4895">
        <f t="shared" si="305"/>
        <v>6</v>
      </c>
      <c r="M4895">
        <f t="shared" si="306"/>
        <v>0</v>
      </c>
      <c r="N4895">
        <f t="shared" si="307"/>
        <v>3219.2204999999999</v>
      </c>
    </row>
    <row r="4896" spans="1:14" x14ac:dyDescent="0.25">
      <c r="A4896">
        <v>13086530</v>
      </c>
      <c r="B4896" t="s">
        <v>28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304"/>
        <v>7</v>
      </c>
      <c r="L4896">
        <f t="shared" si="305"/>
        <v>7</v>
      </c>
      <c r="M4896">
        <f t="shared" si="306"/>
        <v>0</v>
      </c>
      <c r="N4896">
        <f t="shared" si="307"/>
        <v>3205.3360000000002</v>
      </c>
    </row>
    <row r="4897" spans="1:14" x14ac:dyDescent="0.25">
      <c r="A4897">
        <v>13086530</v>
      </c>
      <c r="B4897" t="s">
        <v>28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304"/>
        <v>7</v>
      </c>
      <c r="L4897">
        <f t="shared" si="305"/>
        <v>8</v>
      </c>
      <c r="M4897">
        <f t="shared" si="306"/>
        <v>0</v>
      </c>
      <c r="N4897">
        <f t="shared" si="307"/>
        <v>3167.6495</v>
      </c>
    </row>
    <row r="4898" spans="1:14" x14ac:dyDescent="0.25">
      <c r="A4898">
        <v>13086530</v>
      </c>
      <c r="B4898" t="s">
        <v>28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304"/>
        <v>7</v>
      </c>
      <c r="L4898">
        <f t="shared" si="305"/>
        <v>9</v>
      </c>
      <c r="M4898">
        <f t="shared" si="306"/>
        <v>0</v>
      </c>
      <c r="N4898">
        <f t="shared" si="307"/>
        <v>3129.9630000000002</v>
      </c>
    </row>
    <row r="4899" spans="1:14" x14ac:dyDescent="0.25">
      <c r="A4899">
        <v>13086530</v>
      </c>
      <c r="B4899" t="s">
        <v>28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304"/>
        <v>7</v>
      </c>
      <c r="L4899">
        <f t="shared" si="305"/>
        <v>10</v>
      </c>
      <c r="M4899">
        <f t="shared" si="306"/>
        <v>0</v>
      </c>
      <c r="N4899">
        <f t="shared" si="307"/>
        <v>3129.9630000000002</v>
      </c>
    </row>
    <row r="4900" spans="1:14" x14ac:dyDescent="0.25">
      <c r="A4900">
        <v>13086530</v>
      </c>
      <c r="B4900" t="s">
        <v>28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304"/>
        <v>7</v>
      </c>
      <c r="L4900">
        <f t="shared" si="305"/>
        <v>11</v>
      </c>
      <c r="M4900">
        <f t="shared" si="306"/>
        <v>0</v>
      </c>
      <c r="N4900">
        <f t="shared" si="307"/>
        <v>3102.194</v>
      </c>
    </row>
    <row r="4901" spans="1:14" x14ac:dyDescent="0.25">
      <c r="A4901">
        <v>13086530</v>
      </c>
      <c r="B4901" t="s">
        <v>28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304"/>
        <v>7</v>
      </c>
      <c r="L4901">
        <f t="shared" si="305"/>
        <v>12</v>
      </c>
      <c r="M4901">
        <f t="shared" si="306"/>
        <v>0</v>
      </c>
      <c r="N4901">
        <f t="shared" si="307"/>
        <v>3088.3094999999998</v>
      </c>
    </row>
    <row r="4902" spans="1:14" x14ac:dyDescent="0.25">
      <c r="A4902">
        <v>13086530</v>
      </c>
      <c r="B4902" t="s">
        <v>28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304"/>
        <v>7</v>
      </c>
      <c r="L4902">
        <f t="shared" si="305"/>
        <v>13</v>
      </c>
      <c r="M4902">
        <f t="shared" si="306"/>
        <v>1388.45</v>
      </c>
      <c r="N4902">
        <f t="shared" si="307"/>
        <v>1715.7275</v>
      </c>
    </row>
    <row r="4903" spans="1:14" x14ac:dyDescent="0.25">
      <c r="A4903">
        <v>13086530</v>
      </c>
      <c r="B4903" t="s">
        <v>28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304"/>
        <v>7</v>
      </c>
      <c r="L4903">
        <f t="shared" si="305"/>
        <v>14</v>
      </c>
      <c r="M4903">
        <f t="shared" si="306"/>
        <v>3072.4414999999999</v>
      </c>
      <c r="N4903">
        <f t="shared" si="307"/>
        <v>1.9835</v>
      </c>
    </row>
    <row r="4904" spans="1:14" x14ac:dyDescent="0.25">
      <c r="A4904">
        <v>13086530</v>
      </c>
      <c r="B4904" t="s">
        <v>28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304"/>
        <v>7</v>
      </c>
      <c r="L4904">
        <f t="shared" si="305"/>
        <v>15</v>
      </c>
      <c r="M4904">
        <f t="shared" si="306"/>
        <v>2999.0520000000001</v>
      </c>
      <c r="N4904">
        <f t="shared" si="307"/>
        <v>0</v>
      </c>
    </row>
    <row r="4905" spans="1:14" x14ac:dyDescent="0.25">
      <c r="A4905">
        <v>13086530</v>
      </c>
      <c r="B4905" t="s">
        <v>28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304"/>
        <v>7</v>
      </c>
      <c r="L4905">
        <f t="shared" si="305"/>
        <v>16</v>
      </c>
      <c r="M4905">
        <f t="shared" si="306"/>
        <v>2981.2004999999999</v>
      </c>
      <c r="N4905">
        <f t="shared" si="307"/>
        <v>1.9835</v>
      </c>
    </row>
    <row r="4906" spans="1:14" x14ac:dyDescent="0.25">
      <c r="A4906">
        <v>13086530</v>
      </c>
      <c r="B4906" t="s">
        <v>28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304"/>
        <v>7</v>
      </c>
      <c r="L4906">
        <f t="shared" si="305"/>
        <v>17</v>
      </c>
      <c r="M4906">
        <f t="shared" si="306"/>
        <v>2979.2170000000001</v>
      </c>
      <c r="N4906">
        <f t="shared" si="307"/>
        <v>0</v>
      </c>
    </row>
    <row r="4907" spans="1:14" x14ac:dyDescent="0.25">
      <c r="A4907">
        <v>13086530</v>
      </c>
      <c r="B4907" t="s">
        <v>28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304"/>
        <v>7</v>
      </c>
      <c r="L4907">
        <f t="shared" si="305"/>
        <v>18</v>
      </c>
      <c r="M4907">
        <f t="shared" si="306"/>
        <v>2985.1675</v>
      </c>
      <c r="N4907">
        <f t="shared" si="307"/>
        <v>1.9835</v>
      </c>
    </row>
    <row r="4908" spans="1:14" x14ac:dyDescent="0.25">
      <c r="A4908">
        <v>13086530</v>
      </c>
      <c r="B4908" t="s">
        <v>28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304"/>
        <v>7</v>
      </c>
      <c r="L4908">
        <f t="shared" si="305"/>
        <v>19</v>
      </c>
      <c r="M4908">
        <f t="shared" si="306"/>
        <v>2991.1179999999999</v>
      </c>
      <c r="N4908">
        <f t="shared" si="307"/>
        <v>1.9835</v>
      </c>
    </row>
    <row r="4909" spans="1:14" x14ac:dyDescent="0.25">
      <c r="A4909">
        <v>13086530</v>
      </c>
      <c r="B4909" t="s">
        <v>28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304"/>
        <v>7</v>
      </c>
      <c r="L4909">
        <f t="shared" si="305"/>
        <v>20</v>
      </c>
      <c r="M4909">
        <f t="shared" si="306"/>
        <v>2993.1015000000002</v>
      </c>
      <c r="N4909">
        <f t="shared" si="307"/>
        <v>1.9835</v>
      </c>
    </row>
    <row r="4910" spans="1:14" x14ac:dyDescent="0.25">
      <c r="A4910">
        <v>13086530</v>
      </c>
      <c r="B4910" t="s">
        <v>28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304"/>
        <v>7</v>
      </c>
      <c r="L4910">
        <f t="shared" si="305"/>
        <v>21</v>
      </c>
      <c r="M4910">
        <f t="shared" si="306"/>
        <v>2943.5140000000001</v>
      </c>
      <c r="N4910">
        <f t="shared" si="307"/>
        <v>1.9835</v>
      </c>
    </row>
    <row r="4911" spans="1:14" x14ac:dyDescent="0.25">
      <c r="A4911">
        <v>13086530</v>
      </c>
      <c r="B4911" t="s">
        <v>28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304"/>
        <v>7</v>
      </c>
      <c r="L4911">
        <f t="shared" si="305"/>
        <v>22</v>
      </c>
      <c r="M4911">
        <f t="shared" si="306"/>
        <v>2907.8110000000001</v>
      </c>
      <c r="N4911">
        <f t="shared" si="307"/>
        <v>1.9835</v>
      </c>
    </row>
    <row r="4912" spans="1:14" x14ac:dyDescent="0.25">
      <c r="A4912">
        <v>13086530</v>
      </c>
      <c r="B4912" t="s">
        <v>28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304"/>
        <v>7</v>
      </c>
      <c r="L4912">
        <f t="shared" si="305"/>
        <v>23</v>
      </c>
      <c r="M4912">
        <f t="shared" si="306"/>
        <v>2876.0750000000003</v>
      </c>
      <c r="N4912">
        <f t="shared" si="307"/>
        <v>1.9835</v>
      </c>
    </row>
    <row r="4913" spans="1:14" x14ac:dyDescent="0.25">
      <c r="A4913">
        <v>13086530</v>
      </c>
      <c r="B4913" t="s">
        <v>28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304"/>
        <v>7</v>
      </c>
      <c r="L4913">
        <f t="shared" si="305"/>
        <v>24</v>
      </c>
      <c r="M4913">
        <f t="shared" si="306"/>
        <v>2812.6030000000001</v>
      </c>
      <c r="N4913">
        <f t="shared" si="307"/>
        <v>1.9835</v>
      </c>
    </row>
    <row r="4914" spans="1:14" x14ac:dyDescent="0.25">
      <c r="A4914">
        <v>13086530</v>
      </c>
      <c r="B4914" t="s">
        <v>28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304"/>
        <v>7</v>
      </c>
      <c r="L4914">
        <f t="shared" si="305"/>
        <v>25</v>
      </c>
      <c r="M4914">
        <f t="shared" si="306"/>
        <v>2802.6855</v>
      </c>
      <c r="N4914">
        <f t="shared" si="307"/>
        <v>1.9835</v>
      </c>
    </row>
    <row r="4915" spans="1:14" x14ac:dyDescent="0.25">
      <c r="A4915">
        <v>13086530</v>
      </c>
      <c r="B4915" t="s">
        <v>28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304"/>
        <v>7</v>
      </c>
      <c r="L4915">
        <f t="shared" si="305"/>
        <v>26</v>
      </c>
      <c r="M4915">
        <f t="shared" si="306"/>
        <v>2782.8505</v>
      </c>
      <c r="N4915">
        <f t="shared" si="307"/>
        <v>1.9835</v>
      </c>
    </row>
    <row r="4916" spans="1:14" x14ac:dyDescent="0.25">
      <c r="A4916">
        <v>13086530</v>
      </c>
      <c r="B4916" t="s">
        <v>28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304"/>
        <v>7</v>
      </c>
      <c r="L4916">
        <f t="shared" si="305"/>
        <v>27</v>
      </c>
      <c r="M4916">
        <f t="shared" si="306"/>
        <v>2766.9825000000001</v>
      </c>
      <c r="N4916">
        <f t="shared" si="307"/>
        <v>1.9835</v>
      </c>
    </row>
    <row r="4917" spans="1:14" x14ac:dyDescent="0.25">
      <c r="A4917">
        <v>13086530</v>
      </c>
      <c r="B4917" t="s">
        <v>28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304"/>
        <v>7</v>
      </c>
      <c r="L4917">
        <f t="shared" si="305"/>
        <v>28</v>
      </c>
      <c r="M4917">
        <f t="shared" si="306"/>
        <v>2753.098</v>
      </c>
      <c r="N4917">
        <f t="shared" si="307"/>
        <v>0</v>
      </c>
    </row>
    <row r="4918" spans="1:14" x14ac:dyDescent="0.25">
      <c r="A4918">
        <v>13086530</v>
      </c>
      <c r="B4918" t="s">
        <v>28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304"/>
        <v>7</v>
      </c>
      <c r="L4918">
        <f t="shared" si="305"/>
        <v>29</v>
      </c>
      <c r="M4918">
        <f t="shared" si="306"/>
        <v>2737.23</v>
      </c>
      <c r="N4918">
        <f t="shared" si="307"/>
        <v>1.9835</v>
      </c>
    </row>
    <row r="4919" spans="1:14" x14ac:dyDescent="0.25">
      <c r="A4919">
        <v>13086530</v>
      </c>
      <c r="B4919" t="s">
        <v>28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304"/>
        <v>7</v>
      </c>
      <c r="L4919">
        <f t="shared" si="305"/>
        <v>30</v>
      </c>
      <c r="M4919">
        <f t="shared" si="306"/>
        <v>2703.5104999999999</v>
      </c>
      <c r="N4919">
        <f t="shared" si="307"/>
        <v>1.9835</v>
      </c>
    </row>
    <row r="4920" spans="1:14" x14ac:dyDescent="0.25">
      <c r="A4920">
        <v>13086530</v>
      </c>
      <c r="B4920" t="s">
        <v>28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304"/>
        <v>7</v>
      </c>
      <c r="L4920">
        <f t="shared" si="305"/>
        <v>31</v>
      </c>
      <c r="M4920">
        <f t="shared" si="306"/>
        <v>2624.1705000000002</v>
      </c>
      <c r="N4920">
        <f t="shared" si="307"/>
        <v>1.9835</v>
      </c>
    </row>
    <row r="4921" spans="1:14" x14ac:dyDescent="0.25">
      <c r="A4921">
        <v>13086530</v>
      </c>
      <c r="B4921" t="s">
        <v>28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304"/>
        <v>8</v>
      </c>
      <c r="L4921">
        <f t="shared" si="305"/>
        <v>1</v>
      </c>
      <c r="M4921">
        <f t="shared" si="306"/>
        <v>2592.4344999999998</v>
      </c>
      <c r="N4921">
        <f t="shared" si="307"/>
        <v>0</v>
      </c>
    </row>
    <row r="4922" spans="1:14" x14ac:dyDescent="0.25">
      <c r="A4922">
        <v>13086530</v>
      </c>
      <c r="B4922" t="s">
        <v>28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304"/>
        <v>8</v>
      </c>
      <c r="L4922">
        <f t="shared" si="305"/>
        <v>2</v>
      </c>
      <c r="M4922">
        <f t="shared" si="306"/>
        <v>2576.5664999999999</v>
      </c>
      <c r="N4922">
        <f t="shared" si="307"/>
        <v>1.9835</v>
      </c>
    </row>
    <row r="4923" spans="1:14" x14ac:dyDescent="0.25">
      <c r="A4923">
        <v>13086530</v>
      </c>
      <c r="B4923" t="s">
        <v>28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304"/>
        <v>8</v>
      </c>
      <c r="L4923">
        <f t="shared" si="305"/>
        <v>3</v>
      </c>
      <c r="M4923">
        <f t="shared" si="306"/>
        <v>2562.6820000000002</v>
      </c>
      <c r="N4923">
        <f t="shared" si="307"/>
        <v>0</v>
      </c>
    </row>
    <row r="4924" spans="1:14" x14ac:dyDescent="0.25">
      <c r="A4924">
        <v>13086530</v>
      </c>
      <c r="B4924" t="s">
        <v>28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304"/>
        <v>8</v>
      </c>
      <c r="L4924">
        <f t="shared" si="305"/>
        <v>4</v>
      </c>
      <c r="M4924">
        <f t="shared" si="306"/>
        <v>2546.8139999999999</v>
      </c>
      <c r="N4924">
        <f t="shared" si="307"/>
        <v>1.9835</v>
      </c>
    </row>
    <row r="4925" spans="1:14" x14ac:dyDescent="0.25">
      <c r="A4925">
        <v>13086530</v>
      </c>
      <c r="B4925" t="s">
        <v>28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304"/>
        <v>8</v>
      </c>
      <c r="L4925">
        <f t="shared" si="305"/>
        <v>5</v>
      </c>
      <c r="M4925">
        <f t="shared" si="306"/>
        <v>2552.7645000000002</v>
      </c>
      <c r="N4925">
        <f t="shared" si="307"/>
        <v>0</v>
      </c>
    </row>
    <row r="4926" spans="1:14" x14ac:dyDescent="0.25">
      <c r="A4926">
        <v>13086530</v>
      </c>
      <c r="B4926" t="s">
        <v>28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304"/>
        <v>8</v>
      </c>
      <c r="L4926">
        <f t="shared" si="305"/>
        <v>6</v>
      </c>
      <c r="M4926">
        <f t="shared" si="306"/>
        <v>2562.6820000000002</v>
      </c>
      <c r="N4926">
        <f t="shared" si="307"/>
        <v>0</v>
      </c>
    </row>
    <row r="4927" spans="1:14" x14ac:dyDescent="0.25">
      <c r="A4927">
        <v>13086530</v>
      </c>
      <c r="B4927" t="s">
        <v>28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304"/>
        <v>8</v>
      </c>
      <c r="L4927">
        <f t="shared" si="305"/>
        <v>7</v>
      </c>
      <c r="M4927">
        <f t="shared" si="306"/>
        <v>2558.7150000000001</v>
      </c>
      <c r="N4927">
        <f t="shared" si="307"/>
        <v>0</v>
      </c>
    </row>
    <row r="4928" spans="1:14" x14ac:dyDescent="0.25">
      <c r="A4928">
        <v>13086530</v>
      </c>
      <c r="B4928" t="s">
        <v>28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304"/>
        <v>8</v>
      </c>
      <c r="L4928">
        <f t="shared" si="305"/>
        <v>8</v>
      </c>
      <c r="M4928">
        <f t="shared" si="306"/>
        <v>2594.4180000000001</v>
      </c>
      <c r="N4928">
        <f t="shared" si="307"/>
        <v>1.9835</v>
      </c>
    </row>
    <row r="4929" spans="1:14" x14ac:dyDescent="0.25">
      <c r="A4929">
        <v>13086530</v>
      </c>
      <c r="B4929" t="s">
        <v>28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304"/>
        <v>8</v>
      </c>
      <c r="L4929">
        <f t="shared" si="305"/>
        <v>9</v>
      </c>
      <c r="M4929">
        <f t="shared" si="306"/>
        <v>2632.1044999999999</v>
      </c>
      <c r="N4929">
        <f t="shared" si="307"/>
        <v>1.9835</v>
      </c>
    </row>
    <row r="4930" spans="1:14" x14ac:dyDescent="0.25">
      <c r="A4930">
        <v>13086530</v>
      </c>
      <c r="B4930" t="s">
        <v>28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304"/>
        <v>8</v>
      </c>
      <c r="L4930">
        <f t="shared" si="305"/>
        <v>10</v>
      </c>
      <c r="M4930">
        <f t="shared" si="306"/>
        <v>2638.0549999999998</v>
      </c>
      <c r="N4930">
        <f t="shared" si="307"/>
        <v>1.9835</v>
      </c>
    </row>
    <row r="4931" spans="1:14" x14ac:dyDescent="0.25">
      <c r="A4931">
        <v>13086530</v>
      </c>
      <c r="B4931" t="s">
        <v>28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308">MONTH(C4931)</f>
        <v>8</v>
      </c>
      <c r="L4931">
        <f t="shared" ref="L4931:L4994" si="309">DAY(C4931)</f>
        <v>11</v>
      </c>
      <c r="M4931">
        <f t="shared" ref="M4931:M4994" si="310">F4931*1.9835</f>
        <v>2651.9395</v>
      </c>
      <c r="N4931">
        <f t="shared" ref="N4931:N4994" si="311">(D4931-F4931)*1.9835</f>
        <v>1.9835</v>
      </c>
    </row>
    <row r="4932" spans="1:14" x14ac:dyDescent="0.25">
      <c r="A4932">
        <v>13086530</v>
      </c>
      <c r="B4932" t="s">
        <v>28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308"/>
        <v>8</v>
      </c>
      <c r="L4932">
        <f t="shared" si="309"/>
        <v>12</v>
      </c>
      <c r="M4932">
        <f t="shared" si="310"/>
        <v>2651.9395</v>
      </c>
      <c r="N4932">
        <f t="shared" si="311"/>
        <v>1.9835</v>
      </c>
    </row>
    <row r="4933" spans="1:14" x14ac:dyDescent="0.25">
      <c r="A4933">
        <v>13086530</v>
      </c>
      <c r="B4933" t="s">
        <v>28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308"/>
        <v>8</v>
      </c>
      <c r="L4933">
        <f t="shared" si="309"/>
        <v>13</v>
      </c>
      <c r="M4933">
        <f t="shared" si="310"/>
        <v>2622.1869999999999</v>
      </c>
      <c r="N4933">
        <f t="shared" si="311"/>
        <v>0</v>
      </c>
    </row>
    <row r="4934" spans="1:14" x14ac:dyDescent="0.25">
      <c r="A4934">
        <v>13086530</v>
      </c>
      <c r="B4934" t="s">
        <v>28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308"/>
        <v>8</v>
      </c>
      <c r="L4934">
        <f t="shared" si="309"/>
        <v>14</v>
      </c>
      <c r="M4934">
        <f t="shared" si="310"/>
        <v>2586.4839999999999</v>
      </c>
      <c r="N4934">
        <f t="shared" si="311"/>
        <v>0</v>
      </c>
    </row>
    <row r="4935" spans="1:14" x14ac:dyDescent="0.25">
      <c r="A4935">
        <v>13086530</v>
      </c>
      <c r="B4935" t="s">
        <v>28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308"/>
        <v>8</v>
      </c>
      <c r="L4935">
        <f t="shared" si="309"/>
        <v>15</v>
      </c>
      <c r="M4935">
        <f t="shared" si="310"/>
        <v>2596.4014999999999</v>
      </c>
      <c r="N4935">
        <f t="shared" si="311"/>
        <v>0</v>
      </c>
    </row>
    <row r="4936" spans="1:14" x14ac:dyDescent="0.25">
      <c r="A4936">
        <v>13086530</v>
      </c>
      <c r="B4936" t="s">
        <v>28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308"/>
        <v>8</v>
      </c>
      <c r="L4936">
        <f t="shared" si="309"/>
        <v>16</v>
      </c>
      <c r="M4936">
        <f t="shared" si="310"/>
        <v>2596.4014999999999</v>
      </c>
      <c r="N4936">
        <f t="shared" si="311"/>
        <v>1.9835</v>
      </c>
    </row>
    <row r="4937" spans="1:14" x14ac:dyDescent="0.25">
      <c r="A4937">
        <v>13086530</v>
      </c>
      <c r="B4937" t="s">
        <v>28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308"/>
        <v>8</v>
      </c>
      <c r="L4937">
        <f t="shared" si="309"/>
        <v>17</v>
      </c>
      <c r="M4937">
        <f t="shared" si="310"/>
        <v>2606.319</v>
      </c>
      <c r="N4937">
        <f t="shared" si="311"/>
        <v>1.9835</v>
      </c>
    </row>
    <row r="4938" spans="1:14" x14ac:dyDescent="0.25">
      <c r="A4938">
        <v>13086530</v>
      </c>
      <c r="B4938" t="s">
        <v>28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308"/>
        <v>8</v>
      </c>
      <c r="L4938">
        <f t="shared" si="309"/>
        <v>18</v>
      </c>
      <c r="M4938">
        <f t="shared" si="310"/>
        <v>2616.2365</v>
      </c>
      <c r="N4938">
        <f t="shared" si="311"/>
        <v>1.9835</v>
      </c>
    </row>
    <row r="4939" spans="1:14" x14ac:dyDescent="0.25">
      <c r="A4939">
        <v>13086530</v>
      </c>
      <c r="B4939" t="s">
        <v>28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308"/>
        <v>8</v>
      </c>
      <c r="L4939">
        <f t="shared" si="309"/>
        <v>19</v>
      </c>
      <c r="M4939">
        <f t="shared" si="310"/>
        <v>2574.5830000000001</v>
      </c>
      <c r="N4939">
        <f t="shared" si="311"/>
        <v>1.9835</v>
      </c>
    </row>
    <row r="4940" spans="1:14" x14ac:dyDescent="0.25">
      <c r="A4940">
        <v>13086530</v>
      </c>
      <c r="B4940" t="s">
        <v>28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308"/>
        <v>8</v>
      </c>
      <c r="L4940">
        <f t="shared" si="309"/>
        <v>20</v>
      </c>
      <c r="M4940">
        <f t="shared" si="310"/>
        <v>2548.7975000000001</v>
      </c>
      <c r="N4940">
        <f t="shared" si="311"/>
        <v>1.9835</v>
      </c>
    </row>
    <row r="4941" spans="1:14" x14ac:dyDescent="0.25">
      <c r="A4941">
        <v>13086530</v>
      </c>
      <c r="B4941" t="s">
        <v>28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308"/>
        <v>8</v>
      </c>
      <c r="L4941">
        <f t="shared" si="309"/>
        <v>21</v>
      </c>
      <c r="M4941">
        <f t="shared" si="310"/>
        <v>2554.748</v>
      </c>
      <c r="N4941">
        <f t="shared" si="311"/>
        <v>1.9835</v>
      </c>
    </row>
    <row r="4942" spans="1:14" x14ac:dyDescent="0.25">
      <c r="A4942">
        <v>13086530</v>
      </c>
      <c r="B4942" t="s">
        <v>28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308"/>
        <v>8</v>
      </c>
      <c r="L4942">
        <f t="shared" si="309"/>
        <v>22</v>
      </c>
      <c r="M4942">
        <f t="shared" si="310"/>
        <v>2554.748</v>
      </c>
      <c r="N4942">
        <f t="shared" si="311"/>
        <v>1.9835</v>
      </c>
    </row>
    <row r="4943" spans="1:14" x14ac:dyDescent="0.25">
      <c r="A4943">
        <v>13086530</v>
      </c>
      <c r="B4943" t="s">
        <v>28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308"/>
        <v>8</v>
      </c>
      <c r="L4943">
        <f t="shared" si="309"/>
        <v>23</v>
      </c>
      <c r="M4943">
        <f t="shared" si="310"/>
        <v>2554.748</v>
      </c>
      <c r="N4943">
        <f t="shared" si="311"/>
        <v>1.9835</v>
      </c>
    </row>
    <row r="4944" spans="1:14" x14ac:dyDescent="0.25">
      <c r="A4944">
        <v>13086530</v>
      </c>
      <c r="B4944" t="s">
        <v>28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308"/>
        <v>8</v>
      </c>
      <c r="L4944">
        <f t="shared" si="309"/>
        <v>24</v>
      </c>
      <c r="M4944">
        <f t="shared" si="310"/>
        <v>2560.6985</v>
      </c>
      <c r="N4944">
        <f t="shared" si="311"/>
        <v>1.9835</v>
      </c>
    </row>
    <row r="4945" spans="1:14" x14ac:dyDescent="0.25">
      <c r="A4945">
        <v>13086530</v>
      </c>
      <c r="B4945" t="s">
        <v>28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308"/>
        <v>8</v>
      </c>
      <c r="L4945">
        <f t="shared" si="309"/>
        <v>25</v>
      </c>
      <c r="M4945">
        <f t="shared" si="310"/>
        <v>2560.6985</v>
      </c>
      <c r="N4945">
        <f t="shared" si="311"/>
        <v>1.9835</v>
      </c>
    </row>
    <row r="4946" spans="1:14" x14ac:dyDescent="0.25">
      <c r="A4946">
        <v>13086530</v>
      </c>
      <c r="B4946" t="s">
        <v>28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308"/>
        <v>8</v>
      </c>
      <c r="L4946">
        <f t="shared" si="309"/>
        <v>26</v>
      </c>
      <c r="M4946">
        <f t="shared" si="310"/>
        <v>2570.616</v>
      </c>
      <c r="N4946">
        <f t="shared" si="311"/>
        <v>1.9835</v>
      </c>
    </row>
    <row r="4947" spans="1:14" x14ac:dyDescent="0.25">
      <c r="A4947">
        <v>13086530</v>
      </c>
      <c r="B4947" t="s">
        <v>28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308"/>
        <v>8</v>
      </c>
      <c r="L4947">
        <f t="shared" si="309"/>
        <v>27</v>
      </c>
      <c r="M4947">
        <f t="shared" si="310"/>
        <v>2580.5335</v>
      </c>
      <c r="N4947">
        <f t="shared" si="311"/>
        <v>1.9835</v>
      </c>
    </row>
    <row r="4948" spans="1:14" x14ac:dyDescent="0.25">
      <c r="A4948">
        <v>13086530</v>
      </c>
      <c r="B4948" t="s">
        <v>28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308"/>
        <v>8</v>
      </c>
      <c r="L4948">
        <f t="shared" si="309"/>
        <v>28</v>
      </c>
      <c r="M4948">
        <f t="shared" si="310"/>
        <v>2586.4839999999999</v>
      </c>
      <c r="N4948">
        <f t="shared" si="311"/>
        <v>1.9835</v>
      </c>
    </row>
    <row r="4949" spans="1:14" x14ac:dyDescent="0.25">
      <c r="A4949">
        <v>13086530</v>
      </c>
      <c r="B4949" t="s">
        <v>28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308"/>
        <v>8</v>
      </c>
      <c r="L4949">
        <f t="shared" si="309"/>
        <v>29</v>
      </c>
      <c r="M4949">
        <f t="shared" si="310"/>
        <v>2586.4839999999999</v>
      </c>
      <c r="N4949">
        <f t="shared" si="311"/>
        <v>1.9835</v>
      </c>
    </row>
    <row r="4950" spans="1:14" x14ac:dyDescent="0.25">
      <c r="A4950">
        <v>13086530</v>
      </c>
      <c r="B4950" t="s">
        <v>28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308"/>
        <v>8</v>
      </c>
      <c r="L4950">
        <f t="shared" si="309"/>
        <v>30</v>
      </c>
      <c r="M4950">
        <f t="shared" si="310"/>
        <v>2592.4344999999998</v>
      </c>
      <c r="N4950">
        <f t="shared" si="311"/>
        <v>1.9835</v>
      </c>
    </row>
    <row r="4951" spans="1:14" x14ac:dyDescent="0.25">
      <c r="A4951">
        <v>13086530</v>
      </c>
      <c r="B4951" t="s">
        <v>28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308"/>
        <v>8</v>
      </c>
      <c r="L4951">
        <f t="shared" si="309"/>
        <v>31</v>
      </c>
      <c r="M4951">
        <f t="shared" si="310"/>
        <v>2588.4675000000002</v>
      </c>
      <c r="N4951">
        <f t="shared" si="311"/>
        <v>0</v>
      </c>
    </row>
    <row r="4952" spans="1:14" x14ac:dyDescent="0.25">
      <c r="A4952">
        <v>13086530</v>
      </c>
      <c r="B4952" t="s">
        <v>28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308"/>
        <v>9</v>
      </c>
      <c r="L4952">
        <f t="shared" si="309"/>
        <v>1</v>
      </c>
      <c r="M4952">
        <f t="shared" si="310"/>
        <v>2582.5170000000003</v>
      </c>
      <c r="N4952">
        <f t="shared" si="311"/>
        <v>1.9835</v>
      </c>
    </row>
    <row r="4953" spans="1:14" x14ac:dyDescent="0.25">
      <c r="A4953">
        <v>13086530</v>
      </c>
      <c r="B4953" t="s">
        <v>28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308"/>
        <v>9</v>
      </c>
      <c r="L4953">
        <f t="shared" si="309"/>
        <v>2</v>
      </c>
      <c r="M4953">
        <f t="shared" si="310"/>
        <v>2536.8964999999998</v>
      </c>
      <c r="N4953">
        <f t="shared" si="311"/>
        <v>1.9835</v>
      </c>
    </row>
    <row r="4954" spans="1:14" x14ac:dyDescent="0.25">
      <c r="A4954">
        <v>13086530</v>
      </c>
      <c r="B4954" t="s">
        <v>28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308"/>
        <v>9</v>
      </c>
      <c r="L4954">
        <f t="shared" si="309"/>
        <v>3</v>
      </c>
      <c r="M4954">
        <f t="shared" si="310"/>
        <v>2447.6390000000001</v>
      </c>
      <c r="N4954">
        <f t="shared" si="311"/>
        <v>1.9835</v>
      </c>
    </row>
    <row r="4955" spans="1:14" x14ac:dyDescent="0.25">
      <c r="A4955">
        <v>13086530</v>
      </c>
      <c r="B4955" t="s">
        <v>28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308"/>
        <v>9</v>
      </c>
      <c r="L4955">
        <f t="shared" si="309"/>
        <v>4</v>
      </c>
      <c r="M4955">
        <f t="shared" si="310"/>
        <v>2415.9030000000002</v>
      </c>
      <c r="N4955">
        <f t="shared" si="311"/>
        <v>1.9835</v>
      </c>
    </row>
    <row r="4956" spans="1:14" x14ac:dyDescent="0.25">
      <c r="A4956">
        <v>13086530</v>
      </c>
      <c r="B4956" t="s">
        <v>28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308"/>
        <v>9</v>
      </c>
      <c r="L4956">
        <f t="shared" si="309"/>
        <v>5</v>
      </c>
      <c r="M4956">
        <f t="shared" si="310"/>
        <v>2411.9360000000001</v>
      </c>
      <c r="N4956">
        <f t="shared" si="311"/>
        <v>1.9835</v>
      </c>
    </row>
    <row r="4957" spans="1:14" x14ac:dyDescent="0.25">
      <c r="A4957">
        <v>13086530</v>
      </c>
      <c r="B4957" t="s">
        <v>28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308"/>
        <v>9</v>
      </c>
      <c r="L4957">
        <f t="shared" si="309"/>
        <v>6</v>
      </c>
      <c r="M4957">
        <f t="shared" si="310"/>
        <v>2407.9690000000001</v>
      </c>
      <c r="N4957">
        <f t="shared" si="311"/>
        <v>1.9835</v>
      </c>
    </row>
    <row r="4958" spans="1:14" x14ac:dyDescent="0.25">
      <c r="A4958">
        <v>13086530</v>
      </c>
      <c r="B4958" t="s">
        <v>28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308"/>
        <v>9</v>
      </c>
      <c r="L4958">
        <f t="shared" si="309"/>
        <v>7</v>
      </c>
      <c r="M4958">
        <f t="shared" si="310"/>
        <v>2398.0515</v>
      </c>
      <c r="N4958">
        <f t="shared" si="311"/>
        <v>1.9835</v>
      </c>
    </row>
    <row r="4959" spans="1:14" x14ac:dyDescent="0.25">
      <c r="A4959">
        <v>13086530</v>
      </c>
      <c r="B4959" t="s">
        <v>28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308"/>
        <v>9</v>
      </c>
      <c r="L4959">
        <f t="shared" si="309"/>
        <v>8</v>
      </c>
      <c r="M4959">
        <f t="shared" si="310"/>
        <v>2390.1174999999998</v>
      </c>
      <c r="N4959">
        <f t="shared" si="311"/>
        <v>1.9835</v>
      </c>
    </row>
    <row r="4960" spans="1:14" x14ac:dyDescent="0.25">
      <c r="A4960">
        <v>13086530</v>
      </c>
      <c r="B4960" t="s">
        <v>28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308"/>
        <v>9</v>
      </c>
      <c r="L4960">
        <f t="shared" si="309"/>
        <v>9</v>
      </c>
      <c r="M4960">
        <f t="shared" si="310"/>
        <v>2390.1174999999998</v>
      </c>
      <c r="N4960">
        <f t="shared" si="311"/>
        <v>1.9835</v>
      </c>
    </row>
    <row r="4961" spans="1:14" x14ac:dyDescent="0.25">
      <c r="A4961">
        <v>13086530</v>
      </c>
      <c r="B4961" t="s">
        <v>28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308"/>
        <v>9</v>
      </c>
      <c r="L4961">
        <f t="shared" si="309"/>
        <v>10</v>
      </c>
      <c r="M4961">
        <f t="shared" si="310"/>
        <v>2390.1174999999998</v>
      </c>
      <c r="N4961">
        <f t="shared" si="311"/>
        <v>1.9835</v>
      </c>
    </row>
    <row r="4962" spans="1:14" x14ac:dyDescent="0.25">
      <c r="A4962">
        <v>13086530</v>
      </c>
      <c r="B4962" t="s">
        <v>28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308"/>
        <v>9</v>
      </c>
      <c r="L4962">
        <f t="shared" si="309"/>
        <v>11</v>
      </c>
      <c r="M4962">
        <f t="shared" si="310"/>
        <v>2386.1505000000002</v>
      </c>
      <c r="N4962">
        <f t="shared" si="311"/>
        <v>0</v>
      </c>
    </row>
    <row r="4963" spans="1:14" x14ac:dyDescent="0.25">
      <c r="A4963">
        <v>13086530</v>
      </c>
      <c r="B4963" t="s">
        <v>28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308"/>
        <v>9</v>
      </c>
      <c r="L4963">
        <f t="shared" si="309"/>
        <v>12</v>
      </c>
      <c r="M4963">
        <f t="shared" si="310"/>
        <v>2380.2000000000003</v>
      </c>
      <c r="N4963">
        <f t="shared" si="311"/>
        <v>1.9835</v>
      </c>
    </row>
    <row r="4964" spans="1:14" x14ac:dyDescent="0.25">
      <c r="A4964">
        <v>13086530</v>
      </c>
      <c r="B4964" t="s">
        <v>28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308"/>
        <v>9</v>
      </c>
      <c r="L4964">
        <f t="shared" si="309"/>
        <v>13</v>
      </c>
      <c r="M4964">
        <f t="shared" si="310"/>
        <v>2384.1669999999999</v>
      </c>
      <c r="N4964">
        <f t="shared" si="311"/>
        <v>1.9835</v>
      </c>
    </row>
    <row r="4965" spans="1:14" x14ac:dyDescent="0.25">
      <c r="A4965">
        <v>13086530</v>
      </c>
      <c r="B4965" t="s">
        <v>28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308"/>
        <v>9</v>
      </c>
      <c r="L4965">
        <f t="shared" si="309"/>
        <v>14</v>
      </c>
      <c r="M4965">
        <f t="shared" si="310"/>
        <v>2386.1505000000002</v>
      </c>
      <c r="N4965">
        <f t="shared" si="311"/>
        <v>1.9835</v>
      </c>
    </row>
    <row r="4966" spans="1:14" x14ac:dyDescent="0.25">
      <c r="A4966">
        <v>13086530</v>
      </c>
      <c r="B4966" t="s">
        <v>28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308"/>
        <v>9</v>
      </c>
      <c r="L4966">
        <f t="shared" si="309"/>
        <v>15</v>
      </c>
      <c r="M4966">
        <f t="shared" si="310"/>
        <v>2350.4475000000002</v>
      </c>
      <c r="N4966">
        <f t="shared" si="311"/>
        <v>1.9835</v>
      </c>
    </row>
    <row r="4967" spans="1:14" x14ac:dyDescent="0.25">
      <c r="A4967">
        <v>13086530</v>
      </c>
      <c r="B4967" t="s">
        <v>28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308"/>
        <v>9</v>
      </c>
      <c r="L4967">
        <f t="shared" si="309"/>
        <v>16</v>
      </c>
      <c r="M4967">
        <f t="shared" si="310"/>
        <v>2316.7280000000001</v>
      </c>
      <c r="N4967">
        <f t="shared" si="311"/>
        <v>1.9835</v>
      </c>
    </row>
    <row r="4968" spans="1:14" x14ac:dyDescent="0.25">
      <c r="A4968">
        <v>13086530</v>
      </c>
      <c r="B4968" t="s">
        <v>28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308"/>
        <v>9</v>
      </c>
      <c r="L4968">
        <f t="shared" si="309"/>
        <v>17</v>
      </c>
      <c r="M4968">
        <f t="shared" si="310"/>
        <v>2328.6289999999999</v>
      </c>
      <c r="N4968">
        <f t="shared" si="311"/>
        <v>1.9835</v>
      </c>
    </row>
    <row r="4969" spans="1:14" x14ac:dyDescent="0.25">
      <c r="A4969">
        <v>13086530</v>
      </c>
      <c r="B4969" t="s">
        <v>28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308"/>
        <v>9</v>
      </c>
      <c r="L4969">
        <f t="shared" si="309"/>
        <v>18</v>
      </c>
      <c r="M4969">
        <f t="shared" si="310"/>
        <v>2279.0415000000003</v>
      </c>
      <c r="N4969">
        <f t="shared" si="311"/>
        <v>1.9835</v>
      </c>
    </row>
    <row r="4970" spans="1:14" x14ac:dyDescent="0.25">
      <c r="A4970">
        <v>13086530</v>
      </c>
      <c r="B4970" t="s">
        <v>28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308"/>
        <v>9</v>
      </c>
      <c r="L4970">
        <f t="shared" si="309"/>
        <v>19</v>
      </c>
      <c r="M4970">
        <f t="shared" si="310"/>
        <v>2261.19</v>
      </c>
      <c r="N4970">
        <f t="shared" si="311"/>
        <v>0</v>
      </c>
    </row>
    <row r="4971" spans="1:14" x14ac:dyDescent="0.25">
      <c r="A4971">
        <v>13086530</v>
      </c>
      <c r="B4971" t="s">
        <v>28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308"/>
        <v>9</v>
      </c>
      <c r="L4971">
        <f t="shared" si="309"/>
        <v>20</v>
      </c>
      <c r="M4971">
        <f t="shared" si="310"/>
        <v>2273.0909999999999</v>
      </c>
      <c r="N4971">
        <f t="shared" si="311"/>
        <v>0</v>
      </c>
    </row>
    <row r="4972" spans="1:14" x14ac:dyDescent="0.25">
      <c r="A4972">
        <v>13086530</v>
      </c>
      <c r="B4972" t="s">
        <v>28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308"/>
        <v>9</v>
      </c>
      <c r="L4972">
        <f t="shared" si="309"/>
        <v>21</v>
      </c>
      <c r="M4972">
        <f t="shared" si="310"/>
        <v>2279.0415000000003</v>
      </c>
      <c r="N4972">
        <f t="shared" si="311"/>
        <v>1.9835</v>
      </c>
    </row>
    <row r="4973" spans="1:14" x14ac:dyDescent="0.25">
      <c r="A4973">
        <v>13086530</v>
      </c>
      <c r="B4973" t="s">
        <v>28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308"/>
        <v>9</v>
      </c>
      <c r="L4973">
        <f t="shared" si="309"/>
        <v>22</v>
      </c>
      <c r="M4973">
        <f t="shared" si="310"/>
        <v>2207.6354999999999</v>
      </c>
      <c r="N4973">
        <f t="shared" si="311"/>
        <v>1.9835</v>
      </c>
    </row>
    <row r="4974" spans="1:14" x14ac:dyDescent="0.25">
      <c r="A4974">
        <v>13086530</v>
      </c>
      <c r="B4974" t="s">
        <v>28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308"/>
        <v>9</v>
      </c>
      <c r="L4974">
        <f t="shared" si="309"/>
        <v>23</v>
      </c>
      <c r="M4974">
        <f t="shared" si="310"/>
        <v>2171.9324999999999</v>
      </c>
      <c r="N4974">
        <f t="shared" si="311"/>
        <v>1.9835</v>
      </c>
    </row>
    <row r="4975" spans="1:14" x14ac:dyDescent="0.25">
      <c r="A4975">
        <v>13086530</v>
      </c>
      <c r="B4975" t="s">
        <v>28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308"/>
        <v>9</v>
      </c>
      <c r="L4975">
        <f t="shared" si="309"/>
        <v>24</v>
      </c>
      <c r="M4975">
        <f t="shared" si="310"/>
        <v>2118.3780000000002</v>
      </c>
      <c r="N4975">
        <f t="shared" si="311"/>
        <v>1.9835</v>
      </c>
    </row>
    <row r="4976" spans="1:14" x14ac:dyDescent="0.25">
      <c r="A4976">
        <v>13086530</v>
      </c>
      <c r="B4976" t="s">
        <v>28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308"/>
        <v>9</v>
      </c>
      <c r="L4976">
        <f t="shared" si="309"/>
        <v>25</v>
      </c>
      <c r="M4976">
        <f t="shared" si="310"/>
        <v>1999.3679999999999</v>
      </c>
      <c r="N4976">
        <f t="shared" si="311"/>
        <v>1.9835</v>
      </c>
    </row>
    <row r="4977" spans="1:14" x14ac:dyDescent="0.25">
      <c r="A4977">
        <v>13086530</v>
      </c>
      <c r="B4977" t="s">
        <v>28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308"/>
        <v>9</v>
      </c>
      <c r="L4977">
        <f t="shared" si="309"/>
        <v>26</v>
      </c>
      <c r="M4977">
        <f t="shared" si="310"/>
        <v>1989.4505000000001</v>
      </c>
      <c r="N4977">
        <f t="shared" si="311"/>
        <v>1.9835</v>
      </c>
    </row>
    <row r="4978" spans="1:14" x14ac:dyDescent="0.25">
      <c r="A4978">
        <v>13086530</v>
      </c>
      <c r="B4978" t="s">
        <v>28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308"/>
        <v>9</v>
      </c>
      <c r="L4978">
        <f t="shared" si="309"/>
        <v>27</v>
      </c>
      <c r="M4978">
        <f t="shared" si="310"/>
        <v>1995.4010000000001</v>
      </c>
      <c r="N4978">
        <f t="shared" si="311"/>
        <v>1.9835</v>
      </c>
    </row>
    <row r="4979" spans="1:14" x14ac:dyDescent="0.25">
      <c r="A4979">
        <v>13086530</v>
      </c>
      <c r="B4979" t="s">
        <v>28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308"/>
        <v>9</v>
      </c>
      <c r="L4979">
        <f t="shared" si="309"/>
        <v>28</v>
      </c>
      <c r="M4979">
        <f t="shared" si="310"/>
        <v>1995.4010000000001</v>
      </c>
      <c r="N4979">
        <f t="shared" si="311"/>
        <v>0</v>
      </c>
    </row>
    <row r="4980" spans="1:14" x14ac:dyDescent="0.25">
      <c r="A4980">
        <v>13086530</v>
      </c>
      <c r="B4980" t="s">
        <v>28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308"/>
        <v>9</v>
      </c>
      <c r="L4980">
        <f t="shared" si="309"/>
        <v>29</v>
      </c>
      <c r="M4980">
        <f t="shared" si="310"/>
        <v>1993.4175</v>
      </c>
      <c r="N4980">
        <f t="shared" si="311"/>
        <v>1.9835</v>
      </c>
    </row>
    <row r="4981" spans="1:14" x14ac:dyDescent="0.25">
      <c r="A4981">
        <v>13086530</v>
      </c>
      <c r="B4981" t="s">
        <v>28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308"/>
        <v>9</v>
      </c>
      <c r="L4981">
        <f t="shared" si="309"/>
        <v>30</v>
      </c>
      <c r="M4981">
        <f t="shared" si="310"/>
        <v>1991.434</v>
      </c>
      <c r="N4981">
        <f t="shared" si="311"/>
        <v>1.9835</v>
      </c>
    </row>
    <row r="4982" spans="1:14" x14ac:dyDescent="0.25">
      <c r="A4982">
        <v>13086530</v>
      </c>
      <c r="B4982" t="s">
        <v>28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308"/>
        <v>10</v>
      </c>
      <c r="L4982">
        <f t="shared" si="309"/>
        <v>1</v>
      </c>
      <c r="M4982">
        <f t="shared" si="310"/>
        <v>1985.4835</v>
      </c>
      <c r="N4982">
        <f t="shared" si="311"/>
        <v>1.9835</v>
      </c>
    </row>
    <row r="4983" spans="1:14" x14ac:dyDescent="0.25">
      <c r="A4983">
        <v>13086530</v>
      </c>
      <c r="B4983" t="s">
        <v>28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308"/>
        <v>10</v>
      </c>
      <c r="L4983">
        <f t="shared" si="309"/>
        <v>2</v>
      </c>
      <c r="M4983">
        <f t="shared" si="310"/>
        <v>1979.5330000000001</v>
      </c>
      <c r="N4983">
        <f t="shared" si="311"/>
        <v>1.9835</v>
      </c>
    </row>
    <row r="4984" spans="1:14" x14ac:dyDescent="0.25">
      <c r="A4984">
        <v>13086530</v>
      </c>
      <c r="B4984" t="s">
        <v>28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308"/>
        <v>10</v>
      </c>
      <c r="L4984">
        <f t="shared" si="309"/>
        <v>3</v>
      </c>
      <c r="M4984">
        <f t="shared" si="310"/>
        <v>1979.5330000000001</v>
      </c>
      <c r="N4984">
        <f t="shared" si="311"/>
        <v>0</v>
      </c>
    </row>
    <row r="4985" spans="1:14" x14ac:dyDescent="0.25">
      <c r="A4985">
        <v>13086530</v>
      </c>
      <c r="B4985" t="s">
        <v>28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308"/>
        <v>10</v>
      </c>
      <c r="L4985">
        <f t="shared" si="309"/>
        <v>4</v>
      </c>
      <c r="M4985">
        <f t="shared" si="310"/>
        <v>1985.4835</v>
      </c>
      <c r="N4985">
        <f t="shared" si="311"/>
        <v>1.9835</v>
      </c>
    </row>
    <row r="4986" spans="1:14" x14ac:dyDescent="0.25">
      <c r="A4986">
        <v>13086530</v>
      </c>
      <c r="B4986" t="s">
        <v>28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308"/>
        <v>10</v>
      </c>
      <c r="L4986">
        <f t="shared" si="309"/>
        <v>5</v>
      </c>
      <c r="M4986">
        <f t="shared" si="310"/>
        <v>1983.5</v>
      </c>
      <c r="N4986">
        <f t="shared" si="311"/>
        <v>1.9835</v>
      </c>
    </row>
    <row r="4987" spans="1:14" x14ac:dyDescent="0.25">
      <c r="A4987">
        <v>13086530</v>
      </c>
      <c r="B4987" t="s">
        <v>28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308"/>
        <v>10</v>
      </c>
      <c r="L4987">
        <f t="shared" si="309"/>
        <v>6</v>
      </c>
      <c r="M4987">
        <f t="shared" si="310"/>
        <v>1908.127</v>
      </c>
      <c r="N4987">
        <f t="shared" si="311"/>
        <v>1.9835</v>
      </c>
    </row>
    <row r="4988" spans="1:14" x14ac:dyDescent="0.25">
      <c r="A4988">
        <v>13086530</v>
      </c>
      <c r="B4988" t="s">
        <v>28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308"/>
        <v>10</v>
      </c>
      <c r="L4988">
        <f t="shared" si="309"/>
        <v>7</v>
      </c>
      <c r="M4988">
        <f t="shared" si="310"/>
        <v>1808.952</v>
      </c>
      <c r="N4988">
        <f t="shared" si="311"/>
        <v>0</v>
      </c>
    </row>
    <row r="4989" spans="1:14" x14ac:dyDescent="0.25">
      <c r="A4989">
        <v>13086530</v>
      </c>
      <c r="B4989" t="s">
        <v>28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308"/>
        <v>10</v>
      </c>
      <c r="L4989">
        <f t="shared" si="309"/>
        <v>8</v>
      </c>
      <c r="M4989">
        <f t="shared" si="310"/>
        <v>1791.1005</v>
      </c>
      <c r="N4989">
        <f t="shared" si="311"/>
        <v>0</v>
      </c>
    </row>
    <row r="4990" spans="1:14" x14ac:dyDescent="0.25">
      <c r="A4990">
        <v>13086530</v>
      </c>
      <c r="B4990" t="s">
        <v>28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308"/>
        <v>10</v>
      </c>
      <c r="L4990">
        <f t="shared" si="309"/>
        <v>9</v>
      </c>
      <c r="M4990">
        <f t="shared" si="310"/>
        <v>1791.1005</v>
      </c>
      <c r="N4990">
        <f t="shared" si="311"/>
        <v>0</v>
      </c>
    </row>
    <row r="4991" spans="1:14" x14ac:dyDescent="0.25">
      <c r="A4991">
        <v>13086530</v>
      </c>
      <c r="B4991" t="s">
        <v>28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308"/>
        <v>10</v>
      </c>
      <c r="L4991">
        <f t="shared" si="309"/>
        <v>10</v>
      </c>
      <c r="M4991">
        <f t="shared" si="310"/>
        <v>878.69050000000004</v>
      </c>
      <c r="N4991">
        <f t="shared" si="311"/>
        <v>1.9835</v>
      </c>
    </row>
    <row r="4992" spans="1:14" x14ac:dyDescent="0.25">
      <c r="A4992">
        <v>13086530</v>
      </c>
      <c r="B4992" t="s">
        <v>28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308"/>
        <v>10</v>
      </c>
      <c r="L4992">
        <f t="shared" si="309"/>
        <v>11</v>
      </c>
      <c r="M4992">
        <f t="shared" si="310"/>
        <v>214.21800000000002</v>
      </c>
      <c r="N4992">
        <f t="shared" si="311"/>
        <v>0</v>
      </c>
    </row>
    <row r="4993" spans="1:14" x14ac:dyDescent="0.25">
      <c r="A4993">
        <v>13086530</v>
      </c>
      <c r="B4993" t="s">
        <v>28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308"/>
        <v>10</v>
      </c>
      <c r="L4993">
        <f t="shared" si="309"/>
        <v>12</v>
      </c>
      <c r="M4993">
        <f t="shared" si="310"/>
        <v>200.33350000000002</v>
      </c>
      <c r="N4993">
        <f t="shared" si="311"/>
        <v>1.9835</v>
      </c>
    </row>
    <row r="4994" spans="1:14" x14ac:dyDescent="0.25">
      <c r="A4994">
        <v>13086530</v>
      </c>
      <c r="B4994" t="s">
        <v>28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308"/>
        <v>10</v>
      </c>
      <c r="L4994">
        <f t="shared" si="309"/>
        <v>13</v>
      </c>
      <c r="M4994">
        <f t="shared" si="310"/>
        <v>0</v>
      </c>
      <c r="N4994">
        <f t="shared" si="311"/>
        <v>0</v>
      </c>
    </row>
    <row r="4995" spans="1:14" x14ac:dyDescent="0.25">
      <c r="A4995">
        <v>13086530</v>
      </c>
      <c r="B4995" t="s">
        <v>28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312">MONTH(C4995)</f>
        <v>10</v>
      </c>
      <c r="L4995">
        <f t="shared" ref="L4995:L5058" si="313">DAY(C4995)</f>
        <v>14</v>
      </c>
      <c r="M4995">
        <f t="shared" ref="M4995:M5058" si="314">F4995*1.9835</f>
        <v>0</v>
      </c>
      <c r="N4995">
        <f t="shared" ref="N4995:N5058" si="315">(D4995-F4995)*1.9835</f>
        <v>0</v>
      </c>
    </row>
    <row r="4996" spans="1:14" x14ac:dyDescent="0.25">
      <c r="A4996">
        <v>13086530</v>
      </c>
      <c r="B4996" t="s">
        <v>28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312"/>
        <v>10</v>
      </c>
      <c r="L4996">
        <f t="shared" si="313"/>
        <v>15</v>
      </c>
      <c r="M4996">
        <f t="shared" si="314"/>
        <v>0</v>
      </c>
      <c r="N4996">
        <f t="shared" si="315"/>
        <v>0</v>
      </c>
    </row>
    <row r="4997" spans="1:14" x14ac:dyDescent="0.25">
      <c r="A4997">
        <v>13086530</v>
      </c>
      <c r="B4997" t="s">
        <v>28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312"/>
        <v>10</v>
      </c>
      <c r="L4997">
        <f t="shared" si="313"/>
        <v>16</v>
      </c>
      <c r="M4997">
        <f t="shared" si="314"/>
        <v>0</v>
      </c>
      <c r="N4997">
        <f t="shared" si="315"/>
        <v>0</v>
      </c>
    </row>
    <row r="4998" spans="1:14" x14ac:dyDescent="0.25">
      <c r="A4998">
        <v>13086530</v>
      </c>
      <c r="B4998" t="s">
        <v>28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312"/>
        <v>10</v>
      </c>
      <c r="L4998">
        <f t="shared" si="313"/>
        <v>17</v>
      </c>
      <c r="M4998">
        <f t="shared" si="314"/>
        <v>0</v>
      </c>
      <c r="N4998">
        <f t="shared" si="315"/>
        <v>0</v>
      </c>
    </row>
    <row r="4999" spans="1:14" x14ac:dyDescent="0.25">
      <c r="A4999">
        <v>13086530</v>
      </c>
      <c r="B4999" t="s">
        <v>28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312"/>
        <v>10</v>
      </c>
      <c r="L4999">
        <f t="shared" si="313"/>
        <v>18</v>
      </c>
      <c r="M4999">
        <f t="shared" si="314"/>
        <v>0</v>
      </c>
      <c r="N4999">
        <f t="shared" si="315"/>
        <v>0</v>
      </c>
    </row>
    <row r="5000" spans="1:14" x14ac:dyDescent="0.25">
      <c r="A5000">
        <v>13086530</v>
      </c>
      <c r="B5000" t="s">
        <v>28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312"/>
        <v>10</v>
      </c>
      <c r="L5000">
        <f t="shared" si="313"/>
        <v>19</v>
      </c>
      <c r="M5000">
        <f t="shared" si="314"/>
        <v>0</v>
      </c>
      <c r="N5000">
        <f t="shared" si="315"/>
        <v>0</v>
      </c>
    </row>
    <row r="5001" spans="1:14" x14ac:dyDescent="0.25">
      <c r="A5001">
        <v>13086530</v>
      </c>
      <c r="B5001" t="s">
        <v>28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312"/>
        <v>10</v>
      </c>
      <c r="L5001">
        <f t="shared" si="313"/>
        <v>20</v>
      </c>
      <c r="M5001">
        <f t="shared" si="314"/>
        <v>0</v>
      </c>
      <c r="N5001">
        <f t="shared" si="315"/>
        <v>0</v>
      </c>
    </row>
    <row r="5002" spans="1:14" x14ac:dyDescent="0.25">
      <c r="A5002">
        <v>13086530</v>
      </c>
      <c r="B5002" t="s">
        <v>28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312"/>
        <v>10</v>
      </c>
      <c r="L5002">
        <f t="shared" si="313"/>
        <v>21</v>
      </c>
      <c r="M5002">
        <f t="shared" si="314"/>
        <v>0</v>
      </c>
      <c r="N5002">
        <f t="shared" si="315"/>
        <v>0</v>
      </c>
    </row>
    <row r="5003" spans="1:14" x14ac:dyDescent="0.25">
      <c r="A5003">
        <v>13086530</v>
      </c>
      <c r="B5003" t="s">
        <v>28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312"/>
        <v>10</v>
      </c>
      <c r="L5003">
        <f t="shared" si="313"/>
        <v>22</v>
      </c>
      <c r="M5003">
        <f t="shared" si="314"/>
        <v>0</v>
      </c>
      <c r="N5003">
        <f t="shared" si="315"/>
        <v>0</v>
      </c>
    </row>
    <row r="5004" spans="1:14" x14ac:dyDescent="0.25">
      <c r="A5004">
        <v>13086530</v>
      </c>
      <c r="B5004" t="s">
        <v>28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312"/>
        <v>10</v>
      </c>
      <c r="L5004">
        <f t="shared" si="313"/>
        <v>23</v>
      </c>
      <c r="M5004">
        <f t="shared" si="314"/>
        <v>0</v>
      </c>
      <c r="N5004">
        <f t="shared" si="315"/>
        <v>0</v>
      </c>
    </row>
    <row r="5005" spans="1:14" x14ac:dyDescent="0.25">
      <c r="A5005">
        <v>13086530</v>
      </c>
      <c r="B5005" t="s">
        <v>28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312"/>
        <v>10</v>
      </c>
      <c r="L5005">
        <f t="shared" si="313"/>
        <v>24</v>
      </c>
      <c r="M5005">
        <f t="shared" si="314"/>
        <v>0</v>
      </c>
      <c r="N5005">
        <f t="shared" si="315"/>
        <v>0</v>
      </c>
    </row>
    <row r="5006" spans="1:14" x14ac:dyDescent="0.25">
      <c r="A5006">
        <v>13086530</v>
      </c>
      <c r="B5006" t="s">
        <v>28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312"/>
        <v>10</v>
      </c>
      <c r="L5006">
        <f t="shared" si="313"/>
        <v>25</v>
      </c>
      <c r="M5006">
        <f t="shared" si="314"/>
        <v>0</v>
      </c>
      <c r="N5006">
        <f t="shared" si="315"/>
        <v>0</v>
      </c>
    </row>
    <row r="5007" spans="1:14" x14ac:dyDescent="0.25">
      <c r="A5007">
        <v>13086530</v>
      </c>
      <c r="B5007" t="s">
        <v>28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312"/>
        <v>10</v>
      </c>
      <c r="L5007">
        <f t="shared" si="313"/>
        <v>26</v>
      </c>
      <c r="M5007">
        <f t="shared" si="314"/>
        <v>0</v>
      </c>
      <c r="N5007">
        <f t="shared" si="315"/>
        <v>0</v>
      </c>
    </row>
    <row r="5008" spans="1:14" x14ac:dyDescent="0.25">
      <c r="A5008">
        <v>13086530</v>
      </c>
      <c r="B5008" t="s">
        <v>28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312"/>
        <v>10</v>
      </c>
      <c r="L5008">
        <f t="shared" si="313"/>
        <v>27</v>
      </c>
      <c r="M5008">
        <f t="shared" si="314"/>
        <v>0</v>
      </c>
      <c r="N5008">
        <f t="shared" si="315"/>
        <v>0</v>
      </c>
    </row>
    <row r="5009" spans="1:14" x14ac:dyDescent="0.25">
      <c r="A5009">
        <v>13086530</v>
      </c>
      <c r="B5009" t="s">
        <v>28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312"/>
        <v>10</v>
      </c>
      <c r="L5009">
        <f t="shared" si="313"/>
        <v>28</v>
      </c>
      <c r="M5009">
        <f t="shared" si="314"/>
        <v>0</v>
      </c>
      <c r="N5009">
        <f t="shared" si="315"/>
        <v>0</v>
      </c>
    </row>
    <row r="5010" spans="1:14" x14ac:dyDescent="0.25">
      <c r="A5010">
        <v>13086530</v>
      </c>
      <c r="B5010" t="s">
        <v>28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312"/>
        <v>10</v>
      </c>
      <c r="L5010">
        <f t="shared" si="313"/>
        <v>29</v>
      </c>
      <c r="M5010">
        <f t="shared" si="314"/>
        <v>0</v>
      </c>
      <c r="N5010">
        <f t="shared" si="315"/>
        <v>0</v>
      </c>
    </row>
    <row r="5011" spans="1:14" x14ac:dyDescent="0.25">
      <c r="A5011">
        <v>13086530</v>
      </c>
      <c r="B5011" t="s">
        <v>28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312"/>
        <v>10</v>
      </c>
      <c r="L5011">
        <f t="shared" si="313"/>
        <v>30</v>
      </c>
      <c r="M5011">
        <f t="shared" si="314"/>
        <v>0</v>
      </c>
      <c r="N5011">
        <f t="shared" si="315"/>
        <v>0</v>
      </c>
    </row>
    <row r="5012" spans="1:14" x14ac:dyDescent="0.25">
      <c r="A5012">
        <v>13086530</v>
      </c>
      <c r="B5012" t="s">
        <v>28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312"/>
        <v>10</v>
      </c>
      <c r="L5012">
        <f t="shared" si="313"/>
        <v>31</v>
      </c>
      <c r="M5012">
        <f t="shared" si="314"/>
        <v>0</v>
      </c>
      <c r="N5012">
        <f t="shared" si="315"/>
        <v>0</v>
      </c>
    </row>
    <row r="5013" spans="1:14" x14ac:dyDescent="0.25">
      <c r="A5013">
        <v>13086530</v>
      </c>
      <c r="B5013" t="s">
        <v>28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312"/>
        <v>11</v>
      </c>
      <c r="L5013">
        <f t="shared" si="313"/>
        <v>1</v>
      </c>
      <c r="M5013">
        <f t="shared" si="314"/>
        <v>0</v>
      </c>
      <c r="N5013">
        <f t="shared" si="315"/>
        <v>0</v>
      </c>
    </row>
    <row r="5014" spans="1:14" x14ac:dyDescent="0.25">
      <c r="A5014">
        <v>13086530</v>
      </c>
      <c r="B5014" t="s">
        <v>28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312"/>
        <v>11</v>
      </c>
      <c r="L5014">
        <f t="shared" si="313"/>
        <v>2</v>
      </c>
      <c r="M5014">
        <f t="shared" si="314"/>
        <v>0</v>
      </c>
      <c r="N5014">
        <f t="shared" si="315"/>
        <v>0</v>
      </c>
    </row>
    <row r="5015" spans="1:14" x14ac:dyDescent="0.25">
      <c r="A5015">
        <v>13086530</v>
      </c>
      <c r="B5015" t="s">
        <v>28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312"/>
        <v>11</v>
      </c>
      <c r="L5015">
        <f t="shared" si="313"/>
        <v>3</v>
      </c>
      <c r="M5015">
        <f t="shared" si="314"/>
        <v>0</v>
      </c>
      <c r="N5015">
        <f t="shared" si="315"/>
        <v>0</v>
      </c>
    </row>
    <row r="5016" spans="1:14" x14ac:dyDescent="0.25">
      <c r="A5016">
        <v>13086530</v>
      </c>
      <c r="B5016" t="s">
        <v>28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312"/>
        <v>11</v>
      </c>
      <c r="L5016">
        <f t="shared" si="313"/>
        <v>4</v>
      </c>
      <c r="M5016">
        <f t="shared" si="314"/>
        <v>0</v>
      </c>
      <c r="N5016">
        <f t="shared" si="315"/>
        <v>0</v>
      </c>
    </row>
    <row r="5017" spans="1:14" x14ac:dyDescent="0.25">
      <c r="A5017">
        <v>13086530</v>
      </c>
      <c r="B5017" t="s">
        <v>28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312"/>
        <v>11</v>
      </c>
      <c r="L5017">
        <f t="shared" si="313"/>
        <v>5</v>
      </c>
      <c r="M5017">
        <f t="shared" si="314"/>
        <v>0</v>
      </c>
      <c r="N5017">
        <f t="shared" si="315"/>
        <v>0</v>
      </c>
    </row>
    <row r="5018" spans="1:14" x14ac:dyDescent="0.25">
      <c r="A5018">
        <v>13086530</v>
      </c>
      <c r="B5018" t="s">
        <v>28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312"/>
        <v>11</v>
      </c>
      <c r="L5018">
        <f t="shared" si="313"/>
        <v>6</v>
      </c>
      <c r="M5018">
        <f t="shared" si="314"/>
        <v>0</v>
      </c>
      <c r="N5018">
        <f t="shared" si="315"/>
        <v>0</v>
      </c>
    </row>
    <row r="5019" spans="1:14" x14ac:dyDescent="0.25">
      <c r="A5019">
        <v>13086530</v>
      </c>
      <c r="B5019" t="s">
        <v>28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312"/>
        <v>11</v>
      </c>
      <c r="L5019">
        <f t="shared" si="313"/>
        <v>7</v>
      </c>
      <c r="M5019">
        <f t="shared" si="314"/>
        <v>0</v>
      </c>
      <c r="N5019">
        <f t="shared" si="315"/>
        <v>0</v>
      </c>
    </row>
    <row r="5020" spans="1:14" x14ac:dyDescent="0.25">
      <c r="A5020">
        <v>13086530</v>
      </c>
      <c r="B5020" t="s">
        <v>28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312"/>
        <v>11</v>
      </c>
      <c r="L5020">
        <f t="shared" si="313"/>
        <v>8</v>
      </c>
      <c r="M5020">
        <f t="shared" si="314"/>
        <v>0</v>
      </c>
      <c r="N5020">
        <f t="shared" si="315"/>
        <v>0</v>
      </c>
    </row>
    <row r="5021" spans="1:14" x14ac:dyDescent="0.25">
      <c r="A5021">
        <v>13086530</v>
      </c>
      <c r="B5021" t="s">
        <v>28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312"/>
        <v>11</v>
      </c>
      <c r="L5021">
        <f t="shared" si="313"/>
        <v>9</v>
      </c>
      <c r="M5021">
        <f t="shared" si="314"/>
        <v>0</v>
      </c>
      <c r="N5021">
        <f t="shared" si="315"/>
        <v>0</v>
      </c>
    </row>
    <row r="5022" spans="1:14" x14ac:dyDescent="0.25">
      <c r="A5022">
        <v>13086530</v>
      </c>
      <c r="B5022" t="s">
        <v>28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312"/>
        <v>11</v>
      </c>
      <c r="L5022">
        <f t="shared" si="313"/>
        <v>10</v>
      </c>
      <c r="M5022">
        <f t="shared" si="314"/>
        <v>0</v>
      </c>
      <c r="N5022">
        <f t="shared" si="315"/>
        <v>0</v>
      </c>
    </row>
    <row r="5023" spans="1:14" x14ac:dyDescent="0.25">
      <c r="A5023">
        <v>13086530</v>
      </c>
      <c r="B5023" t="s">
        <v>28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312"/>
        <v>11</v>
      </c>
      <c r="L5023">
        <f t="shared" si="313"/>
        <v>11</v>
      </c>
      <c r="M5023">
        <f t="shared" si="314"/>
        <v>0</v>
      </c>
      <c r="N5023">
        <f t="shared" si="315"/>
        <v>0</v>
      </c>
    </row>
    <row r="5024" spans="1:14" x14ac:dyDescent="0.25">
      <c r="A5024">
        <v>13086530</v>
      </c>
      <c r="B5024" t="s">
        <v>28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312"/>
        <v>11</v>
      </c>
      <c r="L5024">
        <f t="shared" si="313"/>
        <v>12</v>
      </c>
      <c r="M5024">
        <f t="shared" si="314"/>
        <v>0</v>
      </c>
      <c r="N5024">
        <f t="shared" si="315"/>
        <v>0</v>
      </c>
    </row>
    <row r="5025" spans="1:14" x14ac:dyDescent="0.25">
      <c r="A5025">
        <v>13086530</v>
      </c>
      <c r="B5025" t="s">
        <v>28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312"/>
        <v>11</v>
      </c>
      <c r="L5025">
        <f t="shared" si="313"/>
        <v>13</v>
      </c>
      <c r="M5025">
        <f t="shared" si="314"/>
        <v>0</v>
      </c>
      <c r="N5025">
        <f t="shared" si="315"/>
        <v>0</v>
      </c>
    </row>
    <row r="5026" spans="1:14" x14ac:dyDescent="0.25">
      <c r="A5026">
        <v>13086530</v>
      </c>
      <c r="B5026" t="s">
        <v>28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312"/>
        <v>11</v>
      </c>
      <c r="L5026">
        <f t="shared" si="313"/>
        <v>14</v>
      </c>
      <c r="M5026">
        <f t="shared" si="314"/>
        <v>0</v>
      </c>
      <c r="N5026">
        <f t="shared" si="315"/>
        <v>0</v>
      </c>
    </row>
    <row r="5027" spans="1:14" x14ac:dyDescent="0.25">
      <c r="A5027">
        <v>13086530</v>
      </c>
      <c r="B5027" t="s">
        <v>28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312"/>
        <v>11</v>
      </c>
      <c r="L5027">
        <f t="shared" si="313"/>
        <v>15</v>
      </c>
      <c r="M5027">
        <f t="shared" si="314"/>
        <v>0</v>
      </c>
      <c r="N5027">
        <f t="shared" si="315"/>
        <v>0</v>
      </c>
    </row>
    <row r="5028" spans="1:14" x14ac:dyDescent="0.25">
      <c r="A5028">
        <v>13086530</v>
      </c>
      <c r="B5028" t="s">
        <v>28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312"/>
        <v>11</v>
      </c>
      <c r="L5028">
        <f t="shared" si="313"/>
        <v>16</v>
      </c>
      <c r="M5028">
        <f t="shared" si="314"/>
        <v>0</v>
      </c>
      <c r="N5028">
        <f t="shared" si="315"/>
        <v>0</v>
      </c>
    </row>
    <row r="5029" spans="1:14" x14ac:dyDescent="0.25">
      <c r="A5029">
        <v>13086530</v>
      </c>
      <c r="B5029" t="s">
        <v>28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312"/>
        <v>11</v>
      </c>
      <c r="L5029">
        <f t="shared" si="313"/>
        <v>17</v>
      </c>
      <c r="M5029">
        <f t="shared" si="314"/>
        <v>0</v>
      </c>
      <c r="N5029">
        <f t="shared" si="315"/>
        <v>0</v>
      </c>
    </row>
    <row r="5030" spans="1:14" x14ac:dyDescent="0.25">
      <c r="A5030">
        <v>13086530</v>
      </c>
      <c r="B5030" t="s">
        <v>28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312"/>
        <v>11</v>
      </c>
      <c r="L5030">
        <f t="shared" si="313"/>
        <v>18</v>
      </c>
      <c r="M5030">
        <f t="shared" si="314"/>
        <v>0</v>
      </c>
      <c r="N5030">
        <f t="shared" si="315"/>
        <v>0</v>
      </c>
    </row>
    <row r="5031" spans="1:14" x14ac:dyDescent="0.25">
      <c r="A5031">
        <v>13086530</v>
      </c>
      <c r="B5031" t="s">
        <v>28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312"/>
        <v>11</v>
      </c>
      <c r="L5031">
        <f t="shared" si="313"/>
        <v>19</v>
      </c>
      <c r="M5031">
        <f t="shared" si="314"/>
        <v>0</v>
      </c>
      <c r="N5031">
        <f t="shared" si="315"/>
        <v>0</v>
      </c>
    </row>
    <row r="5032" spans="1:14" x14ac:dyDescent="0.25">
      <c r="A5032">
        <v>13086530</v>
      </c>
      <c r="B5032" t="s">
        <v>28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312"/>
        <v>11</v>
      </c>
      <c r="L5032">
        <f t="shared" si="313"/>
        <v>20</v>
      </c>
      <c r="M5032">
        <f t="shared" si="314"/>
        <v>0</v>
      </c>
      <c r="N5032">
        <f t="shared" si="315"/>
        <v>0</v>
      </c>
    </row>
    <row r="5033" spans="1:14" x14ac:dyDescent="0.25">
      <c r="A5033">
        <v>13086530</v>
      </c>
      <c r="B5033" t="s">
        <v>28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312"/>
        <v>11</v>
      </c>
      <c r="L5033">
        <f t="shared" si="313"/>
        <v>21</v>
      </c>
      <c r="M5033">
        <f t="shared" si="314"/>
        <v>0</v>
      </c>
      <c r="N5033">
        <f t="shared" si="315"/>
        <v>0</v>
      </c>
    </row>
    <row r="5034" spans="1:14" x14ac:dyDescent="0.25">
      <c r="A5034">
        <v>13086530</v>
      </c>
      <c r="B5034" t="s">
        <v>28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312"/>
        <v>11</v>
      </c>
      <c r="L5034">
        <f t="shared" si="313"/>
        <v>22</v>
      </c>
      <c r="M5034">
        <f t="shared" si="314"/>
        <v>0</v>
      </c>
      <c r="N5034">
        <f t="shared" si="315"/>
        <v>0</v>
      </c>
    </row>
    <row r="5035" spans="1:14" x14ac:dyDescent="0.25">
      <c r="A5035">
        <v>13086530</v>
      </c>
      <c r="B5035" t="s">
        <v>28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312"/>
        <v>11</v>
      </c>
      <c r="L5035">
        <f t="shared" si="313"/>
        <v>23</v>
      </c>
      <c r="M5035">
        <f t="shared" si="314"/>
        <v>0</v>
      </c>
      <c r="N5035">
        <f t="shared" si="315"/>
        <v>0</v>
      </c>
    </row>
    <row r="5036" spans="1:14" x14ac:dyDescent="0.25">
      <c r="A5036">
        <v>13086530</v>
      </c>
      <c r="B5036" t="s">
        <v>28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312"/>
        <v>11</v>
      </c>
      <c r="L5036">
        <f t="shared" si="313"/>
        <v>24</v>
      </c>
      <c r="M5036">
        <f t="shared" si="314"/>
        <v>0</v>
      </c>
      <c r="N5036">
        <f t="shared" si="315"/>
        <v>0</v>
      </c>
    </row>
    <row r="5037" spans="1:14" x14ac:dyDescent="0.25">
      <c r="A5037">
        <v>13086530</v>
      </c>
      <c r="B5037" t="s">
        <v>28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312"/>
        <v>11</v>
      </c>
      <c r="L5037">
        <f t="shared" si="313"/>
        <v>25</v>
      </c>
      <c r="M5037">
        <f t="shared" si="314"/>
        <v>0</v>
      </c>
      <c r="N5037">
        <f t="shared" si="315"/>
        <v>0</v>
      </c>
    </row>
    <row r="5038" spans="1:14" x14ac:dyDescent="0.25">
      <c r="A5038">
        <v>13086530</v>
      </c>
      <c r="B5038" t="s">
        <v>28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312"/>
        <v>11</v>
      </c>
      <c r="L5038">
        <f t="shared" si="313"/>
        <v>26</v>
      </c>
      <c r="M5038">
        <f t="shared" si="314"/>
        <v>0</v>
      </c>
      <c r="N5038">
        <f t="shared" si="315"/>
        <v>0</v>
      </c>
    </row>
    <row r="5039" spans="1:14" x14ac:dyDescent="0.25">
      <c r="A5039">
        <v>13086530</v>
      </c>
      <c r="B5039" t="s">
        <v>28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312"/>
        <v>11</v>
      </c>
      <c r="L5039">
        <f t="shared" si="313"/>
        <v>27</v>
      </c>
      <c r="M5039">
        <f t="shared" si="314"/>
        <v>0</v>
      </c>
      <c r="N5039">
        <f t="shared" si="315"/>
        <v>0</v>
      </c>
    </row>
    <row r="5040" spans="1:14" x14ac:dyDescent="0.25">
      <c r="A5040">
        <v>13086530</v>
      </c>
      <c r="B5040" t="s">
        <v>28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312"/>
        <v>11</v>
      </c>
      <c r="L5040">
        <f t="shared" si="313"/>
        <v>28</v>
      </c>
      <c r="M5040">
        <f t="shared" si="314"/>
        <v>0</v>
      </c>
      <c r="N5040">
        <f t="shared" si="315"/>
        <v>0</v>
      </c>
    </row>
    <row r="5041" spans="1:14" x14ac:dyDescent="0.25">
      <c r="A5041">
        <v>13086530</v>
      </c>
      <c r="B5041" t="s">
        <v>28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312"/>
        <v>11</v>
      </c>
      <c r="L5041">
        <f t="shared" si="313"/>
        <v>29</v>
      </c>
      <c r="M5041">
        <f t="shared" si="314"/>
        <v>0</v>
      </c>
      <c r="N5041">
        <f t="shared" si="315"/>
        <v>0</v>
      </c>
    </row>
    <row r="5042" spans="1:14" x14ac:dyDescent="0.25">
      <c r="A5042">
        <v>13086530</v>
      </c>
      <c r="B5042" t="s">
        <v>28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312"/>
        <v>11</v>
      </c>
      <c r="L5042">
        <f t="shared" si="313"/>
        <v>30</v>
      </c>
      <c r="M5042">
        <f t="shared" si="314"/>
        <v>0</v>
      </c>
      <c r="N5042">
        <f t="shared" si="315"/>
        <v>0</v>
      </c>
    </row>
    <row r="5043" spans="1:14" x14ac:dyDescent="0.25">
      <c r="A5043">
        <v>13086530</v>
      </c>
      <c r="B5043" t="s">
        <v>28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312"/>
        <v>12</v>
      </c>
      <c r="L5043">
        <f t="shared" si="313"/>
        <v>1</v>
      </c>
      <c r="M5043">
        <f t="shared" si="314"/>
        <v>0</v>
      </c>
      <c r="N5043">
        <f t="shared" si="315"/>
        <v>0</v>
      </c>
    </row>
    <row r="5044" spans="1:14" x14ac:dyDescent="0.25">
      <c r="A5044">
        <v>13086530</v>
      </c>
      <c r="B5044" t="s">
        <v>28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312"/>
        <v>12</v>
      </c>
      <c r="L5044">
        <f t="shared" si="313"/>
        <v>2</v>
      </c>
      <c r="M5044">
        <f t="shared" si="314"/>
        <v>0</v>
      </c>
      <c r="N5044">
        <f t="shared" si="315"/>
        <v>0</v>
      </c>
    </row>
    <row r="5045" spans="1:14" x14ac:dyDescent="0.25">
      <c r="A5045">
        <v>13086530</v>
      </c>
      <c r="B5045" t="s">
        <v>28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312"/>
        <v>12</v>
      </c>
      <c r="L5045">
        <f t="shared" si="313"/>
        <v>3</v>
      </c>
      <c r="M5045">
        <f t="shared" si="314"/>
        <v>0</v>
      </c>
      <c r="N5045">
        <f t="shared" si="315"/>
        <v>0</v>
      </c>
    </row>
    <row r="5046" spans="1:14" x14ac:dyDescent="0.25">
      <c r="A5046">
        <v>13086530</v>
      </c>
      <c r="B5046" t="s">
        <v>28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312"/>
        <v>12</v>
      </c>
      <c r="L5046">
        <f t="shared" si="313"/>
        <v>4</v>
      </c>
      <c r="M5046">
        <f t="shared" si="314"/>
        <v>0</v>
      </c>
      <c r="N5046">
        <f t="shared" si="315"/>
        <v>0</v>
      </c>
    </row>
    <row r="5047" spans="1:14" x14ac:dyDescent="0.25">
      <c r="A5047">
        <v>13086530</v>
      </c>
      <c r="B5047" t="s">
        <v>28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312"/>
        <v>12</v>
      </c>
      <c r="L5047">
        <f t="shared" si="313"/>
        <v>5</v>
      </c>
      <c r="M5047">
        <f t="shared" si="314"/>
        <v>0</v>
      </c>
      <c r="N5047">
        <f t="shared" si="315"/>
        <v>0</v>
      </c>
    </row>
    <row r="5048" spans="1:14" x14ac:dyDescent="0.25">
      <c r="A5048">
        <v>13086530</v>
      </c>
      <c r="B5048" t="s">
        <v>28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312"/>
        <v>12</v>
      </c>
      <c r="L5048">
        <f t="shared" si="313"/>
        <v>6</v>
      </c>
      <c r="M5048">
        <f t="shared" si="314"/>
        <v>0</v>
      </c>
      <c r="N5048">
        <f t="shared" si="315"/>
        <v>0</v>
      </c>
    </row>
    <row r="5049" spans="1:14" x14ac:dyDescent="0.25">
      <c r="A5049">
        <v>13086530</v>
      </c>
      <c r="B5049" t="s">
        <v>28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312"/>
        <v>12</v>
      </c>
      <c r="L5049">
        <f t="shared" si="313"/>
        <v>7</v>
      </c>
      <c r="M5049">
        <f t="shared" si="314"/>
        <v>0</v>
      </c>
      <c r="N5049">
        <f t="shared" si="315"/>
        <v>0</v>
      </c>
    </row>
    <row r="5050" spans="1:14" x14ac:dyDescent="0.25">
      <c r="A5050">
        <v>13086530</v>
      </c>
      <c r="B5050" t="s">
        <v>28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312"/>
        <v>12</v>
      </c>
      <c r="L5050">
        <f t="shared" si="313"/>
        <v>8</v>
      </c>
      <c r="M5050">
        <f t="shared" si="314"/>
        <v>0</v>
      </c>
      <c r="N5050">
        <f t="shared" si="315"/>
        <v>0</v>
      </c>
    </row>
    <row r="5051" spans="1:14" x14ac:dyDescent="0.25">
      <c r="A5051">
        <v>13086530</v>
      </c>
      <c r="B5051" t="s">
        <v>28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312"/>
        <v>12</v>
      </c>
      <c r="L5051">
        <f t="shared" si="313"/>
        <v>9</v>
      </c>
      <c r="M5051">
        <f t="shared" si="314"/>
        <v>0</v>
      </c>
      <c r="N5051">
        <f t="shared" si="315"/>
        <v>0</v>
      </c>
    </row>
    <row r="5052" spans="1:14" x14ac:dyDescent="0.25">
      <c r="A5052">
        <v>13086530</v>
      </c>
      <c r="B5052" t="s">
        <v>28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312"/>
        <v>12</v>
      </c>
      <c r="L5052">
        <f t="shared" si="313"/>
        <v>10</v>
      </c>
      <c r="M5052">
        <f t="shared" si="314"/>
        <v>0</v>
      </c>
      <c r="N5052">
        <f t="shared" si="315"/>
        <v>0</v>
      </c>
    </row>
    <row r="5053" spans="1:14" x14ac:dyDescent="0.25">
      <c r="A5053">
        <v>13086530</v>
      </c>
      <c r="B5053" t="s">
        <v>28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312"/>
        <v>12</v>
      </c>
      <c r="L5053">
        <f t="shared" si="313"/>
        <v>11</v>
      </c>
      <c r="M5053">
        <f t="shared" si="314"/>
        <v>0</v>
      </c>
      <c r="N5053">
        <f t="shared" si="315"/>
        <v>0</v>
      </c>
    </row>
    <row r="5054" spans="1:14" x14ac:dyDescent="0.25">
      <c r="A5054">
        <v>13086530</v>
      </c>
      <c r="B5054" t="s">
        <v>28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312"/>
        <v>12</v>
      </c>
      <c r="L5054">
        <f t="shared" si="313"/>
        <v>12</v>
      </c>
      <c r="M5054">
        <f t="shared" si="314"/>
        <v>0</v>
      </c>
      <c r="N5054">
        <f t="shared" si="315"/>
        <v>0</v>
      </c>
    </row>
    <row r="5055" spans="1:14" x14ac:dyDescent="0.25">
      <c r="A5055">
        <v>13086530</v>
      </c>
      <c r="B5055" t="s">
        <v>28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312"/>
        <v>12</v>
      </c>
      <c r="L5055">
        <f t="shared" si="313"/>
        <v>13</v>
      </c>
      <c r="M5055">
        <f t="shared" si="314"/>
        <v>0</v>
      </c>
      <c r="N5055">
        <f t="shared" si="315"/>
        <v>0</v>
      </c>
    </row>
    <row r="5056" spans="1:14" x14ac:dyDescent="0.25">
      <c r="A5056">
        <v>13086530</v>
      </c>
      <c r="B5056" t="s">
        <v>28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312"/>
        <v>12</v>
      </c>
      <c r="L5056">
        <f t="shared" si="313"/>
        <v>14</v>
      </c>
      <c r="M5056">
        <f t="shared" si="314"/>
        <v>0</v>
      </c>
      <c r="N5056">
        <f t="shared" si="315"/>
        <v>0</v>
      </c>
    </row>
    <row r="5057" spans="1:14" x14ac:dyDescent="0.25">
      <c r="A5057">
        <v>13086530</v>
      </c>
      <c r="B5057" t="s">
        <v>28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312"/>
        <v>12</v>
      </c>
      <c r="L5057">
        <f t="shared" si="313"/>
        <v>15</v>
      </c>
      <c r="M5057">
        <f t="shared" si="314"/>
        <v>0</v>
      </c>
      <c r="N5057">
        <f t="shared" si="315"/>
        <v>0</v>
      </c>
    </row>
    <row r="5058" spans="1:14" x14ac:dyDescent="0.25">
      <c r="A5058">
        <v>13086530</v>
      </c>
      <c r="B5058" t="s">
        <v>28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312"/>
        <v>12</v>
      </c>
      <c r="L5058">
        <f t="shared" si="313"/>
        <v>16</v>
      </c>
      <c r="M5058">
        <f t="shared" si="314"/>
        <v>0</v>
      </c>
      <c r="N5058">
        <f t="shared" si="315"/>
        <v>0</v>
      </c>
    </row>
    <row r="5059" spans="1:14" x14ac:dyDescent="0.25">
      <c r="A5059">
        <v>13086530</v>
      </c>
      <c r="B5059" t="s">
        <v>28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316">MONTH(C5059)</f>
        <v>12</v>
      </c>
      <c r="L5059">
        <f t="shared" ref="L5059:L5122" si="317">DAY(C5059)</f>
        <v>17</v>
      </c>
      <c r="M5059">
        <f t="shared" ref="M5059:M5122" si="318">F5059*1.9835</f>
        <v>0</v>
      </c>
      <c r="N5059">
        <f t="shared" ref="N5059:N5122" si="319">(D5059-F5059)*1.9835</f>
        <v>0</v>
      </c>
    </row>
    <row r="5060" spans="1:14" x14ac:dyDescent="0.25">
      <c r="A5060">
        <v>13086530</v>
      </c>
      <c r="B5060" t="s">
        <v>28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316"/>
        <v>12</v>
      </c>
      <c r="L5060">
        <f t="shared" si="317"/>
        <v>18</v>
      </c>
      <c r="M5060">
        <f t="shared" si="318"/>
        <v>0</v>
      </c>
      <c r="N5060">
        <f t="shared" si="319"/>
        <v>0</v>
      </c>
    </row>
    <row r="5061" spans="1:14" x14ac:dyDescent="0.25">
      <c r="A5061">
        <v>13086530</v>
      </c>
      <c r="B5061" t="s">
        <v>28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316"/>
        <v>12</v>
      </c>
      <c r="L5061">
        <f t="shared" si="317"/>
        <v>19</v>
      </c>
      <c r="M5061">
        <f t="shared" si="318"/>
        <v>0</v>
      </c>
      <c r="N5061">
        <f t="shared" si="319"/>
        <v>0</v>
      </c>
    </row>
    <row r="5062" spans="1:14" x14ac:dyDescent="0.25">
      <c r="A5062">
        <v>13086530</v>
      </c>
      <c r="B5062" t="s">
        <v>28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316"/>
        <v>12</v>
      </c>
      <c r="L5062">
        <f t="shared" si="317"/>
        <v>20</v>
      </c>
      <c r="M5062">
        <f t="shared" si="318"/>
        <v>0</v>
      </c>
      <c r="N5062">
        <f t="shared" si="319"/>
        <v>0</v>
      </c>
    </row>
    <row r="5063" spans="1:14" x14ac:dyDescent="0.25">
      <c r="A5063">
        <v>13086530</v>
      </c>
      <c r="B5063" t="s">
        <v>28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316"/>
        <v>12</v>
      </c>
      <c r="L5063">
        <f t="shared" si="317"/>
        <v>21</v>
      </c>
      <c r="M5063">
        <f t="shared" si="318"/>
        <v>0</v>
      </c>
      <c r="N5063">
        <f t="shared" si="319"/>
        <v>0</v>
      </c>
    </row>
    <row r="5064" spans="1:14" x14ac:dyDescent="0.25">
      <c r="A5064">
        <v>13086530</v>
      </c>
      <c r="B5064" t="s">
        <v>28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316"/>
        <v>12</v>
      </c>
      <c r="L5064">
        <f t="shared" si="317"/>
        <v>22</v>
      </c>
      <c r="M5064">
        <f t="shared" si="318"/>
        <v>0</v>
      </c>
      <c r="N5064">
        <f t="shared" si="319"/>
        <v>0</v>
      </c>
    </row>
    <row r="5065" spans="1:14" x14ac:dyDescent="0.25">
      <c r="A5065">
        <v>13086530</v>
      </c>
      <c r="B5065" t="s">
        <v>28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316"/>
        <v>12</v>
      </c>
      <c r="L5065">
        <f t="shared" si="317"/>
        <v>23</v>
      </c>
      <c r="M5065">
        <f t="shared" si="318"/>
        <v>0</v>
      </c>
      <c r="N5065">
        <f t="shared" si="319"/>
        <v>0</v>
      </c>
    </row>
    <row r="5066" spans="1:14" x14ac:dyDescent="0.25">
      <c r="A5066">
        <v>13086530</v>
      </c>
      <c r="B5066" t="s">
        <v>28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316"/>
        <v>12</v>
      </c>
      <c r="L5066">
        <f t="shared" si="317"/>
        <v>24</v>
      </c>
      <c r="M5066">
        <f t="shared" si="318"/>
        <v>0</v>
      </c>
      <c r="N5066">
        <f t="shared" si="319"/>
        <v>0</v>
      </c>
    </row>
    <row r="5067" spans="1:14" x14ac:dyDescent="0.25">
      <c r="A5067">
        <v>13086530</v>
      </c>
      <c r="B5067" t="s">
        <v>28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316"/>
        <v>12</v>
      </c>
      <c r="L5067">
        <f t="shared" si="317"/>
        <v>25</v>
      </c>
      <c r="M5067">
        <f t="shared" si="318"/>
        <v>0</v>
      </c>
      <c r="N5067">
        <f t="shared" si="319"/>
        <v>0</v>
      </c>
    </row>
    <row r="5068" spans="1:14" x14ac:dyDescent="0.25">
      <c r="A5068">
        <v>13086530</v>
      </c>
      <c r="B5068" t="s">
        <v>28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316"/>
        <v>12</v>
      </c>
      <c r="L5068">
        <f t="shared" si="317"/>
        <v>26</v>
      </c>
      <c r="M5068">
        <f t="shared" si="318"/>
        <v>0</v>
      </c>
      <c r="N5068">
        <f t="shared" si="319"/>
        <v>0</v>
      </c>
    </row>
    <row r="5069" spans="1:14" x14ac:dyDescent="0.25">
      <c r="A5069">
        <v>13086530</v>
      </c>
      <c r="B5069" t="s">
        <v>28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316"/>
        <v>12</v>
      </c>
      <c r="L5069">
        <f t="shared" si="317"/>
        <v>27</v>
      </c>
      <c r="M5069">
        <f t="shared" si="318"/>
        <v>0</v>
      </c>
      <c r="N5069">
        <f t="shared" si="319"/>
        <v>0</v>
      </c>
    </row>
    <row r="5070" spans="1:14" x14ac:dyDescent="0.25">
      <c r="A5070">
        <v>13086530</v>
      </c>
      <c r="B5070" t="s">
        <v>28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316"/>
        <v>12</v>
      </c>
      <c r="L5070">
        <f t="shared" si="317"/>
        <v>28</v>
      </c>
      <c r="M5070">
        <f t="shared" si="318"/>
        <v>0</v>
      </c>
      <c r="N5070">
        <f t="shared" si="319"/>
        <v>0</v>
      </c>
    </row>
    <row r="5071" spans="1:14" x14ac:dyDescent="0.25">
      <c r="A5071">
        <v>13086530</v>
      </c>
      <c r="B5071" t="s">
        <v>28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316"/>
        <v>12</v>
      </c>
      <c r="L5071">
        <f t="shared" si="317"/>
        <v>29</v>
      </c>
      <c r="M5071">
        <f t="shared" si="318"/>
        <v>0</v>
      </c>
      <c r="N5071">
        <f t="shared" si="319"/>
        <v>0</v>
      </c>
    </row>
    <row r="5072" spans="1:14" x14ac:dyDescent="0.25">
      <c r="A5072">
        <v>13086530</v>
      </c>
      <c r="B5072" t="s">
        <v>28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316"/>
        <v>12</v>
      </c>
      <c r="L5072">
        <f t="shared" si="317"/>
        <v>30</v>
      </c>
      <c r="M5072">
        <f t="shared" si="318"/>
        <v>0</v>
      </c>
      <c r="N5072">
        <f t="shared" si="319"/>
        <v>0</v>
      </c>
    </row>
    <row r="5073" spans="1:14" x14ac:dyDescent="0.25">
      <c r="A5073">
        <v>13086530</v>
      </c>
      <c r="B5073" t="s">
        <v>28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316"/>
        <v>12</v>
      </c>
      <c r="L5073">
        <f t="shared" si="317"/>
        <v>31</v>
      </c>
      <c r="M5073">
        <f t="shared" si="318"/>
        <v>0</v>
      </c>
      <c r="N5073">
        <f t="shared" si="319"/>
        <v>0</v>
      </c>
    </row>
    <row r="5074" spans="1:14" x14ac:dyDescent="0.25">
      <c r="A5074">
        <v>13086530</v>
      </c>
      <c r="B5074" t="s">
        <v>28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316"/>
        <v>1</v>
      </c>
      <c r="L5074">
        <f t="shared" si="317"/>
        <v>1</v>
      </c>
      <c r="M5074">
        <f t="shared" si="318"/>
        <v>0</v>
      </c>
      <c r="N5074">
        <f t="shared" si="319"/>
        <v>0</v>
      </c>
    </row>
    <row r="5075" spans="1:14" x14ac:dyDescent="0.25">
      <c r="A5075">
        <v>13086530</v>
      </c>
      <c r="B5075" t="s">
        <v>28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316"/>
        <v>1</v>
      </c>
      <c r="L5075">
        <f t="shared" si="317"/>
        <v>2</v>
      </c>
      <c r="M5075">
        <f t="shared" si="318"/>
        <v>0</v>
      </c>
      <c r="N5075">
        <f t="shared" si="319"/>
        <v>0</v>
      </c>
    </row>
    <row r="5076" spans="1:14" x14ac:dyDescent="0.25">
      <c r="A5076">
        <v>13086530</v>
      </c>
      <c r="B5076" t="s">
        <v>28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316"/>
        <v>1</v>
      </c>
      <c r="L5076">
        <f t="shared" si="317"/>
        <v>3</v>
      </c>
      <c r="M5076">
        <f t="shared" si="318"/>
        <v>0</v>
      </c>
      <c r="N5076">
        <f t="shared" si="319"/>
        <v>0</v>
      </c>
    </row>
    <row r="5077" spans="1:14" x14ac:dyDescent="0.25">
      <c r="A5077">
        <v>13086530</v>
      </c>
      <c r="B5077" t="s">
        <v>28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316"/>
        <v>1</v>
      </c>
      <c r="L5077">
        <f t="shared" si="317"/>
        <v>4</v>
      </c>
      <c r="M5077">
        <f t="shared" si="318"/>
        <v>0</v>
      </c>
      <c r="N5077">
        <f t="shared" si="319"/>
        <v>0</v>
      </c>
    </row>
    <row r="5078" spans="1:14" x14ac:dyDescent="0.25">
      <c r="A5078">
        <v>13086530</v>
      </c>
      <c r="B5078" t="s">
        <v>28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316"/>
        <v>1</v>
      </c>
      <c r="L5078">
        <f t="shared" si="317"/>
        <v>5</v>
      </c>
      <c r="M5078">
        <f t="shared" si="318"/>
        <v>0</v>
      </c>
      <c r="N5078">
        <f t="shared" si="319"/>
        <v>0</v>
      </c>
    </row>
    <row r="5079" spans="1:14" x14ac:dyDescent="0.25">
      <c r="A5079">
        <v>13086530</v>
      </c>
      <c r="B5079" t="s">
        <v>28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316"/>
        <v>1</v>
      </c>
      <c r="L5079">
        <f t="shared" si="317"/>
        <v>6</v>
      </c>
      <c r="M5079">
        <f t="shared" si="318"/>
        <v>0</v>
      </c>
      <c r="N5079">
        <f t="shared" si="319"/>
        <v>0</v>
      </c>
    </row>
    <row r="5080" spans="1:14" x14ac:dyDescent="0.25">
      <c r="A5080">
        <v>13086530</v>
      </c>
      <c r="B5080" t="s">
        <v>28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316"/>
        <v>1</v>
      </c>
      <c r="L5080">
        <f t="shared" si="317"/>
        <v>7</v>
      </c>
      <c r="M5080">
        <f t="shared" si="318"/>
        <v>0</v>
      </c>
      <c r="N5080">
        <f t="shared" si="319"/>
        <v>0</v>
      </c>
    </row>
    <row r="5081" spans="1:14" x14ac:dyDescent="0.25">
      <c r="A5081">
        <v>13086530</v>
      </c>
      <c r="B5081" t="s">
        <v>28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316"/>
        <v>1</v>
      </c>
      <c r="L5081">
        <f t="shared" si="317"/>
        <v>8</v>
      </c>
      <c r="M5081">
        <f t="shared" si="318"/>
        <v>0</v>
      </c>
      <c r="N5081">
        <f t="shared" si="319"/>
        <v>0</v>
      </c>
    </row>
    <row r="5082" spans="1:14" x14ac:dyDescent="0.25">
      <c r="A5082">
        <v>13086530</v>
      </c>
      <c r="B5082" t="s">
        <v>28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316"/>
        <v>1</v>
      </c>
      <c r="L5082">
        <f t="shared" si="317"/>
        <v>9</v>
      </c>
      <c r="M5082">
        <f t="shared" si="318"/>
        <v>0</v>
      </c>
      <c r="N5082">
        <f t="shared" si="319"/>
        <v>0</v>
      </c>
    </row>
    <row r="5083" spans="1:14" x14ac:dyDescent="0.25">
      <c r="A5083">
        <v>13086530</v>
      </c>
      <c r="B5083" t="s">
        <v>28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316"/>
        <v>1</v>
      </c>
      <c r="L5083">
        <f t="shared" si="317"/>
        <v>10</v>
      </c>
      <c r="M5083">
        <f t="shared" si="318"/>
        <v>0</v>
      </c>
      <c r="N5083">
        <f t="shared" si="319"/>
        <v>0</v>
      </c>
    </row>
    <row r="5084" spans="1:14" x14ac:dyDescent="0.25">
      <c r="A5084">
        <v>13086530</v>
      </c>
      <c r="B5084" t="s">
        <v>28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316"/>
        <v>1</v>
      </c>
      <c r="L5084">
        <f t="shared" si="317"/>
        <v>11</v>
      </c>
      <c r="M5084">
        <f t="shared" si="318"/>
        <v>0</v>
      </c>
      <c r="N5084">
        <f t="shared" si="319"/>
        <v>0</v>
      </c>
    </row>
    <row r="5085" spans="1:14" x14ac:dyDescent="0.25">
      <c r="A5085">
        <v>13086530</v>
      </c>
      <c r="B5085" t="s">
        <v>28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316"/>
        <v>1</v>
      </c>
      <c r="L5085">
        <f t="shared" si="317"/>
        <v>12</v>
      </c>
      <c r="M5085">
        <f t="shared" si="318"/>
        <v>0</v>
      </c>
      <c r="N5085">
        <f t="shared" si="319"/>
        <v>0</v>
      </c>
    </row>
    <row r="5086" spans="1:14" x14ac:dyDescent="0.25">
      <c r="A5086">
        <v>13086530</v>
      </c>
      <c r="B5086" t="s">
        <v>28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316"/>
        <v>1</v>
      </c>
      <c r="L5086">
        <f t="shared" si="317"/>
        <v>13</v>
      </c>
      <c r="M5086">
        <f t="shared" si="318"/>
        <v>0</v>
      </c>
      <c r="N5086">
        <f t="shared" si="319"/>
        <v>0</v>
      </c>
    </row>
    <row r="5087" spans="1:14" x14ac:dyDescent="0.25">
      <c r="A5087">
        <v>13086530</v>
      </c>
      <c r="B5087" t="s">
        <v>28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316"/>
        <v>1</v>
      </c>
      <c r="L5087">
        <f t="shared" si="317"/>
        <v>14</v>
      </c>
      <c r="M5087">
        <f t="shared" si="318"/>
        <v>0</v>
      </c>
      <c r="N5087">
        <f t="shared" si="319"/>
        <v>0</v>
      </c>
    </row>
    <row r="5088" spans="1:14" x14ac:dyDescent="0.25">
      <c r="A5088">
        <v>13086530</v>
      </c>
      <c r="B5088" t="s">
        <v>28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316"/>
        <v>1</v>
      </c>
      <c r="L5088">
        <f t="shared" si="317"/>
        <v>15</v>
      </c>
      <c r="M5088">
        <f t="shared" si="318"/>
        <v>0</v>
      </c>
      <c r="N5088">
        <f t="shared" si="319"/>
        <v>0</v>
      </c>
    </row>
    <row r="5089" spans="1:14" x14ac:dyDescent="0.25">
      <c r="A5089">
        <v>13086530</v>
      </c>
      <c r="B5089" t="s">
        <v>28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316"/>
        <v>1</v>
      </c>
      <c r="L5089">
        <f t="shared" si="317"/>
        <v>16</v>
      </c>
      <c r="M5089">
        <f t="shared" si="318"/>
        <v>0</v>
      </c>
      <c r="N5089">
        <f t="shared" si="319"/>
        <v>0</v>
      </c>
    </row>
    <row r="5090" spans="1:14" x14ac:dyDescent="0.25">
      <c r="A5090">
        <v>13086530</v>
      </c>
      <c r="B5090" t="s">
        <v>28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316"/>
        <v>1</v>
      </c>
      <c r="L5090">
        <f t="shared" si="317"/>
        <v>17</v>
      </c>
      <c r="M5090">
        <f t="shared" si="318"/>
        <v>0</v>
      </c>
      <c r="N5090">
        <f t="shared" si="319"/>
        <v>0</v>
      </c>
    </row>
    <row r="5091" spans="1:14" x14ac:dyDescent="0.25">
      <c r="A5091">
        <v>13086530</v>
      </c>
      <c r="B5091" t="s">
        <v>28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316"/>
        <v>1</v>
      </c>
      <c r="L5091">
        <f t="shared" si="317"/>
        <v>18</v>
      </c>
      <c r="M5091">
        <f t="shared" si="318"/>
        <v>0</v>
      </c>
      <c r="N5091">
        <f t="shared" si="319"/>
        <v>0</v>
      </c>
    </row>
    <row r="5092" spans="1:14" x14ac:dyDescent="0.25">
      <c r="A5092">
        <v>13086530</v>
      </c>
      <c r="B5092" t="s">
        <v>28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316"/>
        <v>1</v>
      </c>
      <c r="L5092">
        <f t="shared" si="317"/>
        <v>19</v>
      </c>
      <c r="M5092">
        <f t="shared" si="318"/>
        <v>0</v>
      </c>
      <c r="N5092">
        <f t="shared" si="319"/>
        <v>0</v>
      </c>
    </row>
    <row r="5093" spans="1:14" x14ac:dyDescent="0.25">
      <c r="A5093">
        <v>13086530</v>
      </c>
      <c r="B5093" t="s">
        <v>28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316"/>
        <v>1</v>
      </c>
      <c r="L5093">
        <f t="shared" si="317"/>
        <v>20</v>
      </c>
      <c r="M5093">
        <f t="shared" si="318"/>
        <v>0</v>
      </c>
      <c r="N5093">
        <f t="shared" si="319"/>
        <v>0</v>
      </c>
    </row>
    <row r="5094" spans="1:14" x14ac:dyDescent="0.25">
      <c r="A5094">
        <v>13086530</v>
      </c>
      <c r="B5094" t="s">
        <v>28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316"/>
        <v>1</v>
      </c>
      <c r="L5094">
        <f t="shared" si="317"/>
        <v>21</v>
      </c>
      <c r="M5094">
        <f t="shared" si="318"/>
        <v>0</v>
      </c>
      <c r="N5094">
        <f t="shared" si="319"/>
        <v>0</v>
      </c>
    </row>
    <row r="5095" spans="1:14" x14ac:dyDescent="0.25">
      <c r="A5095">
        <v>13086530</v>
      </c>
      <c r="B5095" t="s">
        <v>28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316"/>
        <v>1</v>
      </c>
      <c r="L5095">
        <f t="shared" si="317"/>
        <v>22</v>
      </c>
      <c r="M5095">
        <f t="shared" si="318"/>
        <v>0</v>
      </c>
      <c r="N5095">
        <f t="shared" si="319"/>
        <v>0</v>
      </c>
    </row>
    <row r="5096" spans="1:14" x14ac:dyDescent="0.25">
      <c r="A5096">
        <v>13086530</v>
      </c>
      <c r="B5096" t="s">
        <v>28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316"/>
        <v>1</v>
      </c>
      <c r="L5096">
        <f t="shared" si="317"/>
        <v>23</v>
      </c>
      <c r="M5096">
        <f t="shared" si="318"/>
        <v>0</v>
      </c>
      <c r="N5096">
        <f t="shared" si="319"/>
        <v>0</v>
      </c>
    </row>
    <row r="5097" spans="1:14" x14ac:dyDescent="0.25">
      <c r="A5097">
        <v>13086530</v>
      </c>
      <c r="B5097" t="s">
        <v>28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316"/>
        <v>1</v>
      </c>
      <c r="L5097">
        <f t="shared" si="317"/>
        <v>24</v>
      </c>
      <c r="M5097">
        <f t="shared" si="318"/>
        <v>0</v>
      </c>
      <c r="N5097">
        <f t="shared" si="319"/>
        <v>0</v>
      </c>
    </row>
    <row r="5098" spans="1:14" x14ac:dyDescent="0.25">
      <c r="A5098">
        <v>13086530</v>
      </c>
      <c r="B5098" t="s">
        <v>28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316"/>
        <v>1</v>
      </c>
      <c r="L5098">
        <f t="shared" si="317"/>
        <v>25</v>
      </c>
      <c r="M5098">
        <f t="shared" si="318"/>
        <v>0</v>
      </c>
      <c r="N5098">
        <f t="shared" si="319"/>
        <v>0</v>
      </c>
    </row>
    <row r="5099" spans="1:14" x14ac:dyDescent="0.25">
      <c r="A5099">
        <v>13086530</v>
      </c>
      <c r="B5099" t="s">
        <v>28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316"/>
        <v>1</v>
      </c>
      <c r="L5099">
        <f t="shared" si="317"/>
        <v>26</v>
      </c>
      <c r="M5099">
        <f t="shared" si="318"/>
        <v>0</v>
      </c>
      <c r="N5099">
        <f t="shared" si="319"/>
        <v>0</v>
      </c>
    </row>
    <row r="5100" spans="1:14" x14ac:dyDescent="0.25">
      <c r="A5100">
        <v>13086530</v>
      </c>
      <c r="B5100" t="s">
        <v>28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316"/>
        <v>1</v>
      </c>
      <c r="L5100">
        <f t="shared" si="317"/>
        <v>27</v>
      </c>
      <c r="M5100">
        <f t="shared" si="318"/>
        <v>0</v>
      </c>
      <c r="N5100">
        <f t="shared" si="319"/>
        <v>0</v>
      </c>
    </row>
    <row r="5101" spans="1:14" x14ac:dyDescent="0.25">
      <c r="A5101">
        <v>13086530</v>
      </c>
      <c r="B5101" t="s">
        <v>28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316"/>
        <v>1</v>
      </c>
      <c r="L5101">
        <f t="shared" si="317"/>
        <v>28</v>
      </c>
      <c r="M5101">
        <f t="shared" si="318"/>
        <v>0</v>
      </c>
      <c r="N5101">
        <f t="shared" si="319"/>
        <v>0</v>
      </c>
    </row>
    <row r="5102" spans="1:14" x14ac:dyDescent="0.25">
      <c r="A5102">
        <v>13086530</v>
      </c>
      <c r="B5102" t="s">
        <v>28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316"/>
        <v>1</v>
      </c>
      <c r="L5102">
        <f t="shared" si="317"/>
        <v>29</v>
      </c>
      <c r="M5102">
        <f t="shared" si="318"/>
        <v>0</v>
      </c>
      <c r="N5102">
        <f t="shared" si="319"/>
        <v>0</v>
      </c>
    </row>
    <row r="5103" spans="1:14" x14ac:dyDescent="0.25">
      <c r="A5103">
        <v>13086530</v>
      </c>
      <c r="B5103" t="s">
        <v>28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316"/>
        <v>1</v>
      </c>
      <c r="L5103">
        <f t="shared" si="317"/>
        <v>30</v>
      </c>
      <c r="M5103">
        <f t="shared" si="318"/>
        <v>0</v>
      </c>
      <c r="N5103">
        <f t="shared" si="319"/>
        <v>0</v>
      </c>
    </row>
    <row r="5104" spans="1:14" x14ac:dyDescent="0.25">
      <c r="A5104">
        <v>13086530</v>
      </c>
      <c r="B5104" t="s">
        <v>28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316"/>
        <v>1</v>
      </c>
      <c r="L5104">
        <f t="shared" si="317"/>
        <v>31</v>
      </c>
      <c r="M5104">
        <f t="shared" si="318"/>
        <v>0</v>
      </c>
      <c r="N5104">
        <f t="shared" si="319"/>
        <v>0</v>
      </c>
    </row>
    <row r="5105" spans="1:14" x14ac:dyDescent="0.25">
      <c r="A5105">
        <v>13086530</v>
      </c>
      <c r="B5105" t="s">
        <v>28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316"/>
        <v>2</v>
      </c>
      <c r="L5105">
        <f t="shared" si="317"/>
        <v>1</v>
      </c>
      <c r="M5105">
        <f t="shared" si="318"/>
        <v>0</v>
      </c>
      <c r="N5105">
        <f t="shared" si="319"/>
        <v>0</v>
      </c>
    </row>
    <row r="5106" spans="1:14" x14ac:dyDescent="0.25">
      <c r="A5106">
        <v>13086530</v>
      </c>
      <c r="B5106" t="s">
        <v>28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316"/>
        <v>2</v>
      </c>
      <c r="L5106">
        <f t="shared" si="317"/>
        <v>2</v>
      </c>
      <c r="M5106">
        <f t="shared" si="318"/>
        <v>0</v>
      </c>
      <c r="N5106">
        <f t="shared" si="319"/>
        <v>0</v>
      </c>
    </row>
    <row r="5107" spans="1:14" x14ac:dyDescent="0.25">
      <c r="A5107">
        <v>13086530</v>
      </c>
      <c r="B5107" t="s">
        <v>28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316"/>
        <v>2</v>
      </c>
      <c r="L5107">
        <f t="shared" si="317"/>
        <v>3</v>
      </c>
      <c r="M5107">
        <f t="shared" si="318"/>
        <v>0</v>
      </c>
      <c r="N5107">
        <f t="shared" si="319"/>
        <v>0</v>
      </c>
    </row>
    <row r="5108" spans="1:14" x14ac:dyDescent="0.25">
      <c r="A5108">
        <v>13086530</v>
      </c>
      <c r="B5108" t="s">
        <v>28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316"/>
        <v>2</v>
      </c>
      <c r="L5108">
        <f t="shared" si="317"/>
        <v>4</v>
      </c>
      <c r="M5108">
        <f t="shared" si="318"/>
        <v>0</v>
      </c>
      <c r="N5108">
        <f t="shared" si="319"/>
        <v>0</v>
      </c>
    </row>
    <row r="5109" spans="1:14" x14ac:dyDescent="0.25">
      <c r="A5109">
        <v>13086530</v>
      </c>
      <c r="B5109" t="s">
        <v>28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316"/>
        <v>2</v>
      </c>
      <c r="L5109">
        <f t="shared" si="317"/>
        <v>5</v>
      </c>
      <c r="M5109">
        <f t="shared" si="318"/>
        <v>0</v>
      </c>
      <c r="N5109">
        <f t="shared" si="319"/>
        <v>0</v>
      </c>
    </row>
    <row r="5110" spans="1:14" x14ac:dyDescent="0.25">
      <c r="A5110">
        <v>13086530</v>
      </c>
      <c r="B5110" t="s">
        <v>28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316"/>
        <v>2</v>
      </c>
      <c r="L5110">
        <f t="shared" si="317"/>
        <v>6</v>
      </c>
      <c r="M5110">
        <f t="shared" si="318"/>
        <v>0</v>
      </c>
      <c r="N5110">
        <f t="shared" si="319"/>
        <v>0</v>
      </c>
    </row>
    <row r="5111" spans="1:14" x14ac:dyDescent="0.25">
      <c r="A5111">
        <v>13086530</v>
      </c>
      <c r="B5111" t="s">
        <v>28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316"/>
        <v>2</v>
      </c>
      <c r="L5111">
        <f t="shared" si="317"/>
        <v>7</v>
      </c>
      <c r="M5111">
        <f t="shared" si="318"/>
        <v>0</v>
      </c>
      <c r="N5111">
        <f t="shared" si="319"/>
        <v>0</v>
      </c>
    </row>
    <row r="5112" spans="1:14" x14ac:dyDescent="0.25">
      <c r="A5112">
        <v>13086530</v>
      </c>
      <c r="B5112" t="s">
        <v>28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316"/>
        <v>2</v>
      </c>
      <c r="L5112">
        <f t="shared" si="317"/>
        <v>8</v>
      </c>
      <c r="M5112">
        <f t="shared" si="318"/>
        <v>0</v>
      </c>
      <c r="N5112">
        <f t="shared" si="319"/>
        <v>0</v>
      </c>
    </row>
    <row r="5113" spans="1:14" x14ac:dyDescent="0.25">
      <c r="A5113">
        <v>13086530</v>
      </c>
      <c r="B5113" t="s">
        <v>28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316"/>
        <v>2</v>
      </c>
      <c r="L5113">
        <f t="shared" si="317"/>
        <v>9</v>
      </c>
      <c r="M5113">
        <f t="shared" si="318"/>
        <v>0</v>
      </c>
      <c r="N5113">
        <f t="shared" si="319"/>
        <v>0</v>
      </c>
    </row>
    <row r="5114" spans="1:14" x14ac:dyDescent="0.25">
      <c r="A5114">
        <v>13086530</v>
      </c>
      <c r="B5114" t="s">
        <v>28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316"/>
        <v>2</v>
      </c>
      <c r="L5114">
        <f t="shared" si="317"/>
        <v>10</v>
      </c>
      <c r="M5114">
        <f t="shared" si="318"/>
        <v>0</v>
      </c>
      <c r="N5114">
        <f t="shared" si="319"/>
        <v>0</v>
      </c>
    </row>
    <row r="5115" spans="1:14" x14ac:dyDescent="0.25">
      <c r="A5115">
        <v>13086530</v>
      </c>
      <c r="B5115" t="s">
        <v>28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316"/>
        <v>2</v>
      </c>
      <c r="L5115">
        <f t="shared" si="317"/>
        <v>11</v>
      </c>
      <c r="M5115">
        <f t="shared" si="318"/>
        <v>0</v>
      </c>
      <c r="N5115">
        <f t="shared" si="319"/>
        <v>0</v>
      </c>
    </row>
    <row r="5116" spans="1:14" x14ac:dyDescent="0.25">
      <c r="A5116">
        <v>13086530</v>
      </c>
      <c r="B5116" t="s">
        <v>28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316"/>
        <v>2</v>
      </c>
      <c r="L5116">
        <f t="shared" si="317"/>
        <v>12</v>
      </c>
      <c r="M5116">
        <f t="shared" si="318"/>
        <v>0</v>
      </c>
      <c r="N5116">
        <f t="shared" si="319"/>
        <v>0</v>
      </c>
    </row>
    <row r="5117" spans="1:14" x14ac:dyDescent="0.25">
      <c r="A5117">
        <v>13086530</v>
      </c>
      <c r="B5117" t="s">
        <v>28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316"/>
        <v>2</v>
      </c>
      <c r="L5117">
        <f t="shared" si="317"/>
        <v>13</v>
      </c>
      <c r="M5117">
        <f t="shared" si="318"/>
        <v>0</v>
      </c>
      <c r="N5117">
        <f t="shared" si="319"/>
        <v>0</v>
      </c>
    </row>
    <row r="5118" spans="1:14" x14ac:dyDescent="0.25">
      <c r="A5118">
        <v>13086530</v>
      </c>
      <c r="B5118" t="s">
        <v>28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316"/>
        <v>2</v>
      </c>
      <c r="L5118">
        <f t="shared" si="317"/>
        <v>14</v>
      </c>
      <c r="M5118">
        <f t="shared" si="318"/>
        <v>0</v>
      </c>
      <c r="N5118">
        <f t="shared" si="319"/>
        <v>0</v>
      </c>
    </row>
    <row r="5119" spans="1:14" x14ac:dyDescent="0.25">
      <c r="A5119">
        <v>13086530</v>
      </c>
      <c r="B5119" t="s">
        <v>28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316"/>
        <v>2</v>
      </c>
      <c r="L5119">
        <f t="shared" si="317"/>
        <v>15</v>
      </c>
      <c r="M5119">
        <f t="shared" si="318"/>
        <v>0</v>
      </c>
      <c r="N5119">
        <f t="shared" si="319"/>
        <v>0</v>
      </c>
    </row>
    <row r="5120" spans="1:14" x14ac:dyDescent="0.25">
      <c r="A5120">
        <v>13086530</v>
      </c>
      <c r="B5120" t="s">
        <v>28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316"/>
        <v>2</v>
      </c>
      <c r="L5120">
        <f t="shared" si="317"/>
        <v>16</v>
      </c>
      <c r="M5120">
        <f t="shared" si="318"/>
        <v>0</v>
      </c>
      <c r="N5120">
        <f t="shared" si="319"/>
        <v>0</v>
      </c>
    </row>
    <row r="5121" spans="1:14" x14ac:dyDescent="0.25">
      <c r="A5121">
        <v>13086530</v>
      </c>
      <c r="B5121" t="s">
        <v>28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316"/>
        <v>2</v>
      </c>
      <c r="L5121">
        <f t="shared" si="317"/>
        <v>17</v>
      </c>
      <c r="M5121">
        <f t="shared" si="318"/>
        <v>0</v>
      </c>
      <c r="N5121">
        <f t="shared" si="319"/>
        <v>0</v>
      </c>
    </row>
    <row r="5122" spans="1:14" x14ac:dyDescent="0.25">
      <c r="A5122">
        <v>13086530</v>
      </c>
      <c r="B5122" t="s">
        <v>28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316"/>
        <v>2</v>
      </c>
      <c r="L5122">
        <f t="shared" si="317"/>
        <v>18</v>
      </c>
      <c r="M5122">
        <f t="shared" si="318"/>
        <v>0</v>
      </c>
      <c r="N5122">
        <f t="shared" si="319"/>
        <v>0</v>
      </c>
    </row>
    <row r="5123" spans="1:14" x14ac:dyDescent="0.25">
      <c r="A5123">
        <v>13086530</v>
      </c>
      <c r="B5123" t="s">
        <v>28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320">MONTH(C5123)</f>
        <v>2</v>
      </c>
      <c r="L5123">
        <f t="shared" ref="L5123:L5186" si="321">DAY(C5123)</f>
        <v>19</v>
      </c>
      <c r="M5123">
        <f t="shared" ref="M5123:M5186" si="322">F5123*1.9835</f>
        <v>0</v>
      </c>
      <c r="N5123">
        <f t="shared" ref="N5123:N5186" si="323">(D5123-F5123)*1.9835</f>
        <v>0</v>
      </c>
    </row>
    <row r="5124" spans="1:14" x14ac:dyDescent="0.25">
      <c r="A5124">
        <v>13086530</v>
      </c>
      <c r="B5124" t="s">
        <v>28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320"/>
        <v>2</v>
      </c>
      <c r="L5124">
        <f t="shared" si="321"/>
        <v>20</v>
      </c>
      <c r="M5124">
        <f t="shared" si="322"/>
        <v>0</v>
      </c>
      <c r="N5124">
        <f t="shared" si="323"/>
        <v>0</v>
      </c>
    </row>
    <row r="5125" spans="1:14" x14ac:dyDescent="0.25">
      <c r="A5125">
        <v>13086530</v>
      </c>
      <c r="B5125" t="s">
        <v>28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320"/>
        <v>2</v>
      </c>
      <c r="L5125">
        <f t="shared" si="321"/>
        <v>21</v>
      </c>
      <c r="M5125">
        <f t="shared" si="322"/>
        <v>0</v>
      </c>
      <c r="N5125">
        <f t="shared" si="323"/>
        <v>0</v>
      </c>
    </row>
    <row r="5126" spans="1:14" x14ac:dyDescent="0.25">
      <c r="A5126">
        <v>13086530</v>
      </c>
      <c r="B5126" t="s">
        <v>28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320"/>
        <v>2</v>
      </c>
      <c r="L5126">
        <f t="shared" si="321"/>
        <v>22</v>
      </c>
      <c r="M5126">
        <f t="shared" si="322"/>
        <v>0</v>
      </c>
      <c r="N5126">
        <f t="shared" si="323"/>
        <v>0</v>
      </c>
    </row>
    <row r="5127" spans="1:14" x14ac:dyDescent="0.25">
      <c r="A5127">
        <v>13086530</v>
      </c>
      <c r="B5127" t="s">
        <v>28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320"/>
        <v>2</v>
      </c>
      <c r="L5127">
        <f t="shared" si="321"/>
        <v>23</v>
      </c>
      <c r="M5127">
        <f t="shared" si="322"/>
        <v>0</v>
      </c>
      <c r="N5127">
        <f t="shared" si="323"/>
        <v>0</v>
      </c>
    </row>
    <row r="5128" spans="1:14" x14ac:dyDescent="0.25">
      <c r="A5128">
        <v>13086530</v>
      </c>
      <c r="B5128" t="s">
        <v>28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320"/>
        <v>2</v>
      </c>
      <c r="L5128">
        <f t="shared" si="321"/>
        <v>24</v>
      </c>
      <c r="M5128">
        <f t="shared" si="322"/>
        <v>0</v>
      </c>
      <c r="N5128">
        <f t="shared" si="323"/>
        <v>0</v>
      </c>
    </row>
    <row r="5129" spans="1:14" x14ac:dyDescent="0.25">
      <c r="A5129">
        <v>13086530</v>
      </c>
      <c r="B5129" t="s">
        <v>28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320"/>
        <v>2</v>
      </c>
      <c r="L5129">
        <f t="shared" si="321"/>
        <v>25</v>
      </c>
      <c r="M5129">
        <f t="shared" si="322"/>
        <v>0</v>
      </c>
      <c r="N5129">
        <f t="shared" si="323"/>
        <v>0</v>
      </c>
    </row>
    <row r="5130" spans="1:14" x14ac:dyDescent="0.25">
      <c r="A5130">
        <v>13086530</v>
      </c>
      <c r="B5130" t="s">
        <v>28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320"/>
        <v>2</v>
      </c>
      <c r="L5130">
        <f t="shared" si="321"/>
        <v>26</v>
      </c>
      <c r="M5130">
        <f t="shared" si="322"/>
        <v>0</v>
      </c>
      <c r="N5130">
        <f t="shared" si="323"/>
        <v>0</v>
      </c>
    </row>
    <row r="5131" spans="1:14" x14ac:dyDescent="0.25">
      <c r="A5131">
        <v>13086530</v>
      </c>
      <c r="B5131" t="s">
        <v>28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320"/>
        <v>2</v>
      </c>
      <c r="L5131">
        <f t="shared" si="321"/>
        <v>27</v>
      </c>
      <c r="M5131">
        <f t="shared" si="322"/>
        <v>0</v>
      </c>
      <c r="N5131">
        <f t="shared" si="323"/>
        <v>0</v>
      </c>
    </row>
    <row r="5132" spans="1:14" x14ac:dyDescent="0.25">
      <c r="A5132">
        <v>13086530</v>
      </c>
      <c r="B5132" t="s">
        <v>28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320"/>
        <v>2</v>
      </c>
      <c r="L5132">
        <f t="shared" si="321"/>
        <v>28</v>
      </c>
      <c r="M5132">
        <f t="shared" si="322"/>
        <v>0</v>
      </c>
      <c r="N5132">
        <f t="shared" si="323"/>
        <v>0</v>
      </c>
    </row>
    <row r="5133" spans="1:14" x14ac:dyDescent="0.25">
      <c r="A5133">
        <v>13086530</v>
      </c>
      <c r="B5133" t="s">
        <v>28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320"/>
        <v>3</v>
      </c>
      <c r="L5133">
        <f t="shared" si="321"/>
        <v>1</v>
      </c>
      <c r="M5133">
        <f t="shared" si="322"/>
        <v>0</v>
      </c>
      <c r="N5133">
        <f t="shared" si="323"/>
        <v>0</v>
      </c>
    </row>
    <row r="5134" spans="1:14" x14ac:dyDescent="0.25">
      <c r="A5134">
        <v>13086530</v>
      </c>
      <c r="B5134" t="s">
        <v>28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320"/>
        <v>3</v>
      </c>
      <c r="L5134">
        <f t="shared" si="321"/>
        <v>2</v>
      </c>
      <c r="M5134">
        <f t="shared" si="322"/>
        <v>0</v>
      </c>
      <c r="N5134">
        <f t="shared" si="323"/>
        <v>0</v>
      </c>
    </row>
    <row r="5135" spans="1:14" x14ac:dyDescent="0.25">
      <c r="A5135">
        <v>13086530</v>
      </c>
      <c r="B5135" t="s">
        <v>28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320"/>
        <v>3</v>
      </c>
      <c r="L5135">
        <f t="shared" si="321"/>
        <v>3</v>
      </c>
      <c r="M5135">
        <f t="shared" si="322"/>
        <v>0</v>
      </c>
      <c r="N5135">
        <f t="shared" si="323"/>
        <v>0</v>
      </c>
    </row>
    <row r="5136" spans="1:14" x14ac:dyDescent="0.25">
      <c r="A5136">
        <v>13086530</v>
      </c>
      <c r="B5136" t="s">
        <v>28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320"/>
        <v>3</v>
      </c>
      <c r="L5136">
        <f t="shared" si="321"/>
        <v>4</v>
      </c>
      <c r="M5136">
        <f t="shared" si="322"/>
        <v>0</v>
      </c>
      <c r="N5136">
        <f t="shared" si="323"/>
        <v>0</v>
      </c>
    </row>
    <row r="5137" spans="1:14" x14ac:dyDescent="0.25">
      <c r="A5137">
        <v>13086530</v>
      </c>
      <c r="B5137" t="s">
        <v>28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320"/>
        <v>3</v>
      </c>
      <c r="L5137">
        <f t="shared" si="321"/>
        <v>5</v>
      </c>
      <c r="M5137">
        <f t="shared" si="322"/>
        <v>0</v>
      </c>
      <c r="N5137">
        <f t="shared" si="323"/>
        <v>0</v>
      </c>
    </row>
    <row r="5138" spans="1:14" x14ac:dyDescent="0.25">
      <c r="A5138">
        <v>13086530</v>
      </c>
      <c r="B5138" t="s">
        <v>28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320"/>
        <v>3</v>
      </c>
      <c r="L5138">
        <f t="shared" si="321"/>
        <v>6</v>
      </c>
      <c r="M5138">
        <f t="shared" si="322"/>
        <v>0</v>
      </c>
      <c r="N5138">
        <f t="shared" si="323"/>
        <v>0</v>
      </c>
    </row>
    <row r="5139" spans="1:14" x14ac:dyDescent="0.25">
      <c r="A5139">
        <v>13086530</v>
      </c>
      <c r="B5139" t="s">
        <v>28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320"/>
        <v>3</v>
      </c>
      <c r="L5139">
        <f t="shared" si="321"/>
        <v>7</v>
      </c>
      <c r="M5139">
        <f t="shared" si="322"/>
        <v>0</v>
      </c>
      <c r="N5139">
        <f t="shared" si="323"/>
        <v>0</v>
      </c>
    </row>
    <row r="5140" spans="1:14" x14ac:dyDescent="0.25">
      <c r="A5140">
        <v>13086530</v>
      </c>
      <c r="B5140" t="s">
        <v>28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320"/>
        <v>3</v>
      </c>
      <c r="L5140">
        <f t="shared" si="321"/>
        <v>8</v>
      </c>
      <c r="M5140">
        <f t="shared" si="322"/>
        <v>0</v>
      </c>
      <c r="N5140">
        <f t="shared" si="323"/>
        <v>0</v>
      </c>
    </row>
    <row r="5141" spans="1:14" x14ac:dyDescent="0.25">
      <c r="A5141">
        <v>13086530</v>
      </c>
      <c r="B5141" t="s">
        <v>28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320"/>
        <v>3</v>
      </c>
      <c r="L5141">
        <f t="shared" si="321"/>
        <v>9</v>
      </c>
      <c r="M5141">
        <f t="shared" si="322"/>
        <v>0</v>
      </c>
      <c r="N5141">
        <f t="shared" si="323"/>
        <v>0</v>
      </c>
    </row>
    <row r="5142" spans="1:14" x14ac:dyDescent="0.25">
      <c r="A5142">
        <v>13086530</v>
      </c>
      <c r="B5142" t="s">
        <v>28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320"/>
        <v>3</v>
      </c>
      <c r="L5142">
        <f t="shared" si="321"/>
        <v>10</v>
      </c>
      <c r="M5142">
        <f t="shared" si="322"/>
        <v>0</v>
      </c>
      <c r="N5142">
        <f t="shared" si="323"/>
        <v>0</v>
      </c>
    </row>
    <row r="5143" spans="1:14" x14ac:dyDescent="0.25">
      <c r="A5143">
        <v>13086530</v>
      </c>
      <c r="B5143" t="s">
        <v>28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320"/>
        <v>3</v>
      </c>
      <c r="L5143">
        <f t="shared" si="321"/>
        <v>11</v>
      </c>
      <c r="M5143">
        <f t="shared" si="322"/>
        <v>0</v>
      </c>
      <c r="N5143">
        <f t="shared" si="323"/>
        <v>0</v>
      </c>
    </row>
    <row r="5144" spans="1:14" x14ac:dyDescent="0.25">
      <c r="A5144">
        <v>13086530</v>
      </c>
      <c r="B5144" t="s">
        <v>28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320"/>
        <v>3</v>
      </c>
      <c r="L5144">
        <f t="shared" si="321"/>
        <v>12</v>
      </c>
      <c r="M5144">
        <f t="shared" si="322"/>
        <v>0</v>
      </c>
      <c r="N5144">
        <f t="shared" si="323"/>
        <v>0</v>
      </c>
    </row>
    <row r="5145" spans="1:14" x14ac:dyDescent="0.25">
      <c r="A5145">
        <v>13086530</v>
      </c>
      <c r="B5145" t="s">
        <v>28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320"/>
        <v>3</v>
      </c>
      <c r="L5145">
        <f t="shared" si="321"/>
        <v>13</v>
      </c>
      <c r="M5145">
        <f t="shared" si="322"/>
        <v>0</v>
      </c>
      <c r="N5145">
        <f t="shared" si="323"/>
        <v>0</v>
      </c>
    </row>
    <row r="5146" spans="1:14" x14ac:dyDescent="0.25">
      <c r="A5146">
        <v>13086530</v>
      </c>
      <c r="B5146" t="s">
        <v>28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320"/>
        <v>3</v>
      </c>
      <c r="L5146">
        <f t="shared" si="321"/>
        <v>14</v>
      </c>
      <c r="M5146">
        <f t="shared" si="322"/>
        <v>0</v>
      </c>
      <c r="N5146">
        <f t="shared" si="323"/>
        <v>0</v>
      </c>
    </row>
    <row r="5147" spans="1:14" x14ac:dyDescent="0.25">
      <c r="A5147">
        <v>13086530</v>
      </c>
      <c r="B5147" t="s">
        <v>28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320"/>
        <v>3</v>
      </c>
      <c r="L5147">
        <f t="shared" si="321"/>
        <v>15</v>
      </c>
      <c r="M5147">
        <f t="shared" si="322"/>
        <v>0</v>
      </c>
      <c r="N5147">
        <f t="shared" si="323"/>
        <v>0</v>
      </c>
    </row>
    <row r="5148" spans="1:14" x14ac:dyDescent="0.25">
      <c r="A5148">
        <v>13086530</v>
      </c>
      <c r="B5148" t="s">
        <v>28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320"/>
        <v>3</v>
      </c>
      <c r="L5148">
        <f t="shared" si="321"/>
        <v>16</v>
      </c>
      <c r="M5148">
        <f t="shared" si="322"/>
        <v>0</v>
      </c>
      <c r="N5148">
        <f t="shared" si="323"/>
        <v>0</v>
      </c>
    </row>
    <row r="5149" spans="1:14" x14ac:dyDescent="0.25">
      <c r="A5149">
        <v>13086530</v>
      </c>
      <c r="B5149" t="s">
        <v>28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320"/>
        <v>3</v>
      </c>
      <c r="L5149">
        <f t="shared" si="321"/>
        <v>17</v>
      </c>
      <c r="M5149">
        <f t="shared" si="322"/>
        <v>0</v>
      </c>
      <c r="N5149">
        <f t="shared" si="323"/>
        <v>0</v>
      </c>
    </row>
    <row r="5150" spans="1:14" x14ac:dyDescent="0.25">
      <c r="A5150">
        <v>13086530</v>
      </c>
      <c r="B5150" t="s">
        <v>28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320"/>
        <v>3</v>
      </c>
      <c r="L5150">
        <f t="shared" si="321"/>
        <v>18</v>
      </c>
      <c r="M5150">
        <f t="shared" si="322"/>
        <v>0</v>
      </c>
      <c r="N5150">
        <f t="shared" si="323"/>
        <v>0</v>
      </c>
    </row>
    <row r="5151" spans="1:14" x14ac:dyDescent="0.25">
      <c r="A5151">
        <v>13086530</v>
      </c>
      <c r="B5151" t="s">
        <v>28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320"/>
        <v>3</v>
      </c>
      <c r="L5151">
        <f t="shared" si="321"/>
        <v>19</v>
      </c>
      <c r="M5151">
        <f t="shared" si="322"/>
        <v>0</v>
      </c>
      <c r="N5151">
        <f t="shared" si="323"/>
        <v>0</v>
      </c>
    </row>
    <row r="5152" spans="1:14" x14ac:dyDescent="0.25">
      <c r="A5152">
        <v>13086530</v>
      </c>
      <c r="B5152" t="s">
        <v>28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320"/>
        <v>3</v>
      </c>
      <c r="L5152">
        <f t="shared" si="321"/>
        <v>20</v>
      </c>
      <c r="M5152">
        <f t="shared" si="322"/>
        <v>0</v>
      </c>
      <c r="N5152">
        <f t="shared" si="323"/>
        <v>303.47550000000001</v>
      </c>
    </row>
    <row r="5153" spans="1:14" x14ac:dyDescent="0.25">
      <c r="A5153">
        <v>13086530</v>
      </c>
      <c r="B5153" t="s">
        <v>28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320"/>
        <v>3</v>
      </c>
      <c r="L5153">
        <f t="shared" si="321"/>
        <v>21</v>
      </c>
      <c r="M5153">
        <f t="shared" si="322"/>
        <v>0</v>
      </c>
      <c r="N5153">
        <f t="shared" si="323"/>
        <v>325.29399999999998</v>
      </c>
    </row>
    <row r="5154" spans="1:14" x14ac:dyDescent="0.25">
      <c r="A5154">
        <v>13086530</v>
      </c>
      <c r="B5154" t="s">
        <v>28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320"/>
        <v>3</v>
      </c>
      <c r="L5154">
        <f t="shared" si="321"/>
        <v>22</v>
      </c>
      <c r="M5154">
        <f t="shared" si="322"/>
        <v>0</v>
      </c>
      <c r="N5154">
        <f t="shared" si="323"/>
        <v>267.77249999999998</v>
      </c>
    </row>
    <row r="5155" spans="1:14" x14ac:dyDescent="0.25">
      <c r="A5155">
        <v>13086530</v>
      </c>
      <c r="B5155" t="s">
        <v>28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320"/>
        <v>3</v>
      </c>
      <c r="L5155">
        <f t="shared" si="321"/>
        <v>23</v>
      </c>
      <c r="M5155">
        <f t="shared" si="322"/>
        <v>0</v>
      </c>
      <c r="N5155">
        <f t="shared" si="323"/>
        <v>253.88800000000001</v>
      </c>
    </row>
    <row r="5156" spans="1:14" x14ac:dyDescent="0.25">
      <c r="A5156">
        <v>13086530</v>
      </c>
      <c r="B5156" t="s">
        <v>28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320"/>
        <v>3</v>
      </c>
      <c r="L5156">
        <f t="shared" si="321"/>
        <v>24</v>
      </c>
      <c r="M5156">
        <f t="shared" si="322"/>
        <v>0</v>
      </c>
      <c r="N5156">
        <f t="shared" si="323"/>
        <v>263.80549999999999</v>
      </c>
    </row>
    <row r="5157" spans="1:14" x14ac:dyDescent="0.25">
      <c r="A5157">
        <v>13086530</v>
      </c>
      <c r="B5157" t="s">
        <v>28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320"/>
        <v>3</v>
      </c>
      <c r="L5157">
        <f t="shared" si="321"/>
        <v>25</v>
      </c>
      <c r="M5157">
        <f t="shared" si="322"/>
        <v>0</v>
      </c>
      <c r="N5157">
        <f t="shared" si="323"/>
        <v>261.822</v>
      </c>
    </row>
    <row r="5158" spans="1:14" x14ac:dyDescent="0.25">
      <c r="A5158">
        <v>13086530</v>
      </c>
      <c r="B5158" t="s">
        <v>28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320"/>
        <v>3</v>
      </c>
      <c r="L5158">
        <f t="shared" si="321"/>
        <v>26</v>
      </c>
      <c r="M5158">
        <f t="shared" si="322"/>
        <v>0</v>
      </c>
      <c r="N5158">
        <f t="shared" si="323"/>
        <v>267.77249999999998</v>
      </c>
    </row>
    <row r="5159" spans="1:14" x14ac:dyDescent="0.25">
      <c r="A5159">
        <v>13086530</v>
      </c>
      <c r="B5159" t="s">
        <v>28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320"/>
        <v>3</v>
      </c>
      <c r="L5159">
        <f t="shared" si="321"/>
        <v>27</v>
      </c>
      <c r="M5159">
        <f t="shared" si="322"/>
        <v>0</v>
      </c>
      <c r="N5159">
        <f t="shared" si="323"/>
        <v>265.78899999999999</v>
      </c>
    </row>
    <row r="5160" spans="1:14" x14ac:dyDescent="0.25">
      <c r="A5160">
        <v>13086530</v>
      </c>
      <c r="B5160" t="s">
        <v>28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320"/>
        <v>3</v>
      </c>
      <c r="L5160">
        <f t="shared" si="321"/>
        <v>28</v>
      </c>
      <c r="M5160">
        <f t="shared" si="322"/>
        <v>0</v>
      </c>
      <c r="N5160">
        <f t="shared" si="323"/>
        <v>265.78899999999999</v>
      </c>
    </row>
    <row r="5161" spans="1:14" x14ac:dyDescent="0.25">
      <c r="A5161">
        <v>13086530</v>
      </c>
      <c r="B5161" t="s">
        <v>28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320"/>
        <v>3</v>
      </c>
      <c r="L5161">
        <f t="shared" si="321"/>
        <v>29</v>
      </c>
      <c r="M5161">
        <f t="shared" si="322"/>
        <v>0</v>
      </c>
      <c r="N5161">
        <f t="shared" si="323"/>
        <v>243.97050000000002</v>
      </c>
    </row>
    <row r="5162" spans="1:14" x14ac:dyDescent="0.25">
      <c r="A5162">
        <v>13086530</v>
      </c>
      <c r="B5162" t="s">
        <v>28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320"/>
        <v>3</v>
      </c>
      <c r="L5162">
        <f t="shared" si="321"/>
        <v>30</v>
      </c>
      <c r="M5162">
        <f t="shared" si="322"/>
        <v>0</v>
      </c>
      <c r="N5162">
        <f t="shared" si="323"/>
        <v>261.822</v>
      </c>
    </row>
    <row r="5163" spans="1:14" x14ac:dyDescent="0.25">
      <c r="A5163">
        <v>13086530</v>
      </c>
      <c r="B5163" t="s">
        <v>28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320"/>
        <v>3</v>
      </c>
      <c r="L5163">
        <f t="shared" si="321"/>
        <v>31</v>
      </c>
      <c r="M5163">
        <f t="shared" si="322"/>
        <v>0</v>
      </c>
      <c r="N5163">
        <f t="shared" si="323"/>
        <v>259.83850000000001</v>
      </c>
    </row>
    <row r="5164" spans="1:14" x14ac:dyDescent="0.25">
      <c r="A5164">
        <v>13086530</v>
      </c>
      <c r="B5164" t="s">
        <v>28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320"/>
        <v>4</v>
      </c>
      <c r="L5164">
        <f t="shared" si="321"/>
        <v>1</v>
      </c>
      <c r="M5164">
        <f t="shared" si="322"/>
        <v>4.3637000000000006</v>
      </c>
      <c r="N5164">
        <f t="shared" si="323"/>
        <v>251.5078</v>
      </c>
    </row>
    <row r="5165" spans="1:14" x14ac:dyDescent="0.25">
      <c r="A5165">
        <v>13086530</v>
      </c>
      <c r="B5165" t="s">
        <v>28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320"/>
        <v>4</v>
      </c>
      <c r="L5165">
        <f t="shared" si="321"/>
        <v>2</v>
      </c>
      <c r="M5165">
        <f t="shared" si="322"/>
        <v>269.75600000000003</v>
      </c>
      <c r="N5165">
        <f t="shared" si="323"/>
        <v>0</v>
      </c>
    </row>
    <row r="5166" spans="1:14" x14ac:dyDescent="0.25">
      <c r="A5166">
        <v>13086530</v>
      </c>
      <c r="B5166" t="s">
        <v>28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320"/>
        <v>4</v>
      </c>
      <c r="L5166">
        <f t="shared" si="321"/>
        <v>3</v>
      </c>
      <c r="M5166">
        <f t="shared" si="322"/>
        <v>0</v>
      </c>
      <c r="N5166">
        <f t="shared" si="323"/>
        <v>257.85500000000002</v>
      </c>
    </row>
    <row r="5167" spans="1:14" x14ac:dyDescent="0.25">
      <c r="A5167">
        <v>13086530</v>
      </c>
      <c r="B5167" t="s">
        <v>28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320"/>
        <v>4</v>
      </c>
      <c r="L5167">
        <f t="shared" si="321"/>
        <v>4</v>
      </c>
      <c r="M5167">
        <f t="shared" si="322"/>
        <v>0</v>
      </c>
      <c r="N5167">
        <f t="shared" si="323"/>
        <v>263.80549999999999</v>
      </c>
    </row>
    <row r="5168" spans="1:14" x14ac:dyDescent="0.25">
      <c r="A5168">
        <v>13086530</v>
      </c>
      <c r="B5168" t="s">
        <v>28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320"/>
        <v>4</v>
      </c>
      <c r="L5168">
        <f t="shared" si="321"/>
        <v>5</v>
      </c>
      <c r="M5168">
        <f t="shared" si="322"/>
        <v>0</v>
      </c>
      <c r="N5168">
        <f t="shared" si="323"/>
        <v>269.75600000000003</v>
      </c>
    </row>
    <row r="5169" spans="1:14" x14ac:dyDescent="0.25">
      <c r="A5169">
        <v>13086530</v>
      </c>
      <c r="B5169" t="s">
        <v>28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320"/>
        <v>4</v>
      </c>
      <c r="L5169">
        <f t="shared" si="321"/>
        <v>6</v>
      </c>
      <c r="M5169">
        <f t="shared" si="322"/>
        <v>0</v>
      </c>
      <c r="N5169">
        <f t="shared" si="323"/>
        <v>269.75600000000003</v>
      </c>
    </row>
    <row r="5170" spans="1:14" x14ac:dyDescent="0.25">
      <c r="A5170">
        <v>13086530</v>
      </c>
      <c r="B5170" t="s">
        <v>28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320"/>
        <v>4</v>
      </c>
      <c r="L5170">
        <f t="shared" si="321"/>
        <v>7</v>
      </c>
      <c r="M5170">
        <f t="shared" si="322"/>
        <v>0</v>
      </c>
      <c r="N5170">
        <f t="shared" si="323"/>
        <v>269.75600000000003</v>
      </c>
    </row>
    <row r="5171" spans="1:14" x14ac:dyDescent="0.25">
      <c r="A5171">
        <v>13086530</v>
      </c>
      <c r="B5171" t="s">
        <v>28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320"/>
        <v>4</v>
      </c>
      <c r="L5171">
        <f t="shared" si="321"/>
        <v>8</v>
      </c>
      <c r="M5171">
        <f t="shared" si="322"/>
        <v>0</v>
      </c>
      <c r="N5171">
        <f t="shared" si="323"/>
        <v>321.327</v>
      </c>
    </row>
    <row r="5172" spans="1:14" x14ac:dyDescent="0.25">
      <c r="A5172">
        <v>13086530</v>
      </c>
      <c r="B5172" t="s">
        <v>28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320"/>
        <v>4</v>
      </c>
      <c r="L5172">
        <f t="shared" si="321"/>
        <v>9</v>
      </c>
      <c r="M5172">
        <f t="shared" si="322"/>
        <v>0</v>
      </c>
      <c r="N5172">
        <f t="shared" si="323"/>
        <v>366.94749999999999</v>
      </c>
    </row>
    <row r="5173" spans="1:14" x14ac:dyDescent="0.25">
      <c r="A5173">
        <v>13086530</v>
      </c>
      <c r="B5173" t="s">
        <v>28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320"/>
        <v>4</v>
      </c>
      <c r="L5173">
        <f t="shared" si="321"/>
        <v>10</v>
      </c>
      <c r="M5173">
        <f t="shared" si="322"/>
        <v>0</v>
      </c>
      <c r="N5173">
        <f t="shared" si="323"/>
        <v>378.8485</v>
      </c>
    </row>
    <row r="5174" spans="1:14" x14ac:dyDescent="0.25">
      <c r="A5174">
        <v>13086530</v>
      </c>
      <c r="B5174" t="s">
        <v>28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320"/>
        <v>4</v>
      </c>
      <c r="L5174">
        <f t="shared" si="321"/>
        <v>11</v>
      </c>
      <c r="M5174">
        <f t="shared" si="322"/>
        <v>0</v>
      </c>
      <c r="N5174">
        <f t="shared" si="323"/>
        <v>378.8485</v>
      </c>
    </row>
    <row r="5175" spans="1:14" x14ac:dyDescent="0.25">
      <c r="A5175">
        <v>13086530</v>
      </c>
      <c r="B5175" t="s">
        <v>28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320"/>
        <v>4</v>
      </c>
      <c r="L5175">
        <f t="shared" si="321"/>
        <v>12</v>
      </c>
      <c r="M5175">
        <f t="shared" si="322"/>
        <v>0</v>
      </c>
      <c r="N5175">
        <f t="shared" si="323"/>
        <v>378.8485</v>
      </c>
    </row>
    <row r="5176" spans="1:14" x14ac:dyDescent="0.25">
      <c r="A5176">
        <v>13086530</v>
      </c>
      <c r="B5176" t="s">
        <v>28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320"/>
        <v>4</v>
      </c>
      <c r="L5176">
        <f t="shared" si="321"/>
        <v>13</v>
      </c>
      <c r="M5176">
        <f t="shared" si="322"/>
        <v>0</v>
      </c>
      <c r="N5176">
        <f t="shared" si="323"/>
        <v>517.69349999999997</v>
      </c>
    </row>
    <row r="5177" spans="1:14" x14ac:dyDescent="0.25">
      <c r="A5177">
        <v>13086530</v>
      </c>
      <c r="B5177" t="s">
        <v>28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320"/>
        <v>4</v>
      </c>
      <c r="L5177">
        <f t="shared" si="321"/>
        <v>14</v>
      </c>
      <c r="M5177">
        <f t="shared" si="322"/>
        <v>0</v>
      </c>
      <c r="N5177">
        <f t="shared" si="323"/>
        <v>1019.519</v>
      </c>
    </row>
    <row r="5178" spans="1:14" x14ac:dyDescent="0.25">
      <c r="A5178">
        <v>13086530</v>
      </c>
      <c r="B5178" t="s">
        <v>28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320"/>
        <v>4</v>
      </c>
      <c r="L5178">
        <f t="shared" si="321"/>
        <v>15</v>
      </c>
      <c r="M5178">
        <f t="shared" si="322"/>
        <v>0</v>
      </c>
      <c r="N5178">
        <f t="shared" si="323"/>
        <v>890.5915</v>
      </c>
    </row>
    <row r="5179" spans="1:14" x14ac:dyDescent="0.25">
      <c r="A5179">
        <v>13086530</v>
      </c>
      <c r="B5179" t="s">
        <v>28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320"/>
        <v>4</v>
      </c>
      <c r="L5179">
        <f t="shared" si="321"/>
        <v>16</v>
      </c>
      <c r="M5179">
        <f t="shared" si="322"/>
        <v>0</v>
      </c>
      <c r="N5179">
        <f t="shared" si="323"/>
        <v>890.5915</v>
      </c>
    </row>
    <row r="5180" spans="1:14" x14ac:dyDescent="0.25">
      <c r="A5180">
        <v>13086530</v>
      </c>
      <c r="B5180" t="s">
        <v>28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320"/>
        <v>4</v>
      </c>
      <c r="L5180">
        <f t="shared" si="321"/>
        <v>17</v>
      </c>
      <c r="M5180">
        <f t="shared" si="322"/>
        <v>0</v>
      </c>
      <c r="N5180">
        <f t="shared" si="323"/>
        <v>886.62450000000001</v>
      </c>
    </row>
    <row r="5181" spans="1:14" x14ac:dyDescent="0.25">
      <c r="A5181">
        <v>13086530</v>
      </c>
      <c r="B5181" t="s">
        <v>28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320"/>
        <v>4</v>
      </c>
      <c r="L5181">
        <f t="shared" si="321"/>
        <v>18</v>
      </c>
      <c r="M5181">
        <f t="shared" si="322"/>
        <v>0</v>
      </c>
      <c r="N5181">
        <f t="shared" si="323"/>
        <v>886.62450000000001</v>
      </c>
    </row>
    <row r="5182" spans="1:14" x14ac:dyDescent="0.25">
      <c r="A5182">
        <v>13086530</v>
      </c>
      <c r="B5182" t="s">
        <v>28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320"/>
        <v>4</v>
      </c>
      <c r="L5182">
        <f t="shared" si="321"/>
        <v>19</v>
      </c>
      <c r="M5182">
        <f t="shared" si="322"/>
        <v>0</v>
      </c>
      <c r="N5182">
        <f t="shared" si="323"/>
        <v>884.64099999999996</v>
      </c>
    </row>
    <row r="5183" spans="1:14" x14ac:dyDescent="0.25">
      <c r="A5183">
        <v>13086530</v>
      </c>
      <c r="B5183" t="s">
        <v>28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320"/>
        <v>4</v>
      </c>
      <c r="L5183">
        <f t="shared" si="321"/>
        <v>20</v>
      </c>
      <c r="M5183">
        <f t="shared" si="322"/>
        <v>0</v>
      </c>
      <c r="N5183">
        <f t="shared" si="323"/>
        <v>1412.252</v>
      </c>
    </row>
    <row r="5184" spans="1:14" x14ac:dyDescent="0.25">
      <c r="A5184">
        <v>13086530</v>
      </c>
      <c r="B5184" t="s">
        <v>28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320"/>
        <v>4</v>
      </c>
      <c r="L5184">
        <f t="shared" si="321"/>
        <v>21</v>
      </c>
      <c r="M5184">
        <f t="shared" si="322"/>
        <v>0</v>
      </c>
      <c r="N5184">
        <f t="shared" si="323"/>
        <v>1856.556</v>
      </c>
    </row>
    <row r="5185" spans="1:14" x14ac:dyDescent="0.25">
      <c r="A5185">
        <v>13086530</v>
      </c>
      <c r="B5185" t="s">
        <v>28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320"/>
        <v>4</v>
      </c>
      <c r="L5185">
        <f t="shared" si="321"/>
        <v>22</v>
      </c>
      <c r="M5185">
        <f t="shared" si="322"/>
        <v>0</v>
      </c>
      <c r="N5185">
        <f t="shared" si="323"/>
        <v>1870.4404999999999</v>
      </c>
    </row>
    <row r="5186" spans="1:14" x14ac:dyDescent="0.25">
      <c r="A5186">
        <v>13086530</v>
      </c>
      <c r="B5186" t="s">
        <v>28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320"/>
        <v>4</v>
      </c>
      <c r="L5186">
        <f t="shared" si="321"/>
        <v>23</v>
      </c>
      <c r="M5186">
        <f t="shared" si="322"/>
        <v>0</v>
      </c>
      <c r="N5186">
        <f t="shared" si="323"/>
        <v>1953.7474999999999</v>
      </c>
    </row>
    <row r="5187" spans="1:14" x14ac:dyDescent="0.25">
      <c r="A5187">
        <v>13086530</v>
      </c>
      <c r="B5187" t="s">
        <v>28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324">MONTH(C5187)</f>
        <v>4</v>
      </c>
      <c r="L5187">
        <f t="shared" ref="L5187:L5250" si="325">DAY(C5187)</f>
        <v>24</v>
      </c>
      <c r="M5187">
        <f t="shared" ref="M5187:M5250" si="326">F5187*1.9835</f>
        <v>0</v>
      </c>
      <c r="N5187">
        <f t="shared" ref="N5187:N5250" si="327">(D5187-F5187)*1.9835</f>
        <v>2136.2294999999999</v>
      </c>
    </row>
    <row r="5188" spans="1:14" x14ac:dyDescent="0.25">
      <c r="A5188">
        <v>13086530</v>
      </c>
      <c r="B5188" t="s">
        <v>28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324"/>
        <v>4</v>
      </c>
      <c r="L5188">
        <f t="shared" si="325"/>
        <v>25</v>
      </c>
      <c r="M5188">
        <f t="shared" si="326"/>
        <v>0</v>
      </c>
      <c r="N5188">
        <f t="shared" si="327"/>
        <v>2142.1799999999998</v>
      </c>
    </row>
    <row r="5189" spans="1:14" x14ac:dyDescent="0.25">
      <c r="A5189">
        <v>13086530</v>
      </c>
      <c r="B5189" t="s">
        <v>28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324"/>
        <v>4</v>
      </c>
      <c r="L5189">
        <f t="shared" si="325"/>
        <v>26</v>
      </c>
      <c r="M5189">
        <f t="shared" si="326"/>
        <v>0</v>
      </c>
      <c r="N5189">
        <f t="shared" si="327"/>
        <v>2152.0974999999999</v>
      </c>
    </row>
    <row r="5190" spans="1:14" x14ac:dyDescent="0.25">
      <c r="A5190">
        <v>13086530</v>
      </c>
      <c r="B5190" t="s">
        <v>28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324"/>
        <v>4</v>
      </c>
      <c r="L5190">
        <f t="shared" si="325"/>
        <v>27</v>
      </c>
      <c r="M5190">
        <f t="shared" si="326"/>
        <v>0</v>
      </c>
      <c r="N5190">
        <f t="shared" si="327"/>
        <v>2269.1240000000003</v>
      </c>
    </row>
    <row r="5191" spans="1:14" x14ac:dyDescent="0.25">
      <c r="A5191">
        <v>13086530</v>
      </c>
      <c r="B5191" t="s">
        <v>28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324"/>
        <v>4</v>
      </c>
      <c r="L5191">
        <f t="shared" si="325"/>
        <v>28</v>
      </c>
      <c r="M5191">
        <f t="shared" si="326"/>
        <v>0</v>
      </c>
      <c r="N5191">
        <f t="shared" si="327"/>
        <v>2455.5729999999999</v>
      </c>
    </row>
    <row r="5192" spans="1:14" x14ac:dyDescent="0.25">
      <c r="A5192">
        <v>13086530</v>
      </c>
      <c r="B5192" t="s">
        <v>28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324"/>
        <v>4</v>
      </c>
      <c r="L5192">
        <f t="shared" si="325"/>
        <v>29</v>
      </c>
      <c r="M5192">
        <f t="shared" si="326"/>
        <v>0</v>
      </c>
      <c r="N5192">
        <f t="shared" si="327"/>
        <v>2461.5235000000002</v>
      </c>
    </row>
    <row r="5193" spans="1:14" x14ac:dyDescent="0.25">
      <c r="A5193">
        <v>13086530</v>
      </c>
      <c r="B5193" t="s">
        <v>28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324"/>
        <v>4</v>
      </c>
      <c r="L5193">
        <f t="shared" si="325"/>
        <v>30</v>
      </c>
      <c r="M5193">
        <f t="shared" si="326"/>
        <v>0</v>
      </c>
      <c r="N5193">
        <f t="shared" si="327"/>
        <v>2435.7379999999998</v>
      </c>
    </row>
    <row r="5194" spans="1:14" x14ac:dyDescent="0.25">
      <c r="A5194">
        <v>13086530</v>
      </c>
      <c r="B5194" t="s">
        <v>28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324"/>
        <v>5</v>
      </c>
      <c r="L5194">
        <f t="shared" si="325"/>
        <v>1</v>
      </c>
      <c r="M5194">
        <f t="shared" si="326"/>
        <v>0</v>
      </c>
      <c r="N5194">
        <f t="shared" si="327"/>
        <v>2445.6554999999998</v>
      </c>
    </row>
    <row r="5195" spans="1:14" x14ac:dyDescent="0.25">
      <c r="A5195">
        <v>13086530</v>
      </c>
      <c r="B5195" t="s">
        <v>28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324"/>
        <v>5</v>
      </c>
      <c r="L5195">
        <f t="shared" si="325"/>
        <v>2</v>
      </c>
      <c r="M5195">
        <f t="shared" si="326"/>
        <v>0</v>
      </c>
      <c r="N5195">
        <f t="shared" si="327"/>
        <v>2455.5729999999999</v>
      </c>
    </row>
    <row r="5196" spans="1:14" x14ac:dyDescent="0.25">
      <c r="A5196">
        <v>13086530</v>
      </c>
      <c r="B5196" t="s">
        <v>28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324"/>
        <v>5</v>
      </c>
      <c r="L5196">
        <f t="shared" si="325"/>
        <v>3</v>
      </c>
      <c r="M5196">
        <f t="shared" si="326"/>
        <v>0</v>
      </c>
      <c r="N5196">
        <f t="shared" si="327"/>
        <v>2469.4575</v>
      </c>
    </row>
    <row r="5197" spans="1:14" x14ac:dyDescent="0.25">
      <c r="A5197">
        <v>13086530</v>
      </c>
      <c r="B5197" t="s">
        <v>28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324"/>
        <v>5</v>
      </c>
      <c r="L5197">
        <f t="shared" si="325"/>
        <v>4</v>
      </c>
      <c r="M5197">
        <f t="shared" si="326"/>
        <v>0</v>
      </c>
      <c r="N5197">
        <f t="shared" si="327"/>
        <v>2479.375</v>
      </c>
    </row>
    <row r="5198" spans="1:14" x14ac:dyDescent="0.25">
      <c r="A5198">
        <v>13086530</v>
      </c>
      <c r="B5198" t="s">
        <v>28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324"/>
        <v>5</v>
      </c>
      <c r="L5198">
        <f t="shared" si="325"/>
        <v>5</v>
      </c>
      <c r="M5198">
        <f t="shared" si="326"/>
        <v>0</v>
      </c>
      <c r="N5198">
        <f t="shared" si="327"/>
        <v>2441.6885000000002</v>
      </c>
    </row>
    <row r="5199" spans="1:14" x14ac:dyDescent="0.25">
      <c r="A5199">
        <v>13086530</v>
      </c>
      <c r="B5199" t="s">
        <v>28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324"/>
        <v>5</v>
      </c>
      <c r="L5199">
        <f t="shared" si="325"/>
        <v>6</v>
      </c>
      <c r="M5199">
        <f t="shared" si="326"/>
        <v>0</v>
      </c>
      <c r="N5199">
        <f t="shared" si="327"/>
        <v>2501.1934999999999</v>
      </c>
    </row>
    <row r="5200" spans="1:14" x14ac:dyDescent="0.25">
      <c r="A5200">
        <v>13086530</v>
      </c>
      <c r="B5200" t="s">
        <v>28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324"/>
        <v>5</v>
      </c>
      <c r="L5200">
        <f t="shared" si="325"/>
        <v>7</v>
      </c>
      <c r="M5200">
        <f t="shared" si="326"/>
        <v>0</v>
      </c>
      <c r="N5200">
        <f t="shared" si="327"/>
        <v>2519.0450000000001</v>
      </c>
    </row>
    <row r="5201" spans="1:14" x14ac:dyDescent="0.25">
      <c r="A5201">
        <v>13086530</v>
      </c>
      <c r="B5201" t="s">
        <v>28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324"/>
        <v>5</v>
      </c>
      <c r="L5201">
        <f t="shared" si="325"/>
        <v>8</v>
      </c>
      <c r="M5201">
        <f t="shared" si="326"/>
        <v>0</v>
      </c>
      <c r="N5201">
        <f t="shared" si="327"/>
        <v>2588.4675000000002</v>
      </c>
    </row>
    <row r="5202" spans="1:14" x14ac:dyDescent="0.25">
      <c r="A5202">
        <v>13086530</v>
      </c>
      <c r="B5202" t="s">
        <v>28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324"/>
        <v>5</v>
      </c>
      <c r="L5202">
        <f t="shared" si="325"/>
        <v>9</v>
      </c>
      <c r="M5202">
        <f t="shared" si="326"/>
        <v>0</v>
      </c>
      <c r="N5202">
        <f t="shared" si="327"/>
        <v>2626.154</v>
      </c>
    </row>
    <row r="5203" spans="1:14" x14ac:dyDescent="0.25">
      <c r="A5203">
        <v>13086530</v>
      </c>
      <c r="B5203" t="s">
        <v>28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324"/>
        <v>5</v>
      </c>
      <c r="L5203">
        <f t="shared" si="325"/>
        <v>10</v>
      </c>
      <c r="M5203">
        <f t="shared" si="326"/>
        <v>0</v>
      </c>
      <c r="N5203">
        <f t="shared" si="327"/>
        <v>2630.1210000000001</v>
      </c>
    </row>
    <row r="5204" spans="1:14" x14ac:dyDescent="0.25">
      <c r="A5204">
        <v>13086530</v>
      </c>
      <c r="B5204" t="s">
        <v>28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324"/>
        <v>5</v>
      </c>
      <c r="L5204">
        <f t="shared" si="325"/>
        <v>11</v>
      </c>
      <c r="M5204">
        <f t="shared" si="326"/>
        <v>0</v>
      </c>
      <c r="N5204">
        <f t="shared" si="327"/>
        <v>2768.9659999999999</v>
      </c>
    </row>
    <row r="5205" spans="1:14" x14ac:dyDescent="0.25">
      <c r="A5205">
        <v>13086530</v>
      </c>
      <c r="B5205" t="s">
        <v>28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324"/>
        <v>5</v>
      </c>
      <c r="L5205">
        <f t="shared" si="325"/>
        <v>12</v>
      </c>
      <c r="M5205">
        <f t="shared" si="326"/>
        <v>0</v>
      </c>
      <c r="N5205">
        <f t="shared" si="327"/>
        <v>2838.3885</v>
      </c>
    </row>
    <row r="5206" spans="1:14" x14ac:dyDescent="0.25">
      <c r="A5206">
        <v>13086530</v>
      </c>
      <c r="B5206" t="s">
        <v>28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324"/>
        <v>5</v>
      </c>
      <c r="L5206">
        <f t="shared" si="325"/>
        <v>13</v>
      </c>
      <c r="M5206">
        <f t="shared" si="326"/>
        <v>0</v>
      </c>
      <c r="N5206">
        <f t="shared" si="327"/>
        <v>2846.3225000000002</v>
      </c>
    </row>
    <row r="5207" spans="1:14" x14ac:dyDescent="0.25">
      <c r="A5207">
        <v>13086530</v>
      </c>
      <c r="B5207" t="s">
        <v>28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324"/>
        <v>5</v>
      </c>
      <c r="L5207">
        <f t="shared" si="325"/>
        <v>14</v>
      </c>
      <c r="M5207">
        <f t="shared" si="326"/>
        <v>0</v>
      </c>
      <c r="N5207">
        <f t="shared" si="327"/>
        <v>2969.2995000000001</v>
      </c>
    </row>
    <row r="5208" spans="1:14" x14ac:dyDescent="0.25">
      <c r="A5208">
        <v>13086530</v>
      </c>
      <c r="B5208" t="s">
        <v>28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324"/>
        <v>5</v>
      </c>
      <c r="L5208">
        <f t="shared" si="325"/>
        <v>15</v>
      </c>
      <c r="M5208">
        <f t="shared" si="326"/>
        <v>0</v>
      </c>
      <c r="N5208">
        <f t="shared" si="327"/>
        <v>3048.6395000000002</v>
      </c>
    </row>
    <row r="5209" spans="1:14" x14ac:dyDescent="0.25">
      <c r="A5209">
        <v>13086530</v>
      </c>
      <c r="B5209" t="s">
        <v>28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324"/>
        <v>5</v>
      </c>
      <c r="L5209">
        <f t="shared" si="325"/>
        <v>16</v>
      </c>
      <c r="M5209">
        <f t="shared" si="326"/>
        <v>0</v>
      </c>
      <c r="N5209">
        <f t="shared" si="327"/>
        <v>3054.59</v>
      </c>
    </row>
    <row r="5210" spans="1:14" x14ac:dyDescent="0.25">
      <c r="A5210">
        <v>13086530</v>
      </c>
      <c r="B5210" t="s">
        <v>28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324"/>
        <v>5</v>
      </c>
      <c r="L5210">
        <f t="shared" si="325"/>
        <v>17</v>
      </c>
      <c r="M5210">
        <f t="shared" si="326"/>
        <v>0</v>
      </c>
      <c r="N5210">
        <f t="shared" si="327"/>
        <v>3044.6725000000001</v>
      </c>
    </row>
    <row r="5211" spans="1:14" x14ac:dyDescent="0.25">
      <c r="A5211">
        <v>13086530</v>
      </c>
      <c r="B5211" t="s">
        <v>28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324"/>
        <v>5</v>
      </c>
      <c r="L5211">
        <f t="shared" si="325"/>
        <v>18</v>
      </c>
      <c r="M5211">
        <f t="shared" si="326"/>
        <v>0</v>
      </c>
      <c r="N5211">
        <f t="shared" si="327"/>
        <v>3044.6725000000001</v>
      </c>
    </row>
    <row r="5212" spans="1:14" x14ac:dyDescent="0.25">
      <c r="A5212">
        <v>13086530</v>
      </c>
      <c r="B5212" t="s">
        <v>28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324"/>
        <v>5</v>
      </c>
      <c r="L5212">
        <f t="shared" si="325"/>
        <v>19</v>
      </c>
      <c r="M5212">
        <f t="shared" si="326"/>
        <v>0</v>
      </c>
      <c r="N5212">
        <f t="shared" si="327"/>
        <v>3048.6395000000002</v>
      </c>
    </row>
    <row r="5213" spans="1:14" x14ac:dyDescent="0.25">
      <c r="A5213">
        <v>13086530</v>
      </c>
      <c r="B5213" t="s">
        <v>28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324"/>
        <v>5</v>
      </c>
      <c r="L5213">
        <f t="shared" si="325"/>
        <v>20</v>
      </c>
      <c r="M5213">
        <f t="shared" si="326"/>
        <v>1436.0540000000001</v>
      </c>
      <c r="N5213">
        <f t="shared" si="327"/>
        <v>1646.3050000000001</v>
      </c>
    </row>
    <row r="5214" spans="1:14" x14ac:dyDescent="0.25">
      <c r="A5214">
        <v>13086530</v>
      </c>
      <c r="B5214" t="s">
        <v>28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324"/>
        <v>5</v>
      </c>
      <c r="L5214">
        <f t="shared" si="325"/>
        <v>21</v>
      </c>
      <c r="M5214">
        <f t="shared" si="326"/>
        <v>559.34699999999998</v>
      </c>
      <c r="N5214">
        <f t="shared" si="327"/>
        <v>2570.616</v>
      </c>
    </row>
    <row r="5215" spans="1:14" x14ac:dyDescent="0.25">
      <c r="A5215">
        <v>13086530</v>
      </c>
      <c r="B5215" t="s">
        <v>28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324"/>
        <v>5</v>
      </c>
      <c r="L5215">
        <f t="shared" si="325"/>
        <v>22</v>
      </c>
      <c r="M5215">
        <f t="shared" si="326"/>
        <v>0</v>
      </c>
      <c r="N5215">
        <f t="shared" si="327"/>
        <v>3062.5239999999999</v>
      </c>
    </row>
    <row r="5216" spans="1:14" x14ac:dyDescent="0.25">
      <c r="A5216">
        <v>13086530</v>
      </c>
      <c r="B5216" t="s">
        <v>28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324"/>
        <v>5</v>
      </c>
      <c r="L5216">
        <f t="shared" si="325"/>
        <v>23</v>
      </c>
      <c r="M5216">
        <f t="shared" si="326"/>
        <v>0</v>
      </c>
      <c r="N5216">
        <f t="shared" si="327"/>
        <v>3062.5239999999999</v>
      </c>
    </row>
    <row r="5217" spans="1:14" x14ac:dyDescent="0.25">
      <c r="A5217">
        <v>13086530</v>
      </c>
      <c r="B5217" t="s">
        <v>28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324"/>
        <v>5</v>
      </c>
      <c r="L5217">
        <f t="shared" si="325"/>
        <v>24</v>
      </c>
      <c r="M5217">
        <f t="shared" si="326"/>
        <v>0</v>
      </c>
      <c r="N5217">
        <f t="shared" si="327"/>
        <v>3034.7550000000001</v>
      </c>
    </row>
    <row r="5218" spans="1:14" x14ac:dyDescent="0.25">
      <c r="A5218">
        <v>13086530</v>
      </c>
      <c r="B5218" t="s">
        <v>28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324"/>
        <v>5</v>
      </c>
      <c r="L5218">
        <f t="shared" si="325"/>
        <v>25</v>
      </c>
      <c r="M5218">
        <f t="shared" si="326"/>
        <v>0</v>
      </c>
      <c r="N5218">
        <f t="shared" si="327"/>
        <v>3044.6725000000001</v>
      </c>
    </row>
    <row r="5219" spans="1:14" x14ac:dyDescent="0.25">
      <c r="A5219">
        <v>13086530</v>
      </c>
      <c r="B5219" t="s">
        <v>28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324"/>
        <v>5</v>
      </c>
      <c r="L5219">
        <f t="shared" si="325"/>
        <v>26</v>
      </c>
      <c r="M5219">
        <f t="shared" si="326"/>
        <v>0</v>
      </c>
      <c r="N5219">
        <f t="shared" si="327"/>
        <v>3054.59</v>
      </c>
    </row>
    <row r="5220" spans="1:14" x14ac:dyDescent="0.25">
      <c r="A5220">
        <v>13086530</v>
      </c>
      <c r="B5220" t="s">
        <v>28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324"/>
        <v>5</v>
      </c>
      <c r="L5220">
        <f t="shared" si="325"/>
        <v>27</v>
      </c>
      <c r="M5220">
        <f t="shared" si="326"/>
        <v>0</v>
      </c>
      <c r="N5220">
        <f t="shared" si="327"/>
        <v>3052.6064999999999</v>
      </c>
    </row>
    <row r="5221" spans="1:14" x14ac:dyDescent="0.25">
      <c r="A5221">
        <v>13086530</v>
      </c>
      <c r="B5221" t="s">
        <v>28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324"/>
        <v>5</v>
      </c>
      <c r="L5221">
        <f t="shared" si="325"/>
        <v>28</v>
      </c>
      <c r="M5221">
        <f t="shared" si="326"/>
        <v>0</v>
      </c>
      <c r="N5221">
        <f t="shared" si="327"/>
        <v>3052.6064999999999</v>
      </c>
    </row>
    <row r="5222" spans="1:14" x14ac:dyDescent="0.25">
      <c r="A5222">
        <v>13086530</v>
      </c>
      <c r="B5222" t="s">
        <v>28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324"/>
        <v>5</v>
      </c>
      <c r="L5222">
        <f t="shared" si="325"/>
        <v>29</v>
      </c>
      <c r="M5222">
        <f t="shared" si="326"/>
        <v>0</v>
      </c>
      <c r="N5222">
        <f t="shared" si="327"/>
        <v>3046.6559999999999</v>
      </c>
    </row>
    <row r="5223" spans="1:14" x14ac:dyDescent="0.25">
      <c r="A5223">
        <v>13086530</v>
      </c>
      <c r="B5223" t="s">
        <v>28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324"/>
        <v>5</v>
      </c>
      <c r="L5223">
        <f t="shared" si="325"/>
        <v>30</v>
      </c>
      <c r="M5223">
        <f t="shared" si="326"/>
        <v>0</v>
      </c>
      <c r="N5223">
        <f t="shared" si="327"/>
        <v>3042.6889999999999</v>
      </c>
    </row>
    <row r="5224" spans="1:14" x14ac:dyDescent="0.25">
      <c r="A5224">
        <v>13086530</v>
      </c>
      <c r="B5224" t="s">
        <v>28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324"/>
        <v>5</v>
      </c>
      <c r="L5224">
        <f t="shared" si="325"/>
        <v>31</v>
      </c>
      <c r="M5224">
        <f t="shared" si="326"/>
        <v>0</v>
      </c>
      <c r="N5224">
        <f t="shared" si="327"/>
        <v>3036.7384999999999</v>
      </c>
    </row>
    <row r="5225" spans="1:14" x14ac:dyDescent="0.25">
      <c r="A5225">
        <v>13086530</v>
      </c>
      <c r="B5225" t="s">
        <v>28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324"/>
        <v>6</v>
      </c>
      <c r="L5225">
        <f t="shared" si="325"/>
        <v>1</v>
      </c>
      <c r="M5225">
        <f t="shared" si="326"/>
        <v>0</v>
      </c>
      <c r="N5225">
        <f t="shared" si="327"/>
        <v>3030.788</v>
      </c>
    </row>
    <row r="5226" spans="1:14" x14ac:dyDescent="0.25">
      <c r="A5226">
        <v>13086530</v>
      </c>
      <c r="B5226" t="s">
        <v>28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324"/>
        <v>6</v>
      </c>
      <c r="L5226">
        <f t="shared" si="325"/>
        <v>2</v>
      </c>
      <c r="M5226">
        <f t="shared" si="326"/>
        <v>0</v>
      </c>
      <c r="N5226">
        <f t="shared" si="327"/>
        <v>3006.9859999999999</v>
      </c>
    </row>
    <row r="5227" spans="1:14" x14ac:dyDescent="0.25">
      <c r="A5227">
        <v>13086530</v>
      </c>
      <c r="B5227" t="s">
        <v>28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324"/>
        <v>6</v>
      </c>
      <c r="L5227">
        <f t="shared" si="325"/>
        <v>3</v>
      </c>
      <c r="M5227">
        <f t="shared" si="326"/>
        <v>0</v>
      </c>
      <c r="N5227">
        <f t="shared" si="327"/>
        <v>2884.009</v>
      </c>
    </row>
    <row r="5228" spans="1:14" x14ac:dyDescent="0.25">
      <c r="A5228">
        <v>13086530</v>
      </c>
      <c r="B5228" t="s">
        <v>28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324"/>
        <v>6</v>
      </c>
      <c r="L5228">
        <f t="shared" si="325"/>
        <v>4</v>
      </c>
      <c r="M5228">
        <f t="shared" si="326"/>
        <v>0</v>
      </c>
      <c r="N5228">
        <f t="shared" si="327"/>
        <v>2786.8175000000001</v>
      </c>
    </row>
    <row r="5229" spans="1:14" x14ac:dyDescent="0.25">
      <c r="A5229">
        <v>13086530</v>
      </c>
      <c r="B5229" t="s">
        <v>28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324"/>
        <v>6</v>
      </c>
      <c r="L5229">
        <f t="shared" si="325"/>
        <v>5</v>
      </c>
      <c r="M5229">
        <f t="shared" si="326"/>
        <v>0</v>
      </c>
      <c r="N5229">
        <f t="shared" si="327"/>
        <v>2780.8670000000002</v>
      </c>
    </row>
    <row r="5230" spans="1:14" x14ac:dyDescent="0.25">
      <c r="A5230">
        <v>13086530</v>
      </c>
      <c r="B5230" t="s">
        <v>28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324"/>
        <v>6</v>
      </c>
      <c r="L5230">
        <f t="shared" si="325"/>
        <v>6</v>
      </c>
      <c r="M5230">
        <f t="shared" si="326"/>
        <v>0</v>
      </c>
      <c r="N5230">
        <f t="shared" si="327"/>
        <v>2747.1475</v>
      </c>
    </row>
    <row r="5231" spans="1:14" x14ac:dyDescent="0.25">
      <c r="A5231">
        <v>13086530</v>
      </c>
      <c r="B5231" t="s">
        <v>28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324"/>
        <v>6</v>
      </c>
      <c r="L5231">
        <f t="shared" si="325"/>
        <v>7</v>
      </c>
      <c r="M5231">
        <f t="shared" si="326"/>
        <v>0</v>
      </c>
      <c r="N5231">
        <f t="shared" si="327"/>
        <v>2695.5765000000001</v>
      </c>
    </row>
    <row r="5232" spans="1:14" x14ac:dyDescent="0.25">
      <c r="A5232">
        <v>13086530</v>
      </c>
      <c r="B5232" t="s">
        <v>28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324"/>
        <v>6</v>
      </c>
      <c r="L5232">
        <f t="shared" si="325"/>
        <v>8</v>
      </c>
      <c r="M5232">
        <f t="shared" si="326"/>
        <v>0</v>
      </c>
      <c r="N5232">
        <f t="shared" si="327"/>
        <v>2677.7249999999999</v>
      </c>
    </row>
    <row r="5233" spans="1:14" x14ac:dyDescent="0.25">
      <c r="A5233">
        <v>13086530</v>
      </c>
      <c r="B5233" t="s">
        <v>28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324"/>
        <v>6</v>
      </c>
      <c r="L5233">
        <f t="shared" si="325"/>
        <v>9</v>
      </c>
      <c r="M5233">
        <f t="shared" si="326"/>
        <v>0</v>
      </c>
      <c r="N5233">
        <f t="shared" si="327"/>
        <v>2644.0055000000002</v>
      </c>
    </row>
    <row r="5234" spans="1:14" x14ac:dyDescent="0.25">
      <c r="A5234">
        <v>13086530</v>
      </c>
      <c r="B5234" t="s">
        <v>28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324"/>
        <v>6</v>
      </c>
      <c r="L5234">
        <f t="shared" si="325"/>
        <v>10</v>
      </c>
      <c r="M5234">
        <f t="shared" si="326"/>
        <v>0</v>
      </c>
      <c r="N5234">
        <f t="shared" si="327"/>
        <v>2640.0385000000001</v>
      </c>
    </row>
    <row r="5235" spans="1:14" x14ac:dyDescent="0.25">
      <c r="A5235">
        <v>13086530</v>
      </c>
      <c r="B5235" t="s">
        <v>28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324"/>
        <v>6</v>
      </c>
      <c r="L5235">
        <f t="shared" si="325"/>
        <v>11</v>
      </c>
      <c r="M5235">
        <f t="shared" si="326"/>
        <v>0</v>
      </c>
      <c r="N5235">
        <f t="shared" si="327"/>
        <v>2642.0219999999999</v>
      </c>
    </row>
    <row r="5236" spans="1:14" x14ac:dyDescent="0.25">
      <c r="A5236">
        <v>13086530</v>
      </c>
      <c r="B5236" t="s">
        <v>28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324"/>
        <v>6</v>
      </c>
      <c r="L5236">
        <f t="shared" si="325"/>
        <v>12</v>
      </c>
      <c r="M5236">
        <f t="shared" si="326"/>
        <v>0</v>
      </c>
      <c r="N5236">
        <f t="shared" si="327"/>
        <v>2636.0715</v>
      </c>
    </row>
    <row r="5237" spans="1:14" x14ac:dyDescent="0.25">
      <c r="A5237">
        <v>13086530</v>
      </c>
      <c r="B5237" t="s">
        <v>28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324"/>
        <v>6</v>
      </c>
      <c r="L5237">
        <f t="shared" si="325"/>
        <v>13</v>
      </c>
      <c r="M5237">
        <f t="shared" si="326"/>
        <v>0</v>
      </c>
      <c r="N5237">
        <f t="shared" si="327"/>
        <v>2638.0549999999998</v>
      </c>
    </row>
    <row r="5238" spans="1:14" x14ac:dyDescent="0.25">
      <c r="A5238">
        <v>13086530</v>
      </c>
      <c r="B5238" t="s">
        <v>28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324"/>
        <v>6</v>
      </c>
      <c r="L5238">
        <f t="shared" si="325"/>
        <v>14</v>
      </c>
      <c r="M5238">
        <f t="shared" si="326"/>
        <v>0</v>
      </c>
      <c r="N5238">
        <f t="shared" si="327"/>
        <v>2632.1044999999999</v>
      </c>
    </row>
    <row r="5239" spans="1:14" x14ac:dyDescent="0.25">
      <c r="A5239">
        <v>13086530</v>
      </c>
      <c r="B5239" t="s">
        <v>28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324"/>
        <v>6</v>
      </c>
      <c r="L5239">
        <f t="shared" si="325"/>
        <v>15</v>
      </c>
      <c r="M5239">
        <f t="shared" si="326"/>
        <v>0</v>
      </c>
      <c r="N5239">
        <f t="shared" si="327"/>
        <v>2630.1210000000001</v>
      </c>
    </row>
    <row r="5240" spans="1:14" x14ac:dyDescent="0.25">
      <c r="A5240">
        <v>13086530</v>
      </c>
      <c r="B5240" t="s">
        <v>28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324"/>
        <v>6</v>
      </c>
      <c r="L5240">
        <f t="shared" si="325"/>
        <v>16</v>
      </c>
      <c r="M5240">
        <f t="shared" si="326"/>
        <v>0</v>
      </c>
      <c r="N5240">
        <f t="shared" si="327"/>
        <v>2630.1210000000001</v>
      </c>
    </row>
    <row r="5241" spans="1:14" x14ac:dyDescent="0.25">
      <c r="A5241">
        <v>13086530</v>
      </c>
      <c r="B5241" t="s">
        <v>28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324"/>
        <v>6</v>
      </c>
      <c r="L5241">
        <f t="shared" si="325"/>
        <v>17</v>
      </c>
      <c r="M5241">
        <f t="shared" si="326"/>
        <v>0</v>
      </c>
      <c r="N5241">
        <f t="shared" si="327"/>
        <v>2628.1375000000003</v>
      </c>
    </row>
    <row r="5242" spans="1:14" x14ac:dyDescent="0.25">
      <c r="A5242">
        <v>13086530</v>
      </c>
      <c r="B5242" t="s">
        <v>28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324"/>
        <v>6</v>
      </c>
      <c r="L5242">
        <f t="shared" si="325"/>
        <v>18</v>
      </c>
      <c r="M5242">
        <f t="shared" si="326"/>
        <v>0</v>
      </c>
      <c r="N5242">
        <f t="shared" si="327"/>
        <v>2626.154</v>
      </c>
    </row>
    <row r="5243" spans="1:14" x14ac:dyDescent="0.25">
      <c r="A5243">
        <v>13086530</v>
      </c>
      <c r="B5243" t="s">
        <v>28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324"/>
        <v>6</v>
      </c>
      <c r="L5243">
        <f t="shared" si="325"/>
        <v>19</v>
      </c>
      <c r="M5243">
        <f t="shared" si="326"/>
        <v>0</v>
      </c>
      <c r="N5243">
        <f t="shared" si="327"/>
        <v>2628.1375000000003</v>
      </c>
    </row>
    <row r="5244" spans="1:14" x14ac:dyDescent="0.25">
      <c r="A5244">
        <v>13086530</v>
      </c>
      <c r="B5244" t="s">
        <v>28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324"/>
        <v>6</v>
      </c>
      <c r="L5244">
        <f t="shared" si="325"/>
        <v>20</v>
      </c>
      <c r="M5244">
        <f t="shared" si="326"/>
        <v>0</v>
      </c>
      <c r="N5244">
        <f t="shared" si="327"/>
        <v>2622.1869999999999</v>
      </c>
    </row>
    <row r="5245" spans="1:14" x14ac:dyDescent="0.25">
      <c r="A5245">
        <v>13086530</v>
      </c>
      <c r="B5245" t="s">
        <v>28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324"/>
        <v>6</v>
      </c>
      <c r="L5245">
        <f t="shared" si="325"/>
        <v>21</v>
      </c>
      <c r="M5245">
        <f t="shared" si="326"/>
        <v>0</v>
      </c>
      <c r="N5245">
        <f t="shared" si="327"/>
        <v>2620.2035000000001</v>
      </c>
    </row>
    <row r="5246" spans="1:14" x14ac:dyDescent="0.25">
      <c r="A5246">
        <v>13086530</v>
      </c>
      <c r="B5246" t="s">
        <v>28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324"/>
        <v>6</v>
      </c>
      <c r="L5246">
        <f t="shared" si="325"/>
        <v>22</v>
      </c>
      <c r="M5246">
        <f t="shared" si="326"/>
        <v>0</v>
      </c>
      <c r="N5246">
        <f t="shared" si="327"/>
        <v>2624.1705000000002</v>
      </c>
    </row>
    <row r="5247" spans="1:14" x14ac:dyDescent="0.25">
      <c r="A5247">
        <v>13086530</v>
      </c>
      <c r="B5247" t="s">
        <v>28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324"/>
        <v>6</v>
      </c>
      <c r="L5247">
        <f t="shared" si="325"/>
        <v>23</v>
      </c>
      <c r="M5247">
        <f t="shared" si="326"/>
        <v>0</v>
      </c>
      <c r="N5247">
        <f t="shared" si="327"/>
        <v>2604.3355000000001</v>
      </c>
    </row>
    <row r="5248" spans="1:14" x14ac:dyDescent="0.25">
      <c r="A5248">
        <v>13086530</v>
      </c>
      <c r="B5248" t="s">
        <v>28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324"/>
        <v>6</v>
      </c>
      <c r="L5248">
        <f t="shared" si="325"/>
        <v>24</v>
      </c>
      <c r="M5248">
        <f t="shared" si="326"/>
        <v>0</v>
      </c>
      <c r="N5248">
        <f t="shared" si="327"/>
        <v>2556.7314999999999</v>
      </c>
    </row>
    <row r="5249" spans="1:14" x14ac:dyDescent="0.25">
      <c r="A5249">
        <v>13086530</v>
      </c>
      <c r="B5249" t="s">
        <v>28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324"/>
        <v>6</v>
      </c>
      <c r="L5249">
        <f t="shared" si="325"/>
        <v>25</v>
      </c>
      <c r="M5249">
        <f t="shared" si="326"/>
        <v>0</v>
      </c>
      <c r="N5249">
        <f t="shared" si="327"/>
        <v>2596.4014999999999</v>
      </c>
    </row>
    <row r="5250" spans="1:14" x14ac:dyDescent="0.25">
      <c r="A5250">
        <v>13086530</v>
      </c>
      <c r="B5250" t="s">
        <v>28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324"/>
        <v>6</v>
      </c>
      <c r="L5250">
        <f t="shared" si="325"/>
        <v>26</v>
      </c>
      <c r="M5250">
        <f t="shared" si="326"/>
        <v>0</v>
      </c>
      <c r="N5250">
        <f t="shared" si="327"/>
        <v>2675.7415000000001</v>
      </c>
    </row>
    <row r="5251" spans="1:14" x14ac:dyDescent="0.25">
      <c r="A5251">
        <v>13086530</v>
      </c>
      <c r="B5251" t="s">
        <v>28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328">MONTH(C5251)</f>
        <v>6</v>
      </c>
      <c r="L5251">
        <f t="shared" ref="L5251:L5314" si="329">DAY(C5251)</f>
        <v>27</v>
      </c>
      <c r="M5251">
        <f t="shared" ref="M5251:M5314" si="330">F5251*1.9835</f>
        <v>0</v>
      </c>
      <c r="N5251">
        <f t="shared" ref="N5251:N5314" si="331">(D5251-F5251)*1.9835</f>
        <v>2747.1475</v>
      </c>
    </row>
    <row r="5252" spans="1:14" x14ac:dyDescent="0.25">
      <c r="A5252">
        <v>13086530</v>
      </c>
      <c r="B5252" t="s">
        <v>28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328"/>
        <v>6</v>
      </c>
      <c r="L5252">
        <f t="shared" si="329"/>
        <v>28</v>
      </c>
      <c r="M5252">
        <f t="shared" si="330"/>
        <v>0</v>
      </c>
      <c r="N5252">
        <f t="shared" si="331"/>
        <v>2780.8670000000002</v>
      </c>
    </row>
    <row r="5253" spans="1:14" x14ac:dyDescent="0.25">
      <c r="A5253">
        <v>13086530</v>
      </c>
      <c r="B5253" t="s">
        <v>28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328"/>
        <v>6</v>
      </c>
      <c r="L5253">
        <f t="shared" si="329"/>
        <v>29</v>
      </c>
      <c r="M5253">
        <f t="shared" si="330"/>
        <v>0</v>
      </c>
      <c r="N5253">
        <f t="shared" si="331"/>
        <v>2796.7350000000001</v>
      </c>
    </row>
    <row r="5254" spans="1:14" x14ac:dyDescent="0.25">
      <c r="A5254">
        <v>13086530</v>
      </c>
      <c r="B5254" t="s">
        <v>28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328"/>
        <v>6</v>
      </c>
      <c r="L5254">
        <f t="shared" si="329"/>
        <v>30</v>
      </c>
      <c r="M5254">
        <f t="shared" si="330"/>
        <v>0</v>
      </c>
      <c r="N5254">
        <f t="shared" si="331"/>
        <v>2905.8274999999999</v>
      </c>
    </row>
    <row r="5255" spans="1:14" x14ac:dyDescent="0.25">
      <c r="A5255">
        <v>13086530</v>
      </c>
      <c r="B5255" t="s">
        <v>28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328"/>
        <v>7</v>
      </c>
      <c r="L5255">
        <f t="shared" si="329"/>
        <v>1</v>
      </c>
      <c r="M5255">
        <f t="shared" si="330"/>
        <v>0</v>
      </c>
      <c r="N5255">
        <f t="shared" si="331"/>
        <v>3044.6725000000001</v>
      </c>
    </row>
    <row r="5256" spans="1:14" x14ac:dyDescent="0.25">
      <c r="A5256">
        <v>13086530</v>
      </c>
      <c r="B5256" t="s">
        <v>28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328"/>
        <v>7</v>
      </c>
      <c r="L5256">
        <f t="shared" si="329"/>
        <v>2</v>
      </c>
      <c r="M5256">
        <f t="shared" si="330"/>
        <v>0</v>
      </c>
      <c r="N5256">
        <f t="shared" si="331"/>
        <v>3104.1775000000002</v>
      </c>
    </row>
    <row r="5257" spans="1:14" x14ac:dyDescent="0.25">
      <c r="A5257">
        <v>13086530</v>
      </c>
      <c r="B5257" t="s">
        <v>28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328"/>
        <v>7</v>
      </c>
      <c r="L5257">
        <f t="shared" si="329"/>
        <v>3</v>
      </c>
      <c r="M5257">
        <f t="shared" si="330"/>
        <v>0</v>
      </c>
      <c r="N5257">
        <f t="shared" si="331"/>
        <v>3102.194</v>
      </c>
    </row>
    <row r="5258" spans="1:14" x14ac:dyDescent="0.25">
      <c r="A5258">
        <v>13086530</v>
      </c>
      <c r="B5258" t="s">
        <v>28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328"/>
        <v>7</v>
      </c>
      <c r="L5258">
        <f t="shared" si="329"/>
        <v>4</v>
      </c>
      <c r="M5258">
        <f t="shared" si="330"/>
        <v>0</v>
      </c>
      <c r="N5258">
        <f t="shared" si="331"/>
        <v>3094.26</v>
      </c>
    </row>
    <row r="5259" spans="1:14" x14ac:dyDescent="0.25">
      <c r="A5259">
        <v>13086530</v>
      </c>
      <c r="B5259" t="s">
        <v>28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328"/>
        <v>7</v>
      </c>
      <c r="L5259">
        <f t="shared" si="329"/>
        <v>5</v>
      </c>
      <c r="M5259">
        <f t="shared" si="330"/>
        <v>0</v>
      </c>
      <c r="N5259">
        <f t="shared" si="331"/>
        <v>3086.326</v>
      </c>
    </row>
    <row r="5260" spans="1:14" x14ac:dyDescent="0.25">
      <c r="A5260">
        <v>13086530</v>
      </c>
      <c r="B5260" t="s">
        <v>28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328"/>
        <v>7</v>
      </c>
      <c r="L5260">
        <f t="shared" si="329"/>
        <v>6</v>
      </c>
      <c r="M5260">
        <f t="shared" si="330"/>
        <v>0</v>
      </c>
      <c r="N5260">
        <f t="shared" si="331"/>
        <v>3064.5075000000002</v>
      </c>
    </row>
    <row r="5261" spans="1:14" x14ac:dyDescent="0.25">
      <c r="A5261">
        <v>13086530</v>
      </c>
      <c r="B5261" t="s">
        <v>28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328"/>
        <v>7</v>
      </c>
      <c r="L5261">
        <f t="shared" si="329"/>
        <v>7</v>
      </c>
      <c r="M5261">
        <f t="shared" si="330"/>
        <v>0</v>
      </c>
      <c r="N5261">
        <f t="shared" si="331"/>
        <v>3100.2105000000001</v>
      </c>
    </row>
    <row r="5262" spans="1:14" x14ac:dyDescent="0.25">
      <c r="A5262">
        <v>13086530</v>
      </c>
      <c r="B5262" t="s">
        <v>28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328"/>
        <v>7</v>
      </c>
      <c r="L5262">
        <f t="shared" si="329"/>
        <v>8</v>
      </c>
      <c r="M5262">
        <f t="shared" si="330"/>
        <v>0</v>
      </c>
      <c r="N5262">
        <f t="shared" si="331"/>
        <v>3068.4745000000003</v>
      </c>
    </row>
    <row r="5263" spans="1:14" x14ac:dyDescent="0.25">
      <c r="A5263">
        <v>13086530</v>
      </c>
      <c r="B5263" t="s">
        <v>28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328"/>
        <v>7</v>
      </c>
      <c r="L5263">
        <f t="shared" si="329"/>
        <v>9</v>
      </c>
      <c r="M5263">
        <f t="shared" si="330"/>
        <v>0</v>
      </c>
      <c r="N5263">
        <f t="shared" si="331"/>
        <v>3052.6064999999999</v>
      </c>
    </row>
    <row r="5264" spans="1:14" x14ac:dyDescent="0.25">
      <c r="A5264">
        <v>13086530</v>
      </c>
      <c r="B5264" t="s">
        <v>28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328"/>
        <v>7</v>
      </c>
      <c r="L5264">
        <f t="shared" si="329"/>
        <v>10</v>
      </c>
      <c r="M5264">
        <f t="shared" si="330"/>
        <v>0</v>
      </c>
      <c r="N5264">
        <f t="shared" si="331"/>
        <v>2959.3820000000001</v>
      </c>
    </row>
    <row r="5265" spans="1:14" x14ac:dyDescent="0.25">
      <c r="A5265">
        <v>13086530</v>
      </c>
      <c r="B5265" t="s">
        <v>28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328"/>
        <v>7</v>
      </c>
      <c r="L5265">
        <f t="shared" si="329"/>
        <v>11</v>
      </c>
      <c r="M5265">
        <f t="shared" si="330"/>
        <v>2991.1179999999999</v>
      </c>
      <c r="N5265">
        <f t="shared" si="331"/>
        <v>1.9835</v>
      </c>
    </row>
    <row r="5266" spans="1:14" x14ac:dyDescent="0.25">
      <c r="A5266">
        <v>13086530</v>
      </c>
      <c r="B5266" t="s">
        <v>28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328"/>
        <v>7</v>
      </c>
      <c r="L5266">
        <f t="shared" si="329"/>
        <v>12</v>
      </c>
      <c r="M5266">
        <f t="shared" si="330"/>
        <v>3090.2930000000001</v>
      </c>
      <c r="N5266">
        <f t="shared" si="331"/>
        <v>1.9835</v>
      </c>
    </row>
    <row r="5267" spans="1:14" x14ac:dyDescent="0.25">
      <c r="A5267">
        <v>13086530</v>
      </c>
      <c r="B5267" t="s">
        <v>28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328"/>
        <v>7</v>
      </c>
      <c r="L5267">
        <f t="shared" si="329"/>
        <v>13</v>
      </c>
      <c r="M5267">
        <f t="shared" si="330"/>
        <v>3090.2930000000001</v>
      </c>
      <c r="N5267">
        <f t="shared" si="331"/>
        <v>1.9835</v>
      </c>
    </row>
    <row r="5268" spans="1:14" x14ac:dyDescent="0.25">
      <c r="A5268">
        <v>13086530</v>
      </c>
      <c r="B5268" t="s">
        <v>28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328"/>
        <v>7</v>
      </c>
      <c r="L5268">
        <f t="shared" si="329"/>
        <v>14</v>
      </c>
      <c r="M5268">
        <f t="shared" si="330"/>
        <v>3110.1280000000002</v>
      </c>
      <c r="N5268">
        <f t="shared" si="331"/>
        <v>1.9835</v>
      </c>
    </row>
    <row r="5269" spans="1:14" x14ac:dyDescent="0.25">
      <c r="A5269">
        <v>13086530</v>
      </c>
      <c r="B5269" t="s">
        <v>28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328"/>
        <v>7</v>
      </c>
      <c r="L5269">
        <f t="shared" si="329"/>
        <v>15</v>
      </c>
      <c r="M5269">
        <f t="shared" si="330"/>
        <v>3100.2105000000001</v>
      </c>
      <c r="N5269">
        <f t="shared" si="331"/>
        <v>1.9835</v>
      </c>
    </row>
    <row r="5270" spans="1:14" x14ac:dyDescent="0.25">
      <c r="A5270">
        <v>13086530</v>
      </c>
      <c r="B5270" t="s">
        <v>28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328"/>
        <v>7</v>
      </c>
      <c r="L5270">
        <f t="shared" si="329"/>
        <v>16</v>
      </c>
      <c r="M5270">
        <f t="shared" si="330"/>
        <v>3102.194</v>
      </c>
      <c r="N5270">
        <f t="shared" si="331"/>
        <v>0</v>
      </c>
    </row>
    <row r="5271" spans="1:14" x14ac:dyDescent="0.25">
      <c r="A5271">
        <v>13086530</v>
      </c>
      <c r="B5271" t="s">
        <v>28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328"/>
        <v>7</v>
      </c>
      <c r="L5271">
        <f t="shared" si="329"/>
        <v>17</v>
      </c>
      <c r="M5271">
        <f t="shared" si="330"/>
        <v>3096.2435</v>
      </c>
      <c r="N5271">
        <f t="shared" si="331"/>
        <v>1.9835</v>
      </c>
    </row>
    <row r="5272" spans="1:14" x14ac:dyDescent="0.25">
      <c r="A5272">
        <v>13086530</v>
      </c>
      <c r="B5272" t="s">
        <v>28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328"/>
        <v>7</v>
      </c>
      <c r="L5272">
        <f t="shared" si="329"/>
        <v>18</v>
      </c>
      <c r="M5272">
        <f t="shared" si="330"/>
        <v>3149.7980000000002</v>
      </c>
      <c r="N5272">
        <f t="shared" si="331"/>
        <v>1.9835</v>
      </c>
    </row>
    <row r="5273" spans="1:14" x14ac:dyDescent="0.25">
      <c r="A5273">
        <v>13086530</v>
      </c>
      <c r="B5273" t="s">
        <v>28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328"/>
        <v>7</v>
      </c>
      <c r="L5273">
        <f t="shared" si="329"/>
        <v>19</v>
      </c>
      <c r="M5273">
        <f t="shared" si="330"/>
        <v>3173.6</v>
      </c>
      <c r="N5273">
        <f t="shared" si="331"/>
        <v>1.9835</v>
      </c>
    </row>
    <row r="5274" spans="1:14" x14ac:dyDescent="0.25">
      <c r="A5274">
        <v>13086530</v>
      </c>
      <c r="B5274" t="s">
        <v>28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328"/>
        <v>7</v>
      </c>
      <c r="L5274">
        <f t="shared" si="329"/>
        <v>20</v>
      </c>
      <c r="M5274">
        <f t="shared" si="330"/>
        <v>3207.3195000000001</v>
      </c>
      <c r="N5274">
        <f t="shared" si="331"/>
        <v>1.9835</v>
      </c>
    </row>
    <row r="5275" spans="1:14" x14ac:dyDescent="0.25">
      <c r="A5275">
        <v>13086530</v>
      </c>
      <c r="B5275" t="s">
        <v>28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328"/>
        <v>7</v>
      </c>
      <c r="L5275">
        <f t="shared" si="329"/>
        <v>21</v>
      </c>
      <c r="M5275">
        <f t="shared" si="330"/>
        <v>3237.0720000000001</v>
      </c>
      <c r="N5275">
        <f t="shared" si="331"/>
        <v>0</v>
      </c>
    </row>
    <row r="5276" spans="1:14" x14ac:dyDescent="0.25">
      <c r="A5276">
        <v>13086530</v>
      </c>
      <c r="B5276" t="s">
        <v>28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328"/>
        <v>7</v>
      </c>
      <c r="L5276">
        <f t="shared" si="329"/>
        <v>22</v>
      </c>
      <c r="M5276">
        <f t="shared" si="330"/>
        <v>3217.2370000000001</v>
      </c>
      <c r="N5276">
        <f t="shared" si="331"/>
        <v>1.9835</v>
      </c>
    </row>
    <row r="5277" spans="1:14" x14ac:dyDescent="0.25">
      <c r="A5277">
        <v>13086530</v>
      </c>
      <c r="B5277" t="s">
        <v>28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328"/>
        <v>7</v>
      </c>
      <c r="L5277">
        <f t="shared" si="329"/>
        <v>23</v>
      </c>
      <c r="M5277">
        <f t="shared" si="330"/>
        <v>3199.3854999999999</v>
      </c>
      <c r="N5277">
        <f t="shared" si="331"/>
        <v>0</v>
      </c>
    </row>
    <row r="5278" spans="1:14" x14ac:dyDescent="0.25">
      <c r="A5278">
        <v>13086530</v>
      </c>
      <c r="B5278" t="s">
        <v>28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328"/>
        <v>7</v>
      </c>
      <c r="L5278">
        <f t="shared" si="329"/>
        <v>24</v>
      </c>
      <c r="M5278">
        <f t="shared" si="330"/>
        <v>3209.3029999999999</v>
      </c>
      <c r="N5278">
        <f t="shared" si="331"/>
        <v>0</v>
      </c>
    </row>
    <row r="5279" spans="1:14" x14ac:dyDescent="0.25">
      <c r="A5279">
        <v>13086530</v>
      </c>
      <c r="B5279" t="s">
        <v>28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328"/>
        <v>7</v>
      </c>
      <c r="L5279">
        <f t="shared" si="329"/>
        <v>25</v>
      </c>
      <c r="M5279">
        <f t="shared" si="330"/>
        <v>3213.27</v>
      </c>
      <c r="N5279">
        <f t="shared" si="331"/>
        <v>1.9835</v>
      </c>
    </row>
    <row r="5280" spans="1:14" x14ac:dyDescent="0.25">
      <c r="A5280">
        <v>13086530</v>
      </c>
      <c r="B5280" t="s">
        <v>28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328"/>
        <v>7</v>
      </c>
      <c r="L5280">
        <f t="shared" si="329"/>
        <v>26</v>
      </c>
      <c r="M5280">
        <f t="shared" si="330"/>
        <v>3209.3029999999999</v>
      </c>
      <c r="N5280">
        <f t="shared" si="331"/>
        <v>1.9835</v>
      </c>
    </row>
    <row r="5281" spans="1:14" x14ac:dyDescent="0.25">
      <c r="A5281">
        <v>13086530</v>
      </c>
      <c r="B5281" t="s">
        <v>28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328"/>
        <v>7</v>
      </c>
      <c r="L5281">
        <f t="shared" si="329"/>
        <v>27</v>
      </c>
      <c r="M5281">
        <f t="shared" si="330"/>
        <v>3229.1379999999999</v>
      </c>
      <c r="N5281">
        <f t="shared" si="331"/>
        <v>0</v>
      </c>
    </row>
    <row r="5282" spans="1:14" x14ac:dyDescent="0.25">
      <c r="A5282">
        <v>13086530</v>
      </c>
      <c r="B5282" t="s">
        <v>28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328"/>
        <v>7</v>
      </c>
      <c r="L5282">
        <f t="shared" si="329"/>
        <v>28</v>
      </c>
      <c r="M5282">
        <f t="shared" si="330"/>
        <v>3286.6595000000002</v>
      </c>
      <c r="N5282">
        <f t="shared" si="331"/>
        <v>1.9835</v>
      </c>
    </row>
    <row r="5283" spans="1:14" x14ac:dyDescent="0.25">
      <c r="A5283">
        <v>13086530</v>
      </c>
      <c r="B5283" t="s">
        <v>28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328"/>
        <v>7</v>
      </c>
      <c r="L5283">
        <f t="shared" si="329"/>
        <v>29</v>
      </c>
      <c r="M5283">
        <f t="shared" si="330"/>
        <v>3260.8740000000003</v>
      </c>
      <c r="N5283">
        <f t="shared" si="331"/>
        <v>1.9835</v>
      </c>
    </row>
    <row r="5284" spans="1:14" x14ac:dyDescent="0.25">
      <c r="A5284">
        <v>13086530</v>
      </c>
      <c r="B5284" t="s">
        <v>28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328"/>
        <v>7</v>
      </c>
      <c r="L5284">
        <f t="shared" si="329"/>
        <v>30</v>
      </c>
      <c r="M5284">
        <f t="shared" si="330"/>
        <v>3213.27</v>
      </c>
      <c r="N5284">
        <f t="shared" si="331"/>
        <v>1.9835</v>
      </c>
    </row>
    <row r="5285" spans="1:14" x14ac:dyDescent="0.25">
      <c r="A5285">
        <v>13086530</v>
      </c>
      <c r="B5285" t="s">
        <v>28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328"/>
        <v>7</v>
      </c>
      <c r="L5285">
        <f t="shared" si="329"/>
        <v>31</v>
      </c>
      <c r="M5285">
        <f t="shared" si="330"/>
        <v>3183.5174999999999</v>
      </c>
      <c r="N5285">
        <f t="shared" si="331"/>
        <v>1.9835</v>
      </c>
    </row>
    <row r="5286" spans="1:14" x14ac:dyDescent="0.25">
      <c r="A5286">
        <v>13086530</v>
      </c>
      <c r="B5286" t="s">
        <v>28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328"/>
        <v>8</v>
      </c>
      <c r="L5286">
        <f t="shared" si="329"/>
        <v>1</v>
      </c>
      <c r="M5286">
        <f t="shared" si="330"/>
        <v>3193.4349999999999</v>
      </c>
      <c r="N5286">
        <f t="shared" si="331"/>
        <v>1.9835</v>
      </c>
    </row>
    <row r="5287" spans="1:14" x14ac:dyDescent="0.25">
      <c r="A5287">
        <v>13086530</v>
      </c>
      <c r="B5287" t="s">
        <v>28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328"/>
        <v>8</v>
      </c>
      <c r="L5287">
        <f t="shared" si="329"/>
        <v>2</v>
      </c>
      <c r="M5287">
        <f t="shared" si="330"/>
        <v>3187.4845</v>
      </c>
      <c r="N5287">
        <f t="shared" si="331"/>
        <v>1.9835</v>
      </c>
    </row>
    <row r="5288" spans="1:14" x14ac:dyDescent="0.25">
      <c r="A5288">
        <v>13086530</v>
      </c>
      <c r="B5288" t="s">
        <v>28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328"/>
        <v>8</v>
      </c>
      <c r="L5288">
        <f t="shared" si="329"/>
        <v>3</v>
      </c>
      <c r="M5288">
        <f t="shared" si="330"/>
        <v>3153.7649999999999</v>
      </c>
      <c r="N5288">
        <f t="shared" si="331"/>
        <v>1.9835</v>
      </c>
    </row>
    <row r="5289" spans="1:14" x14ac:dyDescent="0.25">
      <c r="A5289">
        <v>13086530</v>
      </c>
      <c r="B5289" t="s">
        <v>28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328"/>
        <v>8</v>
      </c>
      <c r="L5289">
        <f t="shared" si="329"/>
        <v>4</v>
      </c>
      <c r="M5289">
        <f t="shared" si="330"/>
        <v>3030.788</v>
      </c>
      <c r="N5289">
        <f t="shared" si="331"/>
        <v>1.9835</v>
      </c>
    </row>
    <row r="5290" spans="1:14" x14ac:dyDescent="0.25">
      <c r="A5290">
        <v>13086530</v>
      </c>
      <c r="B5290" t="s">
        <v>28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328"/>
        <v>8</v>
      </c>
      <c r="L5290">
        <f t="shared" si="329"/>
        <v>5</v>
      </c>
      <c r="M5290">
        <f t="shared" si="330"/>
        <v>2965.3325</v>
      </c>
      <c r="N5290">
        <f t="shared" si="331"/>
        <v>0</v>
      </c>
    </row>
    <row r="5291" spans="1:14" x14ac:dyDescent="0.25">
      <c r="A5291">
        <v>13086530</v>
      </c>
      <c r="B5291" t="s">
        <v>28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328"/>
        <v>8</v>
      </c>
      <c r="L5291">
        <f t="shared" si="329"/>
        <v>6</v>
      </c>
      <c r="M5291">
        <f t="shared" si="330"/>
        <v>2935.58</v>
      </c>
      <c r="N5291">
        <f t="shared" si="331"/>
        <v>1.9835</v>
      </c>
    </row>
    <row r="5292" spans="1:14" x14ac:dyDescent="0.25">
      <c r="A5292">
        <v>13086530</v>
      </c>
      <c r="B5292" t="s">
        <v>28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328"/>
        <v>8</v>
      </c>
      <c r="L5292">
        <f t="shared" si="329"/>
        <v>7</v>
      </c>
      <c r="M5292">
        <f t="shared" si="330"/>
        <v>2973.2665000000002</v>
      </c>
      <c r="N5292">
        <f t="shared" si="331"/>
        <v>1.9835</v>
      </c>
    </row>
    <row r="5293" spans="1:14" x14ac:dyDescent="0.25">
      <c r="A5293">
        <v>13086530</v>
      </c>
      <c r="B5293" t="s">
        <v>28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328"/>
        <v>8</v>
      </c>
      <c r="L5293">
        <f t="shared" si="329"/>
        <v>8</v>
      </c>
      <c r="M5293">
        <f t="shared" si="330"/>
        <v>2953.4315000000001</v>
      </c>
      <c r="N5293">
        <f t="shared" si="331"/>
        <v>1.9835</v>
      </c>
    </row>
    <row r="5294" spans="1:14" x14ac:dyDescent="0.25">
      <c r="A5294">
        <v>13086530</v>
      </c>
      <c r="B5294" t="s">
        <v>28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328"/>
        <v>8</v>
      </c>
      <c r="L5294">
        <f t="shared" si="329"/>
        <v>9</v>
      </c>
      <c r="M5294">
        <f t="shared" si="330"/>
        <v>2953.4315000000001</v>
      </c>
      <c r="N5294">
        <f t="shared" si="331"/>
        <v>1.9835</v>
      </c>
    </row>
    <row r="5295" spans="1:14" x14ac:dyDescent="0.25">
      <c r="A5295">
        <v>13086530</v>
      </c>
      <c r="B5295" t="s">
        <v>28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328"/>
        <v>8</v>
      </c>
      <c r="L5295">
        <f t="shared" si="329"/>
        <v>10</v>
      </c>
      <c r="M5295">
        <f t="shared" si="330"/>
        <v>2891.9430000000002</v>
      </c>
      <c r="N5295">
        <f t="shared" si="331"/>
        <v>1.9835</v>
      </c>
    </row>
    <row r="5296" spans="1:14" x14ac:dyDescent="0.25">
      <c r="A5296">
        <v>13086530</v>
      </c>
      <c r="B5296" t="s">
        <v>28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328"/>
        <v>8</v>
      </c>
      <c r="L5296">
        <f t="shared" si="329"/>
        <v>11</v>
      </c>
      <c r="M5296">
        <f t="shared" si="330"/>
        <v>2852.2730000000001</v>
      </c>
      <c r="N5296">
        <f t="shared" si="331"/>
        <v>1.9835</v>
      </c>
    </row>
    <row r="5297" spans="1:14" x14ac:dyDescent="0.25">
      <c r="A5297">
        <v>13086530</v>
      </c>
      <c r="B5297" t="s">
        <v>28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328"/>
        <v>8</v>
      </c>
      <c r="L5297">
        <f t="shared" si="329"/>
        <v>12</v>
      </c>
      <c r="M5297">
        <f t="shared" si="330"/>
        <v>2820.5370000000003</v>
      </c>
      <c r="N5297">
        <f t="shared" si="331"/>
        <v>1.9835</v>
      </c>
    </row>
    <row r="5298" spans="1:14" x14ac:dyDescent="0.25">
      <c r="A5298">
        <v>13086530</v>
      </c>
      <c r="B5298" t="s">
        <v>28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328"/>
        <v>8</v>
      </c>
      <c r="L5298">
        <f t="shared" si="329"/>
        <v>13</v>
      </c>
      <c r="M5298">
        <f t="shared" si="330"/>
        <v>2763.0155</v>
      </c>
      <c r="N5298">
        <f t="shared" si="331"/>
        <v>0</v>
      </c>
    </row>
    <row r="5299" spans="1:14" x14ac:dyDescent="0.25">
      <c r="A5299">
        <v>13086530</v>
      </c>
      <c r="B5299" t="s">
        <v>28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328"/>
        <v>8</v>
      </c>
      <c r="L5299">
        <f t="shared" si="329"/>
        <v>14</v>
      </c>
      <c r="M5299">
        <f t="shared" si="330"/>
        <v>2759.0484999999999</v>
      </c>
      <c r="N5299">
        <f t="shared" si="331"/>
        <v>1.9835</v>
      </c>
    </row>
    <row r="5300" spans="1:14" x14ac:dyDescent="0.25">
      <c r="A5300">
        <v>13086530</v>
      </c>
      <c r="B5300" t="s">
        <v>28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328"/>
        <v>8</v>
      </c>
      <c r="L5300">
        <f t="shared" si="329"/>
        <v>15</v>
      </c>
      <c r="M5300">
        <f t="shared" si="330"/>
        <v>2764.9990000000003</v>
      </c>
      <c r="N5300">
        <f t="shared" si="331"/>
        <v>1.9835</v>
      </c>
    </row>
    <row r="5301" spans="1:14" x14ac:dyDescent="0.25">
      <c r="A5301">
        <v>13086530</v>
      </c>
      <c r="B5301" t="s">
        <v>28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328"/>
        <v>8</v>
      </c>
      <c r="L5301">
        <f t="shared" si="329"/>
        <v>16</v>
      </c>
      <c r="M5301">
        <f t="shared" si="330"/>
        <v>2766.9825000000001</v>
      </c>
      <c r="N5301">
        <f t="shared" si="331"/>
        <v>1.9835</v>
      </c>
    </row>
    <row r="5302" spans="1:14" x14ac:dyDescent="0.25">
      <c r="A5302">
        <v>13086530</v>
      </c>
      <c r="B5302" t="s">
        <v>28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328"/>
        <v>8</v>
      </c>
      <c r="L5302">
        <f t="shared" si="329"/>
        <v>17</v>
      </c>
      <c r="M5302">
        <f t="shared" si="330"/>
        <v>2768.9659999999999</v>
      </c>
      <c r="N5302">
        <f t="shared" si="331"/>
        <v>1.9835</v>
      </c>
    </row>
    <row r="5303" spans="1:14" x14ac:dyDescent="0.25">
      <c r="A5303">
        <v>13086530</v>
      </c>
      <c r="B5303" t="s">
        <v>28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328"/>
        <v>8</v>
      </c>
      <c r="L5303">
        <f t="shared" si="329"/>
        <v>18</v>
      </c>
      <c r="M5303">
        <f t="shared" si="330"/>
        <v>2725.3290000000002</v>
      </c>
      <c r="N5303">
        <f t="shared" si="331"/>
        <v>0</v>
      </c>
    </row>
    <row r="5304" spans="1:14" x14ac:dyDescent="0.25">
      <c r="A5304">
        <v>13086530</v>
      </c>
      <c r="B5304" t="s">
        <v>28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328"/>
        <v>8</v>
      </c>
      <c r="L5304">
        <f t="shared" si="329"/>
        <v>19</v>
      </c>
      <c r="M5304">
        <f t="shared" si="330"/>
        <v>2717.395</v>
      </c>
      <c r="N5304">
        <f t="shared" si="331"/>
        <v>1.9835</v>
      </c>
    </row>
    <row r="5305" spans="1:14" x14ac:dyDescent="0.25">
      <c r="A5305">
        <v>13086530</v>
      </c>
      <c r="B5305" t="s">
        <v>28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328"/>
        <v>8</v>
      </c>
      <c r="L5305">
        <f t="shared" si="329"/>
        <v>20</v>
      </c>
      <c r="M5305">
        <f t="shared" si="330"/>
        <v>2713.4279999999999</v>
      </c>
      <c r="N5305">
        <f t="shared" si="331"/>
        <v>1.9835</v>
      </c>
    </row>
    <row r="5306" spans="1:14" x14ac:dyDescent="0.25">
      <c r="A5306">
        <v>13086530</v>
      </c>
      <c r="B5306" t="s">
        <v>28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328"/>
        <v>8</v>
      </c>
      <c r="L5306">
        <f t="shared" si="329"/>
        <v>21</v>
      </c>
      <c r="M5306">
        <f t="shared" si="330"/>
        <v>2780.8670000000002</v>
      </c>
      <c r="N5306">
        <f t="shared" si="331"/>
        <v>0</v>
      </c>
    </row>
    <row r="5307" spans="1:14" x14ac:dyDescent="0.25">
      <c r="A5307">
        <v>13086530</v>
      </c>
      <c r="B5307" t="s">
        <v>28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328"/>
        <v>8</v>
      </c>
      <c r="L5307">
        <f t="shared" si="329"/>
        <v>22</v>
      </c>
      <c r="M5307">
        <f t="shared" si="330"/>
        <v>2818.5535</v>
      </c>
      <c r="N5307">
        <f t="shared" si="331"/>
        <v>1.9835</v>
      </c>
    </row>
    <row r="5308" spans="1:14" x14ac:dyDescent="0.25">
      <c r="A5308">
        <v>13086530</v>
      </c>
      <c r="B5308" t="s">
        <v>28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328"/>
        <v>8</v>
      </c>
      <c r="L5308">
        <f t="shared" si="329"/>
        <v>23</v>
      </c>
      <c r="M5308">
        <f t="shared" si="330"/>
        <v>2816.57</v>
      </c>
      <c r="N5308">
        <f t="shared" si="331"/>
        <v>1.9835</v>
      </c>
    </row>
    <row r="5309" spans="1:14" x14ac:dyDescent="0.25">
      <c r="A5309">
        <v>13086530</v>
      </c>
      <c r="B5309" t="s">
        <v>28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328"/>
        <v>8</v>
      </c>
      <c r="L5309">
        <f t="shared" si="329"/>
        <v>24</v>
      </c>
      <c r="M5309">
        <f t="shared" si="330"/>
        <v>2784.8339999999998</v>
      </c>
      <c r="N5309">
        <f t="shared" si="331"/>
        <v>1.9835</v>
      </c>
    </row>
    <row r="5310" spans="1:14" x14ac:dyDescent="0.25">
      <c r="A5310">
        <v>13086530</v>
      </c>
      <c r="B5310" t="s">
        <v>28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328"/>
        <v>8</v>
      </c>
      <c r="L5310">
        <f t="shared" si="329"/>
        <v>25</v>
      </c>
      <c r="M5310">
        <f t="shared" si="330"/>
        <v>2782.8505</v>
      </c>
      <c r="N5310">
        <f t="shared" si="331"/>
        <v>1.9835</v>
      </c>
    </row>
    <row r="5311" spans="1:14" x14ac:dyDescent="0.25">
      <c r="A5311">
        <v>13086530</v>
      </c>
      <c r="B5311" t="s">
        <v>28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328"/>
        <v>8</v>
      </c>
      <c r="L5311">
        <f t="shared" si="329"/>
        <v>26</v>
      </c>
      <c r="M5311">
        <f t="shared" si="330"/>
        <v>2780.8670000000002</v>
      </c>
      <c r="N5311">
        <f t="shared" si="331"/>
        <v>1.9835</v>
      </c>
    </row>
    <row r="5312" spans="1:14" x14ac:dyDescent="0.25">
      <c r="A5312">
        <v>13086530</v>
      </c>
      <c r="B5312" t="s">
        <v>28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328"/>
        <v>8</v>
      </c>
      <c r="L5312">
        <f t="shared" si="329"/>
        <v>27</v>
      </c>
      <c r="M5312">
        <f t="shared" si="330"/>
        <v>2778.8834999999999</v>
      </c>
      <c r="N5312">
        <f t="shared" si="331"/>
        <v>0</v>
      </c>
    </row>
    <row r="5313" spans="1:14" x14ac:dyDescent="0.25">
      <c r="A5313">
        <v>13086530</v>
      </c>
      <c r="B5313" t="s">
        <v>28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328"/>
        <v>8</v>
      </c>
      <c r="L5313">
        <f t="shared" si="329"/>
        <v>28</v>
      </c>
      <c r="M5313">
        <f t="shared" si="330"/>
        <v>2770.9495000000002</v>
      </c>
      <c r="N5313">
        <f t="shared" si="331"/>
        <v>1.9835</v>
      </c>
    </row>
    <row r="5314" spans="1:14" x14ac:dyDescent="0.25">
      <c r="A5314">
        <v>13086530</v>
      </c>
      <c r="B5314" t="s">
        <v>28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328"/>
        <v>8</v>
      </c>
      <c r="L5314">
        <f t="shared" si="329"/>
        <v>29</v>
      </c>
      <c r="M5314">
        <f t="shared" si="330"/>
        <v>2768.9659999999999</v>
      </c>
      <c r="N5314">
        <f t="shared" si="331"/>
        <v>1.9835</v>
      </c>
    </row>
    <row r="5315" spans="1:14" x14ac:dyDescent="0.25">
      <c r="A5315">
        <v>13086530</v>
      </c>
      <c r="B5315" t="s">
        <v>28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332">MONTH(C5315)</f>
        <v>8</v>
      </c>
      <c r="L5315">
        <f t="shared" ref="L5315:L5378" si="333">DAY(C5315)</f>
        <v>30</v>
      </c>
      <c r="M5315">
        <f t="shared" ref="M5315:M5378" si="334">F5315*1.9835</f>
        <v>2770.9495000000002</v>
      </c>
      <c r="N5315">
        <f t="shared" ref="N5315:N5378" si="335">(D5315-F5315)*1.9835</f>
        <v>1.9835</v>
      </c>
    </row>
    <row r="5316" spans="1:14" x14ac:dyDescent="0.25">
      <c r="A5316">
        <v>13086530</v>
      </c>
      <c r="B5316" t="s">
        <v>28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332"/>
        <v>8</v>
      </c>
      <c r="L5316">
        <f t="shared" si="333"/>
        <v>31</v>
      </c>
      <c r="M5316">
        <f t="shared" si="334"/>
        <v>2772.933</v>
      </c>
      <c r="N5316">
        <f t="shared" si="335"/>
        <v>1.9835</v>
      </c>
    </row>
    <row r="5317" spans="1:14" x14ac:dyDescent="0.25">
      <c r="A5317">
        <v>13086530</v>
      </c>
      <c r="B5317" t="s">
        <v>28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332"/>
        <v>9</v>
      </c>
      <c r="L5317">
        <f t="shared" si="333"/>
        <v>1</v>
      </c>
      <c r="M5317">
        <f t="shared" si="334"/>
        <v>2766.9825000000001</v>
      </c>
      <c r="N5317">
        <f t="shared" si="335"/>
        <v>1.9835</v>
      </c>
    </row>
    <row r="5318" spans="1:14" x14ac:dyDescent="0.25">
      <c r="A5318">
        <v>13086530</v>
      </c>
      <c r="B5318" t="s">
        <v>28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332"/>
        <v>9</v>
      </c>
      <c r="L5318">
        <f t="shared" si="333"/>
        <v>2</v>
      </c>
      <c r="M5318">
        <f t="shared" si="334"/>
        <v>2755.0815000000002</v>
      </c>
      <c r="N5318">
        <f t="shared" si="335"/>
        <v>1.9835</v>
      </c>
    </row>
    <row r="5319" spans="1:14" x14ac:dyDescent="0.25">
      <c r="A5319">
        <v>13086530</v>
      </c>
      <c r="B5319" t="s">
        <v>28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332"/>
        <v>9</v>
      </c>
      <c r="L5319">
        <f t="shared" si="333"/>
        <v>3</v>
      </c>
      <c r="M5319">
        <f t="shared" si="334"/>
        <v>2697.56</v>
      </c>
      <c r="N5319">
        <f t="shared" si="335"/>
        <v>1.9835</v>
      </c>
    </row>
    <row r="5320" spans="1:14" x14ac:dyDescent="0.25">
      <c r="A5320">
        <v>13086530</v>
      </c>
      <c r="B5320" t="s">
        <v>28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332"/>
        <v>9</v>
      </c>
      <c r="L5320">
        <f t="shared" si="333"/>
        <v>4</v>
      </c>
      <c r="M5320">
        <f t="shared" si="334"/>
        <v>2618.2200000000003</v>
      </c>
      <c r="N5320">
        <f t="shared" si="335"/>
        <v>0</v>
      </c>
    </row>
    <row r="5321" spans="1:14" x14ac:dyDescent="0.25">
      <c r="A5321">
        <v>13086530</v>
      </c>
      <c r="B5321" t="s">
        <v>28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332"/>
        <v>9</v>
      </c>
      <c r="L5321">
        <f t="shared" si="333"/>
        <v>5</v>
      </c>
      <c r="M5321">
        <f t="shared" si="334"/>
        <v>2610.2860000000001</v>
      </c>
      <c r="N5321">
        <f t="shared" si="335"/>
        <v>1.9835</v>
      </c>
    </row>
    <row r="5322" spans="1:14" x14ac:dyDescent="0.25">
      <c r="A5322">
        <v>13086530</v>
      </c>
      <c r="B5322" t="s">
        <v>28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332"/>
        <v>9</v>
      </c>
      <c r="L5322">
        <f t="shared" si="333"/>
        <v>6</v>
      </c>
      <c r="M5322">
        <f t="shared" si="334"/>
        <v>2612.2694999999999</v>
      </c>
      <c r="N5322">
        <f t="shared" si="335"/>
        <v>1.9835</v>
      </c>
    </row>
    <row r="5323" spans="1:14" x14ac:dyDescent="0.25">
      <c r="A5323">
        <v>13086530</v>
      </c>
      <c r="B5323" t="s">
        <v>28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332"/>
        <v>9</v>
      </c>
      <c r="L5323">
        <f t="shared" si="333"/>
        <v>7</v>
      </c>
      <c r="M5323">
        <f t="shared" si="334"/>
        <v>2610.2860000000001</v>
      </c>
      <c r="N5323">
        <f t="shared" si="335"/>
        <v>1.9835</v>
      </c>
    </row>
    <row r="5324" spans="1:14" x14ac:dyDescent="0.25">
      <c r="A5324">
        <v>13086530</v>
      </c>
      <c r="B5324" t="s">
        <v>28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332"/>
        <v>9</v>
      </c>
      <c r="L5324">
        <f t="shared" si="333"/>
        <v>8</v>
      </c>
      <c r="M5324">
        <f t="shared" si="334"/>
        <v>2558.7150000000001</v>
      </c>
      <c r="N5324">
        <f t="shared" si="335"/>
        <v>1.9835</v>
      </c>
    </row>
    <row r="5325" spans="1:14" x14ac:dyDescent="0.25">
      <c r="A5325">
        <v>13086530</v>
      </c>
      <c r="B5325" t="s">
        <v>28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332"/>
        <v>9</v>
      </c>
      <c r="L5325">
        <f t="shared" si="333"/>
        <v>9</v>
      </c>
      <c r="M5325">
        <f t="shared" si="334"/>
        <v>2475.4079999999999</v>
      </c>
      <c r="N5325">
        <f t="shared" si="335"/>
        <v>0</v>
      </c>
    </row>
    <row r="5326" spans="1:14" x14ac:dyDescent="0.25">
      <c r="A5326">
        <v>13086530</v>
      </c>
      <c r="B5326" t="s">
        <v>28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332"/>
        <v>9</v>
      </c>
      <c r="L5326">
        <f t="shared" si="333"/>
        <v>10</v>
      </c>
      <c r="M5326">
        <f t="shared" si="334"/>
        <v>2431.7710000000002</v>
      </c>
      <c r="N5326">
        <f t="shared" si="335"/>
        <v>1.9835</v>
      </c>
    </row>
    <row r="5327" spans="1:14" x14ac:dyDescent="0.25">
      <c r="A5327">
        <v>13086530</v>
      </c>
      <c r="B5327" t="s">
        <v>28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332"/>
        <v>9</v>
      </c>
      <c r="L5327">
        <f t="shared" si="333"/>
        <v>11</v>
      </c>
      <c r="M5327">
        <f t="shared" si="334"/>
        <v>2376.2330000000002</v>
      </c>
      <c r="N5327">
        <f t="shared" si="335"/>
        <v>1.9835</v>
      </c>
    </row>
    <row r="5328" spans="1:14" x14ac:dyDescent="0.25">
      <c r="A5328">
        <v>13086530</v>
      </c>
      <c r="B5328" t="s">
        <v>28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332"/>
        <v>9</v>
      </c>
      <c r="L5328">
        <f t="shared" si="333"/>
        <v>12</v>
      </c>
      <c r="M5328">
        <f t="shared" si="334"/>
        <v>2378.2165</v>
      </c>
      <c r="N5328">
        <f t="shared" si="335"/>
        <v>1.9835</v>
      </c>
    </row>
    <row r="5329" spans="1:14" x14ac:dyDescent="0.25">
      <c r="A5329">
        <v>13086530</v>
      </c>
      <c r="B5329" t="s">
        <v>28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332"/>
        <v>9</v>
      </c>
      <c r="L5329">
        <f t="shared" si="333"/>
        <v>13</v>
      </c>
      <c r="M5329">
        <f t="shared" si="334"/>
        <v>2372.2660000000001</v>
      </c>
      <c r="N5329">
        <f t="shared" si="335"/>
        <v>1.9835</v>
      </c>
    </row>
    <row r="5330" spans="1:14" x14ac:dyDescent="0.25">
      <c r="A5330">
        <v>13086530</v>
      </c>
      <c r="B5330" t="s">
        <v>28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332"/>
        <v>9</v>
      </c>
      <c r="L5330">
        <f t="shared" si="333"/>
        <v>14</v>
      </c>
      <c r="M5330">
        <f t="shared" si="334"/>
        <v>2308.7939999999999</v>
      </c>
      <c r="N5330">
        <f t="shared" si="335"/>
        <v>0</v>
      </c>
    </row>
    <row r="5331" spans="1:14" x14ac:dyDescent="0.25">
      <c r="A5331">
        <v>13086530</v>
      </c>
      <c r="B5331" t="s">
        <v>28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332"/>
        <v>9</v>
      </c>
      <c r="L5331">
        <f t="shared" si="333"/>
        <v>15</v>
      </c>
      <c r="M5331">
        <f t="shared" si="334"/>
        <v>2271.1075000000001</v>
      </c>
      <c r="N5331">
        <f t="shared" si="335"/>
        <v>0</v>
      </c>
    </row>
    <row r="5332" spans="1:14" x14ac:dyDescent="0.25">
      <c r="A5332">
        <v>13086530</v>
      </c>
      <c r="B5332" t="s">
        <v>28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332"/>
        <v>9</v>
      </c>
      <c r="L5332">
        <f t="shared" si="333"/>
        <v>16</v>
      </c>
      <c r="M5332">
        <f t="shared" si="334"/>
        <v>2277.058</v>
      </c>
      <c r="N5332">
        <f t="shared" si="335"/>
        <v>1.9835</v>
      </c>
    </row>
    <row r="5333" spans="1:14" x14ac:dyDescent="0.25">
      <c r="A5333">
        <v>13086530</v>
      </c>
      <c r="B5333" t="s">
        <v>28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332"/>
        <v>9</v>
      </c>
      <c r="L5333">
        <f t="shared" si="333"/>
        <v>17</v>
      </c>
      <c r="M5333">
        <f t="shared" si="334"/>
        <v>2279.0415000000003</v>
      </c>
      <c r="N5333">
        <f t="shared" si="335"/>
        <v>1.9835</v>
      </c>
    </row>
    <row r="5334" spans="1:14" x14ac:dyDescent="0.25">
      <c r="A5334">
        <v>13086530</v>
      </c>
      <c r="B5334" t="s">
        <v>28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332"/>
        <v>9</v>
      </c>
      <c r="L5334">
        <f t="shared" si="333"/>
        <v>18</v>
      </c>
      <c r="M5334">
        <f t="shared" si="334"/>
        <v>2273.0909999999999</v>
      </c>
      <c r="N5334">
        <f t="shared" si="335"/>
        <v>0</v>
      </c>
    </row>
    <row r="5335" spans="1:14" x14ac:dyDescent="0.25">
      <c r="A5335">
        <v>13086530</v>
      </c>
      <c r="B5335" t="s">
        <v>28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332"/>
        <v>9</v>
      </c>
      <c r="L5335">
        <f t="shared" si="333"/>
        <v>19</v>
      </c>
      <c r="M5335">
        <f t="shared" si="334"/>
        <v>2279.0415000000003</v>
      </c>
      <c r="N5335">
        <f t="shared" si="335"/>
        <v>1.9835</v>
      </c>
    </row>
    <row r="5336" spans="1:14" x14ac:dyDescent="0.25">
      <c r="A5336">
        <v>13086530</v>
      </c>
      <c r="B5336" t="s">
        <v>28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332"/>
        <v>9</v>
      </c>
      <c r="L5336">
        <f t="shared" si="333"/>
        <v>20</v>
      </c>
      <c r="M5336">
        <f t="shared" si="334"/>
        <v>2281.0250000000001</v>
      </c>
      <c r="N5336">
        <f t="shared" si="335"/>
        <v>1.9835</v>
      </c>
    </row>
    <row r="5337" spans="1:14" x14ac:dyDescent="0.25">
      <c r="A5337">
        <v>13086530</v>
      </c>
      <c r="B5337" t="s">
        <v>28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332"/>
        <v>9</v>
      </c>
      <c r="L5337">
        <f t="shared" si="333"/>
        <v>21</v>
      </c>
      <c r="M5337">
        <f t="shared" si="334"/>
        <v>2283.0084999999999</v>
      </c>
      <c r="N5337">
        <f t="shared" si="335"/>
        <v>1.9835</v>
      </c>
    </row>
    <row r="5338" spans="1:14" x14ac:dyDescent="0.25">
      <c r="A5338">
        <v>13086530</v>
      </c>
      <c r="B5338" t="s">
        <v>28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332"/>
        <v>9</v>
      </c>
      <c r="L5338">
        <f t="shared" si="333"/>
        <v>22</v>
      </c>
      <c r="M5338">
        <f t="shared" si="334"/>
        <v>2219.5365000000002</v>
      </c>
      <c r="N5338">
        <f t="shared" si="335"/>
        <v>1.9835</v>
      </c>
    </row>
    <row r="5339" spans="1:14" x14ac:dyDescent="0.25">
      <c r="A5339">
        <v>13086530</v>
      </c>
      <c r="B5339" t="s">
        <v>28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332"/>
        <v>9</v>
      </c>
      <c r="L5339">
        <f t="shared" si="333"/>
        <v>23</v>
      </c>
      <c r="M5339">
        <f t="shared" si="334"/>
        <v>2189.7840000000001</v>
      </c>
      <c r="N5339">
        <f t="shared" si="335"/>
        <v>1.9835</v>
      </c>
    </row>
    <row r="5340" spans="1:14" x14ac:dyDescent="0.25">
      <c r="A5340">
        <v>13086530</v>
      </c>
      <c r="B5340" t="s">
        <v>28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332"/>
        <v>9</v>
      </c>
      <c r="L5340">
        <f t="shared" si="333"/>
        <v>24</v>
      </c>
      <c r="M5340">
        <f t="shared" si="334"/>
        <v>2187.8004999999998</v>
      </c>
      <c r="N5340">
        <f t="shared" si="335"/>
        <v>1.9835</v>
      </c>
    </row>
    <row r="5341" spans="1:14" x14ac:dyDescent="0.25">
      <c r="A5341">
        <v>13086530</v>
      </c>
      <c r="B5341" t="s">
        <v>28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332"/>
        <v>9</v>
      </c>
      <c r="L5341">
        <f t="shared" si="333"/>
        <v>25</v>
      </c>
      <c r="M5341">
        <f t="shared" si="334"/>
        <v>2189.7840000000001</v>
      </c>
      <c r="N5341">
        <f t="shared" si="335"/>
        <v>1.9835</v>
      </c>
    </row>
    <row r="5342" spans="1:14" x14ac:dyDescent="0.25">
      <c r="A5342">
        <v>13086530</v>
      </c>
      <c r="B5342" t="s">
        <v>28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332"/>
        <v>9</v>
      </c>
      <c r="L5342">
        <f t="shared" si="333"/>
        <v>26</v>
      </c>
      <c r="M5342">
        <f t="shared" si="334"/>
        <v>2191.7674999999999</v>
      </c>
      <c r="N5342">
        <f t="shared" si="335"/>
        <v>1.9835</v>
      </c>
    </row>
    <row r="5343" spans="1:14" x14ac:dyDescent="0.25">
      <c r="A5343">
        <v>13086530</v>
      </c>
      <c r="B5343" t="s">
        <v>28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332"/>
        <v>9</v>
      </c>
      <c r="L5343">
        <f t="shared" si="333"/>
        <v>27</v>
      </c>
      <c r="M5343">
        <f t="shared" si="334"/>
        <v>2187.8004999999998</v>
      </c>
      <c r="N5343">
        <f t="shared" si="335"/>
        <v>1.9835</v>
      </c>
    </row>
    <row r="5344" spans="1:14" x14ac:dyDescent="0.25">
      <c r="A5344">
        <v>13086530</v>
      </c>
      <c r="B5344" t="s">
        <v>28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332"/>
        <v>9</v>
      </c>
      <c r="L5344">
        <f t="shared" si="333"/>
        <v>28</v>
      </c>
      <c r="M5344">
        <f t="shared" si="334"/>
        <v>2187.8004999999998</v>
      </c>
      <c r="N5344">
        <f t="shared" si="335"/>
        <v>1.9835</v>
      </c>
    </row>
    <row r="5345" spans="1:14" x14ac:dyDescent="0.25">
      <c r="A5345">
        <v>13086530</v>
      </c>
      <c r="B5345" t="s">
        <v>28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332"/>
        <v>9</v>
      </c>
      <c r="L5345">
        <f t="shared" si="333"/>
        <v>29</v>
      </c>
      <c r="M5345">
        <f t="shared" si="334"/>
        <v>2183.8335000000002</v>
      </c>
      <c r="N5345">
        <f t="shared" si="335"/>
        <v>1.9835</v>
      </c>
    </row>
    <row r="5346" spans="1:14" x14ac:dyDescent="0.25">
      <c r="A5346">
        <v>13086530</v>
      </c>
      <c r="B5346" t="s">
        <v>28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332"/>
        <v>9</v>
      </c>
      <c r="L5346">
        <f t="shared" si="333"/>
        <v>30</v>
      </c>
      <c r="M5346">
        <f t="shared" si="334"/>
        <v>2110.444</v>
      </c>
      <c r="N5346">
        <f t="shared" si="335"/>
        <v>1.9835</v>
      </c>
    </row>
    <row r="5347" spans="1:14" x14ac:dyDescent="0.25">
      <c r="A5347">
        <v>13086530</v>
      </c>
      <c r="B5347" t="s">
        <v>28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332"/>
        <v>10</v>
      </c>
      <c r="L5347">
        <f t="shared" si="333"/>
        <v>1</v>
      </c>
      <c r="M5347">
        <f t="shared" si="334"/>
        <v>2088.6255000000001</v>
      </c>
      <c r="N5347">
        <f t="shared" si="335"/>
        <v>1.9835</v>
      </c>
    </row>
    <row r="5348" spans="1:14" x14ac:dyDescent="0.25">
      <c r="A5348">
        <v>13086530</v>
      </c>
      <c r="B5348" t="s">
        <v>28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332"/>
        <v>10</v>
      </c>
      <c r="L5348">
        <f t="shared" si="333"/>
        <v>2</v>
      </c>
      <c r="M5348">
        <f t="shared" si="334"/>
        <v>2025.1535000000001</v>
      </c>
      <c r="N5348">
        <f t="shared" si="335"/>
        <v>1.9835</v>
      </c>
    </row>
    <row r="5349" spans="1:14" x14ac:dyDescent="0.25">
      <c r="A5349">
        <v>13086530</v>
      </c>
      <c r="B5349" t="s">
        <v>28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332"/>
        <v>10</v>
      </c>
      <c r="L5349">
        <f t="shared" si="333"/>
        <v>3</v>
      </c>
      <c r="M5349">
        <f t="shared" si="334"/>
        <v>1987.4670000000001</v>
      </c>
      <c r="N5349">
        <f t="shared" si="335"/>
        <v>1.9835</v>
      </c>
    </row>
    <row r="5350" spans="1:14" x14ac:dyDescent="0.25">
      <c r="A5350">
        <v>13086530</v>
      </c>
      <c r="B5350" t="s">
        <v>28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332"/>
        <v>10</v>
      </c>
      <c r="L5350">
        <f t="shared" si="333"/>
        <v>4</v>
      </c>
      <c r="M5350">
        <f t="shared" si="334"/>
        <v>1991.434</v>
      </c>
      <c r="N5350">
        <f t="shared" si="335"/>
        <v>1.9835</v>
      </c>
    </row>
    <row r="5351" spans="1:14" x14ac:dyDescent="0.25">
      <c r="A5351">
        <v>13086530</v>
      </c>
      <c r="B5351" t="s">
        <v>28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332"/>
        <v>10</v>
      </c>
      <c r="L5351">
        <f t="shared" si="333"/>
        <v>5</v>
      </c>
      <c r="M5351">
        <f t="shared" si="334"/>
        <v>1918.0445</v>
      </c>
      <c r="N5351">
        <f t="shared" si="335"/>
        <v>0</v>
      </c>
    </row>
    <row r="5352" spans="1:14" x14ac:dyDescent="0.25">
      <c r="A5352">
        <v>13086530</v>
      </c>
      <c r="B5352" t="s">
        <v>28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332"/>
        <v>10</v>
      </c>
      <c r="L5352">
        <f t="shared" si="333"/>
        <v>6</v>
      </c>
      <c r="M5352">
        <f t="shared" si="334"/>
        <v>1896.2260000000001</v>
      </c>
      <c r="N5352">
        <f t="shared" si="335"/>
        <v>1.9835</v>
      </c>
    </row>
    <row r="5353" spans="1:14" x14ac:dyDescent="0.25">
      <c r="A5353">
        <v>13086530</v>
      </c>
      <c r="B5353" t="s">
        <v>28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332"/>
        <v>10</v>
      </c>
      <c r="L5353">
        <f t="shared" si="333"/>
        <v>7</v>
      </c>
      <c r="M5353">
        <f t="shared" si="334"/>
        <v>1761.348</v>
      </c>
      <c r="N5353">
        <f t="shared" si="335"/>
        <v>1.9835</v>
      </c>
    </row>
    <row r="5354" spans="1:14" x14ac:dyDescent="0.25">
      <c r="A5354">
        <v>13086530</v>
      </c>
      <c r="B5354" t="s">
        <v>28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332"/>
        <v>10</v>
      </c>
      <c r="L5354">
        <f t="shared" si="333"/>
        <v>8</v>
      </c>
      <c r="M5354">
        <f t="shared" si="334"/>
        <v>1685.9750000000001</v>
      </c>
      <c r="N5354">
        <f t="shared" si="335"/>
        <v>1.9835</v>
      </c>
    </row>
    <row r="5355" spans="1:14" x14ac:dyDescent="0.25">
      <c r="A5355">
        <v>13086530</v>
      </c>
      <c r="B5355" t="s">
        <v>28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332"/>
        <v>10</v>
      </c>
      <c r="L5355">
        <f t="shared" si="333"/>
        <v>9</v>
      </c>
      <c r="M5355">
        <f t="shared" si="334"/>
        <v>1689.942</v>
      </c>
      <c r="N5355">
        <f t="shared" si="335"/>
        <v>1.9835</v>
      </c>
    </row>
    <row r="5356" spans="1:14" x14ac:dyDescent="0.25">
      <c r="A5356">
        <v>13086530</v>
      </c>
      <c r="B5356" t="s">
        <v>28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332"/>
        <v>10</v>
      </c>
      <c r="L5356">
        <f t="shared" si="333"/>
        <v>10</v>
      </c>
      <c r="M5356">
        <f t="shared" si="334"/>
        <v>654.55500000000006</v>
      </c>
      <c r="N5356">
        <f t="shared" si="335"/>
        <v>25.785499999999999</v>
      </c>
    </row>
    <row r="5357" spans="1:14" x14ac:dyDescent="0.25">
      <c r="A5357">
        <v>13086530</v>
      </c>
      <c r="B5357" t="s">
        <v>28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332"/>
        <v>10</v>
      </c>
      <c r="L5357">
        <f t="shared" si="333"/>
        <v>11</v>
      </c>
      <c r="M5357">
        <f t="shared" si="334"/>
        <v>0</v>
      </c>
      <c r="N5357">
        <f t="shared" si="335"/>
        <v>0</v>
      </c>
    </row>
    <row r="5358" spans="1:14" x14ac:dyDescent="0.25">
      <c r="A5358">
        <v>13086530</v>
      </c>
      <c r="B5358" t="s">
        <v>28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332"/>
        <v>10</v>
      </c>
      <c r="L5358">
        <f t="shared" si="333"/>
        <v>12</v>
      </c>
      <c r="M5358">
        <f t="shared" si="334"/>
        <v>0</v>
      </c>
      <c r="N5358">
        <f t="shared" si="335"/>
        <v>0</v>
      </c>
    </row>
    <row r="5359" spans="1:14" x14ac:dyDescent="0.25">
      <c r="A5359">
        <v>13086530</v>
      </c>
      <c r="B5359" t="s">
        <v>28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332"/>
        <v>10</v>
      </c>
      <c r="L5359">
        <f t="shared" si="333"/>
        <v>13</v>
      </c>
      <c r="M5359">
        <f t="shared" si="334"/>
        <v>0</v>
      </c>
      <c r="N5359">
        <f t="shared" si="335"/>
        <v>0</v>
      </c>
    </row>
    <row r="5360" spans="1:14" x14ac:dyDescent="0.25">
      <c r="A5360">
        <v>13086530</v>
      </c>
      <c r="B5360" t="s">
        <v>28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332"/>
        <v>10</v>
      </c>
      <c r="L5360">
        <f t="shared" si="333"/>
        <v>14</v>
      </c>
      <c r="M5360">
        <f t="shared" si="334"/>
        <v>0</v>
      </c>
      <c r="N5360">
        <f t="shared" si="335"/>
        <v>0</v>
      </c>
    </row>
    <row r="5361" spans="1:14" x14ac:dyDescent="0.25">
      <c r="A5361">
        <v>13086530</v>
      </c>
      <c r="B5361" t="s">
        <v>28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332"/>
        <v>10</v>
      </c>
      <c r="L5361">
        <f t="shared" si="333"/>
        <v>15</v>
      </c>
      <c r="M5361">
        <f t="shared" si="334"/>
        <v>0</v>
      </c>
      <c r="N5361">
        <f t="shared" si="335"/>
        <v>0</v>
      </c>
    </row>
    <row r="5362" spans="1:14" x14ac:dyDescent="0.25">
      <c r="A5362">
        <v>13086530</v>
      </c>
      <c r="B5362" t="s">
        <v>28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332"/>
        <v>10</v>
      </c>
      <c r="L5362">
        <f t="shared" si="333"/>
        <v>16</v>
      </c>
      <c r="M5362">
        <f t="shared" si="334"/>
        <v>0</v>
      </c>
      <c r="N5362">
        <f t="shared" si="335"/>
        <v>0</v>
      </c>
    </row>
    <row r="5363" spans="1:14" x14ac:dyDescent="0.25">
      <c r="A5363">
        <v>13086530</v>
      </c>
      <c r="B5363" t="s">
        <v>28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332"/>
        <v>10</v>
      </c>
      <c r="L5363">
        <f t="shared" si="333"/>
        <v>17</v>
      </c>
      <c r="M5363">
        <f t="shared" si="334"/>
        <v>0</v>
      </c>
      <c r="N5363">
        <f t="shared" si="335"/>
        <v>0</v>
      </c>
    </row>
    <row r="5364" spans="1:14" x14ac:dyDescent="0.25">
      <c r="A5364">
        <v>13086530</v>
      </c>
      <c r="B5364" t="s">
        <v>28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332"/>
        <v>10</v>
      </c>
      <c r="L5364">
        <f t="shared" si="333"/>
        <v>18</v>
      </c>
      <c r="M5364">
        <f t="shared" si="334"/>
        <v>0</v>
      </c>
      <c r="N5364">
        <f t="shared" si="335"/>
        <v>0</v>
      </c>
    </row>
    <row r="5365" spans="1:14" x14ac:dyDescent="0.25">
      <c r="A5365">
        <v>13086530</v>
      </c>
      <c r="B5365" t="s">
        <v>28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332"/>
        <v>10</v>
      </c>
      <c r="L5365">
        <f t="shared" si="333"/>
        <v>19</v>
      </c>
      <c r="M5365">
        <f t="shared" si="334"/>
        <v>0</v>
      </c>
      <c r="N5365">
        <f t="shared" si="335"/>
        <v>0</v>
      </c>
    </row>
    <row r="5366" spans="1:14" x14ac:dyDescent="0.25">
      <c r="A5366">
        <v>13086530</v>
      </c>
      <c r="B5366" t="s">
        <v>28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332"/>
        <v>10</v>
      </c>
      <c r="L5366">
        <f t="shared" si="333"/>
        <v>20</v>
      </c>
      <c r="M5366">
        <f t="shared" si="334"/>
        <v>0</v>
      </c>
      <c r="N5366">
        <f t="shared" si="335"/>
        <v>0</v>
      </c>
    </row>
    <row r="5367" spans="1:14" x14ac:dyDescent="0.25">
      <c r="A5367">
        <v>13086530</v>
      </c>
      <c r="B5367" t="s">
        <v>28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332"/>
        <v>10</v>
      </c>
      <c r="L5367">
        <f t="shared" si="333"/>
        <v>21</v>
      </c>
      <c r="M5367">
        <f t="shared" si="334"/>
        <v>0</v>
      </c>
      <c r="N5367">
        <f t="shared" si="335"/>
        <v>0</v>
      </c>
    </row>
    <row r="5368" spans="1:14" x14ac:dyDescent="0.25">
      <c r="A5368">
        <v>13086530</v>
      </c>
      <c r="B5368" t="s">
        <v>28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332"/>
        <v>10</v>
      </c>
      <c r="L5368">
        <f t="shared" si="333"/>
        <v>22</v>
      </c>
      <c r="M5368">
        <f t="shared" si="334"/>
        <v>0</v>
      </c>
      <c r="N5368">
        <f t="shared" si="335"/>
        <v>0</v>
      </c>
    </row>
    <row r="5369" spans="1:14" x14ac:dyDescent="0.25">
      <c r="A5369">
        <v>13086530</v>
      </c>
      <c r="B5369" t="s">
        <v>28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332"/>
        <v>10</v>
      </c>
      <c r="L5369">
        <f t="shared" si="333"/>
        <v>23</v>
      </c>
      <c r="M5369">
        <f t="shared" si="334"/>
        <v>0</v>
      </c>
      <c r="N5369">
        <f t="shared" si="335"/>
        <v>0</v>
      </c>
    </row>
    <row r="5370" spans="1:14" x14ac:dyDescent="0.25">
      <c r="A5370">
        <v>13086530</v>
      </c>
      <c r="B5370" t="s">
        <v>28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332"/>
        <v>10</v>
      </c>
      <c r="L5370">
        <f t="shared" si="333"/>
        <v>24</v>
      </c>
      <c r="M5370">
        <f t="shared" si="334"/>
        <v>0</v>
      </c>
      <c r="N5370">
        <f t="shared" si="335"/>
        <v>0</v>
      </c>
    </row>
    <row r="5371" spans="1:14" x14ac:dyDescent="0.25">
      <c r="A5371">
        <v>13086530</v>
      </c>
      <c r="B5371" t="s">
        <v>28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332"/>
        <v>10</v>
      </c>
      <c r="L5371">
        <f t="shared" si="333"/>
        <v>25</v>
      </c>
      <c r="M5371">
        <f t="shared" si="334"/>
        <v>0</v>
      </c>
      <c r="N5371">
        <f t="shared" si="335"/>
        <v>0</v>
      </c>
    </row>
    <row r="5372" spans="1:14" x14ac:dyDescent="0.25">
      <c r="A5372">
        <v>13086530</v>
      </c>
      <c r="B5372" t="s">
        <v>28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332"/>
        <v>10</v>
      </c>
      <c r="L5372">
        <f t="shared" si="333"/>
        <v>26</v>
      </c>
      <c r="M5372">
        <f t="shared" si="334"/>
        <v>0</v>
      </c>
      <c r="N5372">
        <f t="shared" si="335"/>
        <v>0</v>
      </c>
    </row>
    <row r="5373" spans="1:14" x14ac:dyDescent="0.25">
      <c r="A5373">
        <v>13086530</v>
      </c>
      <c r="B5373" t="s">
        <v>28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332"/>
        <v>10</v>
      </c>
      <c r="L5373">
        <f t="shared" si="333"/>
        <v>27</v>
      </c>
      <c r="M5373">
        <f t="shared" si="334"/>
        <v>0</v>
      </c>
      <c r="N5373">
        <f t="shared" si="335"/>
        <v>0</v>
      </c>
    </row>
    <row r="5374" spans="1:14" x14ac:dyDescent="0.25">
      <c r="A5374">
        <v>13086530</v>
      </c>
      <c r="B5374" t="s">
        <v>28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332"/>
        <v>10</v>
      </c>
      <c r="L5374">
        <f t="shared" si="333"/>
        <v>28</v>
      </c>
      <c r="M5374">
        <f t="shared" si="334"/>
        <v>0</v>
      </c>
      <c r="N5374">
        <f t="shared" si="335"/>
        <v>0</v>
      </c>
    </row>
    <row r="5375" spans="1:14" x14ac:dyDescent="0.25">
      <c r="A5375">
        <v>13086530</v>
      </c>
      <c r="B5375" t="s">
        <v>28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332"/>
        <v>10</v>
      </c>
      <c r="L5375">
        <f t="shared" si="333"/>
        <v>29</v>
      </c>
      <c r="M5375">
        <f t="shared" si="334"/>
        <v>0</v>
      </c>
      <c r="N5375">
        <f t="shared" si="335"/>
        <v>0</v>
      </c>
    </row>
    <row r="5376" spans="1:14" x14ac:dyDescent="0.25">
      <c r="A5376">
        <v>13086530</v>
      </c>
      <c r="B5376" t="s">
        <v>28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332"/>
        <v>10</v>
      </c>
      <c r="L5376">
        <f t="shared" si="333"/>
        <v>30</v>
      </c>
      <c r="M5376">
        <f t="shared" si="334"/>
        <v>0</v>
      </c>
      <c r="N5376">
        <f t="shared" si="335"/>
        <v>0</v>
      </c>
    </row>
    <row r="5377" spans="1:14" x14ac:dyDescent="0.25">
      <c r="A5377">
        <v>13086530</v>
      </c>
      <c r="B5377" t="s">
        <v>28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332"/>
        <v>10</v>
      </c>
      <c r="L5377">
        <f t="shared" si="333"/>
        <v>31</v>
      </c>
      <c r="M5377">
        <f t="shared" si="334"/>
        <v>0</v>
      </c>
      <c r="N5377">
        <f t="shared" si="335"/>
        <v>0</v>
      </c>
    </row>
    <row r="5378" spans="1:14" x14ac:dyDescent="0.25">
      <c r="A5378">
        <v>13086530</v>
      </c>
      <c r="B5378" t="s">
        <v>28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332"/>
        <v>11</v>
      </c>
      <c r="L5378">
        <f t="shared" si="333"/>
        <v>1</v>
      </c>
      <c r="M5378">
        <f t="shared" si="334"/>
        <v>0</v>
      </c>
      <c r="N5378">
        <f t="shared" si="335"/>
        <v>0</v>
      </c>
    </row>
    <row r="5379" spans="1:14" x14ac:dyDescent="0.25">
      <c r="A5379">
        <v>13086530</v>
      </c>
      <c r="B5379" t="s">
        <v>28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336">MONTH(C5379)</f>
        <v>11</v>
      </c>
      <c r="L5379">
        <f t="shared" ref="L5379:L5442" si="337">DAY(C5379)</f>
        <v>2</v>
      </c>
      <c r="M5379">
        <f t="shared" ref="M5379:M5442" si="338">F5379*1.9835</f>
        <v>0</v>
      </c>
      <c r="N5379">
        <f t="shared" ref="N5379:N5442" si="339">(D5379-F5379)*1.9835</f>
        <v>0</v>
      </c>
    </row>
    <row r="5380" spans="1:14" x14ac:dyDescent="0.25">
      <c r="A5380">
        <v>13086530</v>
      </c>
      <c r="B5380" t="s">
        <v>28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336"/>
        <v>11</v>
      </c>
      <c r="L5380">
        <f t="shared" si="337"/>
        <v>3</v>
      </c>
      <c r="M5380">
        <f t="shared" si="338"/>
        <v>0</v>
      </c>
      <c r="N5380">
        <f t="shared" si="339"/>
        <v>0</v>
      </c>
    </row>
    <row r="5381" spans="1:14" x14ac:dyDescent="0.25">
      <c r="A5381">
        <v>13086530</v>
      </c>
      <c r="B5381" t="s">
        <v>28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336"/>
        <v>11</v>
      </c>
      <c r="L5381">
        <f t="shared" si="337"/>
        <v>4</v>
      </c>
      <c r="M5381">
        <f t="shared" si="338"/>
        <v>0</v>
      </c>
      <c r="N5381">
        <f t="shared" si="339"/>
        <v>0</v>
      </c>
    </row>
    <row r="5382" spans="1:14" x14ac:dyDescent="0.25">
      <c r="A5382">
        <v>13086530</v>
      </c>
      <c r="B5382" t="s">
        <v>28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336"/>
        <v>11</v>
      </c>
      <c r="L5382">
        <f t="shared" si="337"/>
        <v>5</v>
      </c>
      <c r="M5382">
        <f t="shared" si="338"/>
        <v>0</v>
      </c>
      <c r="N5382">
        <f t="shared" si="339"/>
        <v>0</v>
      </c>
    </row>
    <row r="5383" spans="1:14" x14ac:dyDescent="0.25">
      <c r="A5383">
        <v>13086530</v>
      </c>
      <c r="B5383" t="s">
        <v>28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336"/>
        <v>11</v>
      </c>
      <c r="L5383">
        <f t="shared" si="337"/>
        <v>6</v>
      </c>
      <c r="M5383">
        <f t="shared" si="338"/>
        <v>0</v>
      </c>
      <c r="N5383">
        <f t="shared" si="339"/>
        <v>0</v>
      </c>
    </row>
    <row r="5384" spans="1:14" x14ac:dyDescent="0.25">
      <c r="A5384">
        <v>13086530</v>
      </c>
      <c r="B5384" t="s">
        <v>28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336"/>
        <v>11</v>
      </c>
      <c r="L5384">
        <f t="shared" si="337"/>
        <v>7</v>
      </c>
      <c r="M5384">
        <f t="shared" si="338"/>
        <v>0</v>
      </c>
      <c r="N5384">
        <f t="shared" si="339"/>
        <v>0</v>
      </c>
    </row>
    <row r="5385" spans="1:14" x14ac:dyDescent="0.25">
      <c r="A5385">
        <v>13086530</v>
      </c>
      <c r="B5385" t="s">
        <v>28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336"/>
        <v>11</v>
      </c>
      <c r="L5385">
        <f t="shared" si="337"/>
        <v>8</v>
      </c>
      <c r="M5385">
        <f t="shared" si="338"/>
        <v>0</v>
      </c>
      <c r="N5385">
        <f t="shared" si="339"/>
        <v>0</v>
      </c>
    </row>
    <row r="5386" spans="1:14" x14ac:dyDescent="0.25">
      <c r="A5386">
        <v>13086530</v>
      </c>
      <c r="B5386" t="s">
        <v>28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336"/>
        <v>11</v>
      </c>
      <c r="L5386">
        <f t="shared" si="337"/>
        <v>9</v>
      </c>
      <c r="M5386">
        <f t="shared" si="338"/>
        <v>232.06950000000001</v>
      </c>
      <c r="N5386">
        <f t="shared" si="339"/>
        <v>0</v>
      </c>
    </row>
    <row r="5387" spans="1:14" x14ac:dyDescent="0.25">
      <c r="A5387">
        <v>13086530</v>
      </c>
      <c r="B5387" t="s">
        <v>28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336"/>
        <v>11</v>
      </c>
      <c r="L5387">
        <f t="shared" si="337"/>
        <v>10</v>
      </c>
      <c r="M5387">
        <f t="shared" si="338"/>
        <v>232.06950000000001</v>
      </c>
      <c r="N5387">
        <f t="shared" si="339"/>
        <v>0</v>
      </c>
    </row>
    <row r="5388" spans="1:14" x14ac:dyDescent="0.25">
      <c r="A5388">
        <v>13086530</v>
      </c>
      <c r="B5388" t="s">
        <v>28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336"/>
        <v>11</v>
      </c>
      <c r="L5388">
        <f t="shared" si="337"/>
        <v>11</v>
      </c>
      <c r="M5388">
        <f t="shared" si="338"/>
        <v>232.06950000000001</v>
      </c>
      <c r="N5388">
        <f t="shared" si="339"/>
        <v>0</v>
      </c>
    </row>
    <row r="5389" spans="1:14" x14ac:dyDescent="0.25">
      <c r="A5389">
        <v>13086530</v>
      </c>
      <c r="B5389" t="s">
        <v>28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336"/>
        <v>11</v>
      </c>
      <c r="L5389">
        <f t="shared" si="337"/>
        <v>12</v>
      </c>
      <c r="M5389">
        <f t="shared" si="338"/>
        <v>271.73950000000002</v>
      </c>
      <c r="N5389">
        <f t="shared" si="339"/>
        <v>0</v>
      </c>
    </row>
    <row r="5390" spans="1:14" x14ac:dyDescent="0.25">
      <c r="A5390">
        <v>13086530</v>
      </c>
      <c r="B5390" t="s">
        <v>28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336"/>
        <v>11</v>
      </c>
      <c r="L5390">
        <f t="shared" si="337"/>
        <v>13</v>
      </c>
      <c r="M5390">
        <f t="shared" si="338"/>
        <v>301.49200000000002</v>
      </c>
      <c r="N5390">
        <f t="shared" si="339"/>
        <v>0</v>
      </c>
    </row>
    <row r="5391" spans="1:14" x14ac:dyDescent="0.25">
      <c r="A5391">
        <v>13086530</v>
      </c>
      <c r="B5391" t="s">
        <v>28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336"/>
        <v>11</v>
      </c>
      <c r="L5391">
        <f t="shared" si="337"/>
        <v>14</v>
      </c>
      <c r="M5391">
        <f t="shared" si="338"/>
        <v>301.49200000000002</v>
      </c>
      <c r="N5391">
        <f t="shared" si="339"/>
        <v>0</v>
      </c>
    </row>
    <row r="5392" spans="1:14" x14ac:dyDescent="0.25">
      <c r="A5392">
        <v>13086530</v>
      </c>
      <c r="B5392" t="s">
        <v>28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336"/>
        <v>11</v>
      </c>
      <c r="L5392">
        <f t="shared" si="337"/>
        <v>15</v>
      </c>
      <c r="M5392">
        <f t="shared" si="338"/>
        <v>301.49200000000002</v>
      </c>
      <c r="N5392">
        <f t="shared" si="339"/>
        <v>0</v>
      </c>
    </row>
    <row r="5393" spans="1:14" x14ac:dyDescent="0.25">
      <c r="A5393">
        <v>13086530</v>
      </c>
      <c r="B5393" t="s">
        <v>28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336"/>
        <v>11</v>
      </c>
      <c r="L5393">
        <f t="shared" si="337"/>
        <v>16</v>
      </c>
      <c r="M5393">
        <f t="shared" si="338"/>
        <v>345.12900000000002</v>
      </c>
      <c r="N5393">
        <f t="shared" si="339"/>
        <v>0</v>
      </c>
    </row>
    <row r="5394" spans="1:14" x14ac:dyDescent="0.25">
      <c r="A5394">
        <v>13086530</v>
      </c>
      <c r="B5394" t="s">
        <v>28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336"/>
        <v>11</v>
      </c>
      <c r="L5394">
        <f t="shared" si="337"/>
        <v>17</v>
      </c>
      <c r="M5394">
        <f t="shared" si="338"/>
        <v>345.12900000000002</v>
      </c>
      <c r="N5394">
        <f t="shared" si="339"/>
        <v>0</v>
      </c>
    </row>
    <row r="5395" spans="1:14" x14ac:dyDescent="0.25">
      <c r="A5395">
        <v>13086530</v>
      </c>
      <c r="B5395" t="s">
        <v>28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336"/>
        <v>11</v>
      </c>
      <c r="L5395">
        <f t="shared" si="337"/>
        <v>18</v>
      </c>
      <c r="M5395">
        <f t="shared" si="338"/>
        <v>345.12900000000002</v>
      </c>
      <c r="N5395">
        <f t="shared" si="339"/>
        <v>0</v>
      </c>
    </row>
    <row r="5396" spans="1:14" x14ac:dyDescent="0.25">
      <c r="A5396">
        <v>13086530</v>
      </c>
      <c r="B5396" t="s">
        <v>28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336"/>
        <v>11</v>
      </c>
      <c r="L5396">
        <f t="shared" si="337"/>
        <v>19</v>
      </c>
      <c r="M5396">
        <f t="shared" si="338"/>
        <v>345.12900000000002</v>
      </c>
      <c r="N5396">
        <f t="shared" si="339"/>
        <v>0</v>
      </c>
    </row>
    <row r="5397" spans="1:14" x14ac:dyDescent="0.25">
      <c r="A5397">
        <v>13086530</v>
      </c>
      <c r="B5397" t="s">
        <v>28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336"/>
        <v>11</v>
      </c>
      <c r="L5397">
        <f t="shared" si="337"/>
        <v>20</v>
      </c>
      <c r="M5397">
        <f t="shared" si="338"/>
        <v>345.12900000000002</v>
      </c>
      <c r="N5397">
        <f t="shared" si="339"/>
        <v>0</v>
      </c>
    </row>
    <row r="5398" spans="1:14" x14ac:dyDescent="0.25">
      <c r="A5398">
        <v>13086530</v>
      </c>
      <c r="B5398" t="s">
        <v>28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336"/>
        <v>11</v>
      </c>
      <c r="L5398">
        <f t="shared" si="337"/>
        <v>21</v>
      </c>
      <c r="M5398">
        <f t="shared" si="338"/>
        <v>345.12900000000002</v>
      </c>
      <c r="N5398">
        <f t="shared" si="339"/>
        <v>0</v>
      </c>
    </row>
    <row r="5399" spans="1:14" x14ac:dyDescent="0.25">
      <c r="A5399">
        <v>13086530</v>
      </c>
      <c r="B5399" t="s">
        <v>28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336"/>
        <v>11</v>
      </c>
      <c r="L5399">
        <f t="shared" si="337"/>
        <v>22</v>
      </c>
      <c r="M5399">
        <f t="shared" si="338"/>
        <v>345.12900000000002</v>
      </c>
      <c r="N5399">
        <f t="shared" si="339"/>
        <v>0</v>
      </c>
    </row>
    <row r="5400" spans="1:14" x14ac:dyDescent="0.25">
      <c r="A5400">
        <v>13086530</v>
      </c>
      <c r="B5400" t="s">
        <v>28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336"/>
        <v>11</v>
      </c>
      <c r="L5400">
        <f t="shared" si="337"/>
        <v>23</v>
      </c>
      <c r="M5400">
        <f t="shared" si="338"/>
        <v>345.12900000000002</v>
      </c>
      <c r="N5400">
        <f t="shared" si="339"/>
        <v>0</v>
      </c>
    </row>
    <row r="5401" spans="1:14" x14ac:dyDescent="0.25">
      <c r="A5401">
        <v>13086530</v>
      </c>
      <c r="B5401" t="s">
        <v>28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336"/>
        <v>11</v>
      </c>
      <c r="L5401">
        <f t="shared" si="337"/>
        <v>24</v>
      </c>
      <c r="M5401">
        <f t="shared" si="338"/>
        <v>345.12900000000002</v>
      </c>
      <c r="N5401">
        <f t="shared" si="339"/>
        <v>0</v>
      </c>
    </row>
    <row r="5402" spans="1:14" x14ac:dyDescent="0.25">
      <c r="A5402">
        <v>13086530</v>
      </c>
      <c r="B5402" t="s">
        <v>28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336"/>
        <v>11</v>
      </c>
      <c r="L5402">
        <f t="shared" si="337"/>
        <v>25</v>
      </c>
      <c r="M5402">
        <f t="shared" si="338"/>
        <v>345.12900000000002</v>
      </c>
      <c r="N5402">
        <f t="shared" si="339"/>
        <v>0</v>
      </c>
    </row>
    <row r="5403" spans="1:14" x14ac:dyDescent="0.25">
      <c r="A5403">
        <v>13086530</v>
      </c>
      <c r="B5403" t="s">
        <v>28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336"/>
        <v>11</v>
      </c>
      <c r="L5403">
        <f t="shared" si="337"/>
        <v>26</v>
      </c>
      <c r="M5403">
        <f t="shared" si="338"/>
        <v>345.12900000000002</v>
      </c>
      <c r="N5403">
        <f t="shared" si="339"/>
        <v>0</v>
      </c>
    </row>
    <row r="5404" spans="1:14" x14ac:dyDescent="0.25">
      <c r="A5404">
        <v>13086530</v>
      </c>
      <c r="B5404" t="s">
        <v>28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336"/>
        <v>11</v>
      </c>
      <c r="L5404">
        <f t="shared" si="337"/>
        <v>27</v>
      </c>
      <c r="M5404">
        <f t="shared" si="338"/>
        <v>345.12900000000002</v>
      </c>
      <c r="N5404">
        <f t="shared" si="339"/>
        <v>0</v>
      </c>
    </row>
    <row r="5405" spans="1:14" x14ac:dyDescent="0.25">
      <c r="A5405">
        <v>13086530</v>
      </c>
      <c r="B5405" t="s">
        <v>28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336"/>
        <v>11</v>
      </c>
      <c r="L5405">
        <f t="shared" si="337"/>
        <v>28</v>
      </c>
      <c r="M5405">
        <f t="shared" si="338"/>
        <v>345.12900000000002</v>
      </c>
      <c r="N5405">
        <f t="shared" si="339"/>
        <v>0</v>
      </c>
    </row>
    <row r="5406" spans="1:14" x14ac:dyDescent="0.25">
      <c r="A5406">
        <v>13086530</v>
      </c>
      <c r="B5406" t="s">
        <v>28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336"/>
        <v>11</v>
      </c>
      <c r="L5406">
        <f t="shared" si="337"/>
        <v>29</v>
      </c>
      <c r="M5406">
        <f t="shared" si="338"/>
        <v>345.12900000000002</v>
      </c>
      <c r="N5406">
        <f t="shared" si="339"/>
        <v>0</v>
      </c>
    </row>
    <row r="5407" spans="1:14" x14ac:dyDescent="0.25">
      <c r="A5407">
        <v>13086530</v>
      </c>
      <c r="B5407" t="s">
        <v>28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336"/>
        <v>11</v>
      </c>
      <c r="L5407">
        <f t="shared" si="337"/>
        <v>30</v>
      </c>
      <c r="M5407">
        <f t="shared" si="338"/>
        <v>345.12900000000002</v>
      </c>
      <c r="N5407">
        <f t="shared" si="339"/>
        <v>0</v>
      </c>
    </row>
    <row r="5408" spans="1:14" x14ac:dyDescent="0.25">
      <c r="A5408">
        <v>13086530</v>
      </c>
      <c r="B5408" t="s">
        <v>28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336"/>
        <v>12</v>
      </c>
      <c r="L5408">
        <f t="shared" si="337"/>
        <v>1</v>
      </c>
      <c r="M5408">
        <f t="shared" si="338"/>
        <v>251.90450000000001</v>
      </c>
      <c r="N5408">
        <f t="shared" si="339"/>
        <v>0</v>
      </c>
    </row>
    <row r="5409" spans="1:14" x14ac:dyDescent="0.25">
      <c r="A5409">
        <v>13086530</v>
      </c>
      <c r="B5409" t="s">
        <v>28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336"/>
        <v>12</v>
      </c>
      <c r="L5409">
        <f t="shared" si="337"/>
        <v>2</v>
      </c>
      <c r="M5409">
        <f t="shared" si="338"/>
        <v>251.90450000000001</v>
      </c>
      <c r="N5409">
        <f t="shared" si="339"/>
        <v>0</v>
      </c>
    </row>
    <row r="5410" spans="1:14" x14ac:dyDescent="0.25">
      <c r="A5410">
        <v>13086530</v>
      </c>
      <c r="B5410" t="s">
        <v>28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336"/>
        <v>12</v>
      </c>
      <c r="L5410">
        <f t="shared" si="337"/>
        <v>3</v>
      </c>
      <c r="M5410">
        <f t="shared" si="338"/>
        <v>251.90450000000001</v>
      </c>
      <c r="N5410">
        <f t="shared" si="339"/>
        <v>0</v>
      </c>
    </row>
    <row r="5411" spans="1:14" x14ac:dyDescent="0.25">
      <c r="A5411">
        <v>13086530</v>
      </c>
      <c r="B5411" t="s">
        <v>28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336"/>
        <v>12</v>
      </c>
      <c r="L5411">
        <f t="shared" si="337"/>
        <v>4</v>
      </c>
      <c r="M5411">
        <f t="shared" si="338"/>
        <v>0</v>
      </c>
      <c r="N5411">
        <f t="shared" si="339"/>
        <v>0</v>
      </c>
    </row>
    <row r="5412" spans="1:14" x14ac:dyDescent="0.25">
      <c r="A5412">
        <v>13086530</v>
      </c>
      <c r="B5412" t="s">
        <v>28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336"/>
        <v>12</v>
      </c>
      <c r="L5412">
        <f t="shared" si="337"/>
        <v>5</v>
      </c>
      <c r="M5412">
        <f t="shared" si="338"/>
        <v>0</v>
      </c>
      <c r="N5412">
        <f t="shared" si="339"/>
        <v>0</v>
      </c>
    </row>
    <row r="5413" spans="1:14" x14ac:dyDescent="0.25">
      <c r="A5413">
        <v>13086530</v>
      </c>
      <c r="B5413" t="s">
        <v>28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336"/>
        <v>12</v>
      </c>
      <c r="L5413">
        <f t="shared" si="337"/>
        <v>6</v>
      </c>
      <c r="M5413">
        <f t="shared" si="338"/>
        <v>0</v>
      </c>
      <c r="N5413">
        <f t="shared" si="339"/>
        <v>0</v>
      </c>
    </row>
    <row r="5414" spans="1:14" x14ac:dyDescent="0.25">
      <c r="A5414">
        <v>13086530</v>
      </c>
      <c r="B5414" t="s">
        <v>28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336"/>
        <v>12</v>
      </c>
      <c r="L5414">
        <f t="shared" si="337"/>
        <v>7</v>
      </c>
      <c r="M5414">
        <f t="shared" si="338"/>
        <v>0</v>
      </c>
      <c r="N5414">
        <f t="shared" si="339"/>
        <v>0</v>
      </c>
    </row>
    <row r="5415" spans="1:14" x14ac:dyDescent="0.25">
      <c r="A5415">
        <v>13086530</v>
      </c>
      <c r="B5415" t="s">
        <v>28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336"/>
        <v>12</v>
      </c>
      <c r="L5415">
        <f t="shared" si="337"/>
        <v>8</v>
      </c>
      <c r="M5415">
        <f t="shared" si="338"/>
        <v>0</v>
      </c>
      <c r="N5415">
        <f t="shared" si="339"/>
        <v>0</v>
      </c>
    </row>
    <row r="5416" spans="1:14" x14ac:dyDescent="0.25">
      <c r="A5416">
        <v>13086530</v>
      </c>
      <c r="B5416" t="s">
        <v>28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336"/>
        <v>12</v>
      </c>
      <c r="L5416">
        <f t="shared" si="337"/>
        <v>9</v>
      </c>
      <c r="M5416">
        <f t="shared" si="338"/>
        <v>0</v>
      </c>
      <c r="N5416">
        <f t="shared" si="339"/>
        <v>0</v>
      </c>
    </row>
    <row r="5417" spans="1:14" x14ac:dyDescent="0.25">
      <c r="A5417">
        <v>13086530</v>
      </c>
      <c r="B5417" t="s">
        <v>28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336"/>
        <v>12</v>
      </c>
      <c r="L5417">
        <f t="shared" si="337"/>
        <v>10</v>
      </c>
      <c r="M5417">
        <f t="shared" si="338"/>
        <v>0</v>
      </c>
      <c r="N5417">
        <f t="shared" si="339"/>
        <v>0</v>
      </c>
    </row>
    <row r="5418" spans="1:14" x14ac:dyDescent="0.25">
      <c r="A5418">
        <v>13086530</v>
      </c>
      <c r="B5418" t="s">
        <v>28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336"/>
        <v>12</v>
      </c>
      <c r="L5418">
        <f t="shared" si="337"/>
        <v>11</v>
      </c>
      <c r="M5418">
        <f t="shared" si="338"/>
        <v>0</v>
      </c>
      <c r="N5418">
        <f t="shared" si="339"/>
        <v>0</v>
      </c>
    </row>
    <row r="5419" spans="1:14" x14ac:dyDescent="0.25">
      <c r="A5419">
        <v>13086530</v>
      </c>
      <c r="B5419" t="s">
        <v>28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336"/>
        <v>12</v>
      </c>
      <c r="L5419">
        <f t="shared" si="337"/>
        <v>12</v>
      </c>
      <c r="M5419">
        <f t="shared" si="338"/>
        <v>0</v>
      </c>
      <c r="N5419">
        <f t="shared" si="339"/>
        <v>0</v>
      </c>
    </row>
    <row r="5420" spans="1:14" x14ac:dyDescent="0.25">
      <c r="A5420">
        <v>13086530</v>
      </c>
      <c r="B5420" t="s">
        <v>28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336"/>
        <v>12</v>
      </c>
      <c r="L5420">
        <f t="shared" si="337"/>
        <v>13</v>
      </c>
      <c r="M5420">
        <f t="shared" si="338"/>
        <v>0</v>
      </c>
      <c r="N5420">
        <f t="shared" si="339"/>
        <v>0</v>
      </c>
    </row>
    <row r="5421" spans="1:14" x14ac:dyDescent="0.25">
      <c r="A5421">
        <v>13086530</v>
      </c>
      <c r="B5421" t="s">
        <v>28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336"/>
        <v>12</v>
      </c>
      <c r="L5421">
        <f t="shared" si="337"/>
        <v>14</v>
      </c>
      <c r="M5421">
        <f t="shared" si="338"/>
        <v>0</v>
      </c>
      <c r="N5421">
        <f t="shared" si="339"/>
        <v>0</v>
      </c>
    </row>
    <row r="5422" spans="1:14" x14ac:dyDescent="0.25">
      <c r="A5422">
        <v>13086530</v>
      </c>
      <c r="B5422" t="s">
        <v>28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336"/>
        <v>12</v>
      </c>
      <c r="L5422">
        <f t="shared" si="337"/>
        <v>15</v>
      </c>
      <c r="M5422">
        <f t="shared" si="338"/>
        <v>0</v>
      </c>
      <c r="N5422">
        <f t="shared" si="339"/>
        <v>0</v>
      </c>
    </row>
    <row r="5423" spans="1:14" x14ac:dyDescent="0.25">
      <c r="A5423">
        <v>13086530</v>
      </c>
      <c r="B5423" t="s">
        <v>28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336"/>
        <v>12</v>
      </c>
      <c r="L5423">
        <f t="shared" si="337"/>
        <v>16</v>
      </c>
      <c r="M5423">
        <f t="shared" si="338"/>
        <v>0</v>
      </c>
      <c r="N5423">
        <f t="shared" si="339"/>
        <v>0</v>
      </c>
    </row>
    <row r="5424" spans="1:14" x14ac:dyDescent="0.25">
      <c r="A5424">
        <v>13086530</v>
      </c>
      <c r="B5424" t="s">
        <v>28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336"/>
        <v>12</v>
      </c>
      <c r="L5424">
        <f t="shared" si="337"/>
        <v>17</v>
      </c>
      <c r="M5424">
        <f t="shared" si="338"/>
        <v>0</v>
      </c>
      <c r="N5424">
        <f t="shared" si="339"/>
        <v>0</v>
      </c>
    </row>
    <row r="5425" spans="1:14" x14ac:dyDescent="0.25">
      <c r="A5425">
        <v>13086530</v>
      </c>
      <c r="B5425" t="s">
        <v>28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336"/>
        <v>12</v>
      </c>
      <c r="L5425">
        <f t="shared" si="337"/>
        <v>18</v>
      </c>
      <c r="M5425">
        <f t="shared" si="338"/>
        <v>0</v>
      </c>
      <c r="N5425">
        <f t="shared" si="339"/>
        <v>0</v>
      </c>
    </row>
    <row r="5426" spans="1:14" x14ac:dyDescent="0.25">
      <c r="A5426">
        <v>13086530</v>
      </c>
      <c r="B5426" t="s">
        <v>28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336"/>
        <v>12</v>
      </c>
      <c r="L5426">
        <f t="shared" si="337"/>
        <v>19</v>
      </c>
      <c r="M5426">
        <f t="shared" si="338"/>
        <v>0</v>
      </c>
      <c r="N5426">
        <f t="shared" si="339"/>
        <v>0</v>
      </c>
    </row>
    <row r="5427" spans="1:14" x14ac:dyDescent="0.25">
      <c r="A5427">
        <v>13086530</v>
      </c>
      <c r="B5427" t="s">
        <v>28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336"/>
        <v>12</v>
      </c>
      <c r="L5427">
        <f t="shared" si="337"/>
        <v>20</v>
      </c>
      <c r="M5427">
        <f t="shared" si="338"/>
        <v>0</v>
      </c>
      <c r="N5427">
        <f t="shared" si="339"/>
        <v>0</v>
      </c>
    </row>
    <row r="5428" spans="1:14" x14ac:dyDescent="0.25">
      <c r="A5428">
        <v>13086530</v>
      </c>
      <c r="B5428" t="s">
        <v>28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336"/>
        <v>12</v>
      </c>
      <c r="L5428">
        <f t="shared" si="337"/>
        <v>21</v>
      </c>
      <c r="M5428">
        <f t="shared" si="338"/>
        <v>0</v>
      </c>
      <c r="N5428">
        <f t="shared" si="339"/>
        <v>0</v>
      </c>
    </row>
    <row r="5429" spans="1:14" x14ac:dyDescent="0.25">
      <c r="A5429">
        <v>13086530</v>
      </c>
      <c r="B5429" t="s">
        <v>28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336"/>
        <v>12</v>
      </c>
      <c r="L5429">
        <f t="shared" si="337"/>
        <v>22</v>
      </c>
      <c r="M5429">
        <f t="shared" si="338"/>
        <v>0</v>
      </c>
      <c r="N5429">
        <f t="shared" si="339"/>
        <v>0</v>
      </c>
    </row>
    <row r="5430" spans="1:14" x14ac:dyDescent="0.25">
      <c r="A5430">
        <v>13086530</v>
      </c>
      <c r="B5430" t="s">
        <v>28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336"/>
        <v>12</v>
      </c>
      <c r="L5430">
        <f t="shared" si="337"/>
        <v>23</v>
      </c>
      <c r="M5430">
        <f t="shared" si="338"/>
        <v>0</v>
      </c>
      <c r="N5430">
        <f t="shared" si="339"/>
        <v>0</v>
      </c>
    </row>
    <row r="5431" spans="1:14" x14ac:dyDescent="0.25">
      <c r="A5431">
        <v>13086530</v>
      </c>
      <c r="B5431" t="s">
        <v>28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336"/>
        <v>12</v>
      </c>
      <c r="L5431">
        <f t="shared" si="337"/>
        <v>24</v>
      </c>
      <c r="M5431">
        <f t="shared" si="338"/>
        <v>0</v>
      </c>
      <c r="N5431">
        <f t="shared" si="339"/>
        <v>0</v>
      </c>
    </row>
    <row r="5432" spans="1:14" x14ac:dyDescent="0.25">
      <c r="A5432">
        <v>13086530</v>
      </c>
      <c r="B5432" t="s">
        <v>28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336"/>
        <v>12</v>
      </c>
      <c r="L5432">
        <f t="shared" si="337"/>
        <v>25</v>
      </c>
      <c r="M5432">
        <f t="shared" si="338"/>
        <v>0</v>
      </c>
      <c r="N5432">
        <f t="shared" si="339"/>
        <v>0</v>
      </c>
    </row>
    <row r="5433" spans="1:14" x14ac:dyDescent="0.25">
      <c r="A5433">
        <v>13086530</v>
      </c>
      <c r="B5433" t="s">
        <v>28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336"/>
        <v>12</v>
      </c>
      <c r="L5433">
        <f t="shared" si="337"/>
        <v>26</v>
      </c>
      <c r="M5433">
        <f t="shared" si="338"/>
        <v>0</v>
      </c>
      <c r="N5433">
        <f t="shared" si="339"/>
        <v>0</v>
      </c>
    </row>
    <row r="5434" spans="1:14" x14ac:dyDescent="0.25">
      <c r="A5434">
        <v>13086530</v>
      </c>
      <c r="B5434" t="s">
        <v>28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336"/>
        <v>12</v>
      </c>
      <c r="L5434">
        <f t="shared" si="337"/>
        <v>27</v>
      </c>
      <c r="M5434">
        <f t="shared" si="338"/>
        <v>0</v>
      </c>
      <c r="N5434">
        <f t="shared" si="339"/>
        <v>0</v>
      </c>
    </row>
    <row r="5435" spans="1:14" x14ac:dyDescent="0.25">
      <c r="A5435">
        <v>13086530</v>
      </c>
      <c r="B5435" t="s">
        <v>28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336"/>
        <v>12</v>
      </c>
      <c r="L5435">
        <f t="shared" si="337"/>
        <v>28</v>
      </c>
      <c r="M5435">
        <f t="shared" si="338"/>
        <v>0</v>
      </c>
      <c r="N5435">
        <f t="shared" si="339"/>
        <v>0</v>
      </c>
    </row>
    <row r="5436" spans="1:14" x14ac:dyDescent="0.25">
      <c r="A5436">
        <v>13086530</v>
      </c>
      <c r="B5436" t="s">
        <v>28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336"/>
        <v>12</v>
      </c>
      <c r="L5436">
        <f t="shared" si="337"/>
        <v>29</v>
      </c>
      <c r="M5436">
        <f t="shared" si="338"/>
        <v>0</v>
      </c>
      <c r="N5436">
        <f t="shared" si="339"/>
        <v>0</v>
      </c>
    </row>
    <row r="5437" spans="1:14" x14ac:dyDescent="0.25">
      <c r="A5437">
        <v>13086530</v>
      </c>
      <c r="B5437" t="s">
        <v>28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336"/>
        <v>12</v>
      </c>
      <c r="L5437">
        <f t="shared" si="337"/>
        <v>30</v>
      </c>
      <c r="M5437">
        <f t="shared" si="338"/>
        <v>0</v>
      </c>
      <c r="N5437">
        <f t="shared" si="339"/>
        <v>0</v>
      </c>
    </row>
    <row r="5438" spans="1:14" x14ac:dyDescent="0.25">
      <c r="A5438">
        <v>13086530</v>
      </c>
      <c r="B5438" t="s">
        <v>28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336"/>
        <v>12</v>
      </c>
      <c r="L5438">
        <f t="shared" si="337"/>
        <v>31</v>
      </c>
      <c r="M5438">
        <f t="shared" si="338"/>
        <v>0</v>
      </c>
      <c r="N5438">
        <f t="shared" si="339"/>
        <v>0</v>
      </c>
    </row>
    <row r="5439" spans="1:14" x14ac:dyDescent="0.25">
      <c r="A5439">
        <v>13086530</v>
      </c>
      <c r="B5439" t="s">
        <v>28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336"/>
        <v>1</v>
      </c>
      <c r="L5439">
        <f t="shared" si="337"/>
        <v>1</v>
      </c>
      <c r="M5439">
        <f t="shared" si="338"/>
        <v>0</v>
      </c>
      <c r="N5439">
        <f t="shared" si="339"/>
        <v>0</v>
      </c>
    </row>
    <row r="5440" spans="1:14" x14ac:dyDescent="0.25">
      <c r="A5440">
        <v>13086530</v>
      </c>
      <c r="B5440" t="s">
        <v>28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336"/>
        <v>1</v>
      </c>
      <c r="L5440">
        <f t="shared" si="337"/>
        <v>2</v>
      </c>
      <c r="M5440">
        <f t="shared" si="338"/>
        <v>0</v>
      </c>
      <c r="N5440">
        <f t="shared" si="339"/>
        <v>0</v>
      </c>
    </row>
    <row r="5441" spans="1:14" x14ac:dyDescent="0.25">
      <c r="A5441">
        <v>13086530</v>
      </c>
      <c r="B5441" t="s">
        <v>28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336"/>
        <v>1</v>
      </c>
      <c r="L5441">
        <f t="shared" si="337"/>
        <v>3</v>
      </c>
      <c r="M5441">
        <f t="shared" si="338"/>
        <v>0</v>
      </c>
      <c r="N5441">
        <f t="shared" si="339"/>
        <v>0</v>
      </c>
    </row>
    <row r="5442" spans="1:14" x14ac:dyDescent="0.25">
      <c r="A5442">
        <v>13086530</v>
      </c>
      <c r="B5442" t="s">
        <v>28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336"/>
        <v>1</v>
      </c>
      <c r="L5442">
        <f t="shared" si="337"/>
        <v>4</v>
      </c>
      <c r="M5442">
        <f t="shared" si="338"/>
        <v>0</v>
      </c>
      <c r="N5442">
        <f t="shared" si="339"/>
        <v>0</v>
      </c>
    </row>
    <row r="5443" spans="1:14" x14ac:dyDescent="0.25">
      <c r="A5443">
        <v>13086530</v>
      </c>
      <c r="B5443" t="s">
        <v>28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340">MONTH(C5443)</f>
        <v>1</v>
      </c>
      <c r="L5443">
        <f t="shared" ref="L5443:L5506" si="341">DAY(C5443)</f>
        <v>5</v>
      </c>
      <c r="M5443">
        <f t="shared" ref="M5443:M5506" si="342">F5443*1.9835</f>
        <v>0</v>
      </c>
      <c r="N5443">
        <f t="shared" ref="N5443:N5506" si="343">(D5443-F5443)*1.9835</f>
        <v>0</v>
      </c>
    </row>
    <row r="5444" spans="1:14" x14ac:dyDescent="0.25">
      <c r="A5444">
        <v>13086530</v>
      </c>
      <c r="B5444" t="s">
        <v>28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340"/>
        <v>1</v>
      </c>
      <c r="L5444">
        <f t="shared" si="341"/>
        <v>6</v>
      </c>
      <c r="M5444">
        <f t="shared" si="342"/>
        <v>0</v>
      </c>
      <c r="N5444">
        <f t="shared" si="343"/>
        <v>0</v>
      </c>
    </row>
    <row r="5445" spans="1:14" x14ac:dyDescent="0.25">
      <c r="A5445">
        <v>13086530</v>
      </c>
      <c r="B5445" t="s">
        <v>28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340"/>
        <v>1</v>
      </c>
      <c r="L5445">
        <f t="shared" si="341"/>
        <v>7</v>
      </c>
      <c r="M5445">
        <f t="shared" si="342"/>
        <v>0</v>
      </c>
      <c r="N5445">
        <f t="shared" si="343"/>
        <v>0</v>
      </c>
    </row>
    <row r="5446" spans="1:14" x14ac:dyDescent="0.25">
      <c r="A5446">
        <v>13086530</v>
      </c>
      <c r="B5446" t="s">
        <v>28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340"/>
        <v>1</v>
      </c>
      <c r="L5446">
        <f t="shared" si="341"/>
        <v>8</v>
      </c>
      <c r="M5446">
        <f t="shared" si="342"/>
        <v>0</v>
      </c>
      <c r="N5446">
        <f t="shared" si="343"/>
        <v>0</v>
      </c>
    </row>
    <row r="5447" spans="1:14" x14ac:dyDescent="0.25">
      <c r="A5447">
        <v>13086530</v>
      </c>
      <c r="B5447" t="s">
        <v>28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340"/>
        <v>1</v>
      </c>
      <c r="L5447">
        <f t="shared" si="341"/>
        <v>9</v>
      </c>
      <c r="M5447">
        <f t="shared" si="342"/>
        <v>0</v>
      </c>
      <c r="N5447">
        <f t="shared" si="343"/>
        <v>0</v>
      </c>
    </row>
    <row r="5448" spans="1:14" x14ac:dyDescent="0.25">
      <c r="A5448">
        <v>13086530</v>
      </c>
      <c r="B5448" t="s">
        <v>28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340"/>
        <v>1</v>
      </c>
      <c r="L5448">
        <f t="shared" si="341"/>
        <v>10</v>
      </c>
      <c r="M5448">
        <f t="shared" si="342"/>
        <v>0</v>
      </c>
      <c r="N5448">
        <f t="shared" si="343"/>
        <v>0</v>
      </c>
    </row>
    <row r="5449" spans="1:14" x14ac:dyDescent="0.25">
      <c r="A5449">
        <v>13086530</v>
      </c>
      <c r="B5449" t="s">
        <v>28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340"/>
        <v>1</v>
      </c>
      <c r="L5449">
        <f t="shared" si="341"/>
        <v>11</v>
      </c>
      <c r="M5449">
        <f t="shared" si="342"/>
        <v>0</v>
      </c>
      <c r="N5449">
        <f t="shared" si="343"/>
        <v>0</v>
      </c>
    </row>
    <row r="5450" spans="1:14" x14ac:dyDescent="0.25">
      <c r="A5450">
        <v>13086530</v>
      </c>
      <c r="B5450" t="s">
        <v>28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340"/>
        <v>1</v>
      </c>
      <c r="L5450">
        <f t="shared" si="341"/>
        <v>12</v>
      </c>
      <c r="M5450">
        <f t="shared" si="342"/>
        <v>0</v>
      </c>
      <c r="N5450">
        <f t="shared" si="343"/>
        <v>0</v>
      </c>
    </row>
    <row r="5451" spans="1:14" x14ac:dyDescent="0.25">
      <c r="A5451">
        <v>13086530</v>
      </c>
      <c r="B5451" t="s">
        <v>28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340"/>
        <v>1</v>
      </c>
      <c r="L5451">
        <f t="shared" si="341"/>
        <v>13</v>
      </c>
      <c r="M5451">
        <f t="shared" si="342"/>
        <v>0</v>
      </c>
      <c r="N5451">
        <f t="shared" si="343"/>
        <v>0</v>
      </c>
    </row>
    <row r="5452" spans="1:14" x14ac:dyDescent="0.25">
      <c r="A5452">
        <v>13086530</v>
      </c>
      <c r="B5452" t="s">
        <v>28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340"/>
        <v>1</v>
      </c>
      <c r="L5452">
        <f t="shared" si="341"/>
        <v>14</v>
      </c>
      <c r="M5452">
        <f t="shared" si="342"/>
        <v>0</v>
      </c>
      <c r="N5452">
        <f t="shared" si="343"/>
        <v>0</v>
      </c>
    </row>
    <row r="5453" spans="1:14" x14ac:dyDescent="0.25">
      <c r="A5453">
        <v>13086530</v>
      </c>
      <c r="B5453" t="s">
        <v>28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340"/>
        <v>1</v>
      </c>
      <c r="L5453">
        <f t="shared" si="341"/>
        <v>15</v>
      </c>
      <c r="M5453">
        <f t="shared" si="342"/>
        <v>0</v>
      </c>
      <c r="N5453">
        <f t="shared" si="343"/>
        <v>0</v>
      </c>
    </row>
    <row r="5454" spans="1:14" x14ac:dyDescent="0.25">
      <c r="A5454">
        <v>13086530</v>
      </c>
      <c r="B5454" t="s">
        <v>28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340"/>
        <v>1</v>
      </c>
      <c r="L5454">
        <f t="shared" si="341"/>
        <v>16</v>
      </c>
      <c r="M5454">
        <f t="shared" si="342"/>
        <v>0</v>
      </c>
      <c r="N5454">
        <f t="shared" si="343"/>
        <v>0</v>
      </c>
    </row>
    <row r="5455" spans="1:14" x14ac:dyDescent="0.25">
      <c r="A5455">
        <v>13086530</v>
      </c>
      <c r="B5455" t="s">
        <v>28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340"/>
        <v>1</v>
      </c>
      <c r="L5455">
        <f t="shared" si="341"/>
        <v>17</v>
      </c>
      <c r="M5455">
        <f t="shared" si="342"/>
        <v>0</v>
      </c>
      <c r="N5455">
        <f t="shared" si="343"/>
        <v>0</v>
      </c>
    </row>
    <row r="5456" spans="1:14" x14ac:dyDescent="0.25">
      <c r="A5456">
        <v>13086530</v>
      </c>
      <c r="B5456" t="s">
        <v>28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340"/>
        <v>1</v>
      </c>
      <c r="L5456">
        <f t="shared" si="341"/>
        <v>18</v>
      </c>
      <c r="M5456">
        <f t="shared" si="342"/>
        <v>0</v>
      </c>
      <c r="N5456">
        <f t="shared" si="343"/>
        <v>0</v>
      </c>
    </row>
    <row r="5457" spans="1:14" x14ac:dyDescent="0.25">
      <c r="A5457">
        <v>13086530</v>
      </c>
      <c r="B5457" t="s">
        <v>28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340"/>
        <v>1</v>
      </c>
      <c r="L5457">
        <f t="shared" si="341"/>
        <v>19</v>
      </c>
      <c r="M5457">
        <f t="shared" si="342"/>
        <v>0</v>
      </c>
      <c r="N5457">
        <f t="shared" si="343"/>
        <v>0</v>
      </c>
    </row>
    <row r="5458" spans="1:14" x14ac:dyDescent="0.25">
      <c r="A5458">
        <v>13086530</v>
      </c>
      <c r="B5458" t="s">
        <v>28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340"/>
        <v>1</v>
      </c>
      <c r="L5458">
        <f t="shared" si="341"/>
        <v>20</v>
      </c>
      <c r="M5458">
        <f t="shared" si="342"/>
        <v>0</v>
      </c>
      <c r="N5458">
        <f t="shared" si="343"/>
        <v>0</v>
      </c>
    </row>
    <row r="5459" spans="1:14" x14ac:dyDescent="0.25">
      <c r="A5459">
        <v>13086530</v>
      </c>
      <c r="B5459" t="s">
        <v>28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340"/>
        <v>1</v>
      </c>
      <c r="L5459">
        <f t="shared" si="341"/>
        <v>21</v>
      </c>
      <c r="M5459">
        <f t="shared" si="342"/>
        <v>0</v>
      </c>
      <c r="N5459">
        <f t="shared" si="343"/>
        <v>0</v>
      </c>
    </row>
    <row r="5460" spans="1:14" x14ac:dyDescent="0.25">
      <c r="A5460">
        <v>13086530</v>
      </c>
      <c r="B5460" t="s">
        <v>28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340"/>
        <v>1</v>
      </c>
      <c r="L5460">
        <f t="shared" si="341"/>
        <v>22</v>
      </c>
      <c r="M5460">
        <f t="shared" si="342"/>
        <v>0</v>
      </c>
      <c r="N5460">
        <f t="shared" si="343"/>
        <v>0</v>
      </c>
    </row>
    <row r="5461" spans="1:14" x14ac:dyDescent="0.25">
      <c r="A5461">
        <v>13086530</v>
      </c>
      <c r="B5461" t="s">
        <v>28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340"/>
        <v>1</v>
      </c>
      <c r="L5461">
        <f t="shared" si="341"/>
        <v>23</v>
      </c>
      <c r="M5461">
        <f t="shared" si="342"/>
        <v>0</v>
      </c>
      <c r="N5461">
        <f t="shared" si="343"/>
        <v>0</v>
      </c>
    </row>
    <row r="5462" spans="1:14" x14ac:dyDescent="0.25">
      <c r="A5462">
        <v>13086530</v>
      </c>
      <c r="B5462" t="s">
        <v>28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340"/>
        <v>1</v>
      </c>
      <c r="L5462">
        <f t="shared" si="341"/>
        <v>24</v>
      </c>
      <c r="M5462">
        <f t="shared" si="342"/>
        <v>0</v>
      </c>
      <c r="N5462">
        <f t="shared" si="343"/>
        <v>0</v>
      </c>
    </row>
    <row r="5463" spans="1:14" x14ac:dyDescent="0.25">
      <c r="A5463">
        <v>13086530</v>
      </c>
      <c r="B5463" t="s">
        <v>28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340"/>
        <v>1</v>
      </c>
      <c r="L5463">
        <f t="shared" si="341"/>
        <v>25</v>
      </c>
      <c r="M5463">
        <f t="shared" si="342"/>
        <v>0</v>
      </c>
      <c r="N5463">
        <f t="shared" si="343"/>
        <v>0</v>
      </c>
    </row>
    <row r="5464" spans="1:14" x14ac:dyDescent="0.25">
      <c r="A5464">
        <v>13086530</v>
      </c>
      <c r="B5464" t="s">
        <v>28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340"/>
        <v>1</v>
      </c>
      <c r="L5464">
        <f t="shared" si="341"/>
        <v>26</v>
      </c>
      <c r="M5464">
        <f t="shared" si="342"/>
        <v>0</v>
      </c>
      <c r="N5464">
        <f t="shared" si="343"/>
        <v>0</v>
      </c>
    </row>
    <row r="5465" spans="1:14" x14ac:dyDescent="0.25">
      <c r="A5465">
        <v>13086530</v>
      </c>
      <c r="B5465" t="s">
        <v>28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340"/>
        <v>1</v>
      </c>
      <c r="L5465">
        <f t="shared" si="341"/>
        <v>27</v>
      </c>
      <c r="M5465">
        <f t="shared" si="342"/>
        <v>0</v>
      </c>
      <c r="N5465">
        <f t="shared" si="343"/>
        <v>0</v>
      </c>
    </row>
    <row r="5466" spans="1:14" x14ac:dyDescent="0.25">
      <c r="A5466">
        <v>13086530</v>
      </c>
      <c r="B5466" t="s">
        <v>28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340"/>
        <v>1</v>
      </c>
      <c r="L5466">
        <f t="shared" si="341"/>
        <v>28</v>
      </c>
      <c r="M5466">
        <f t="shared" si="342"/>
        <v>0</v>
      </c>
      <c r="N5466">
        <f t="shared" si="343"/>
        <v>0</v>
      </c>
    </row>
    <row r="5467" spans="1:14" x14ac:dyDescent="0.25">
      <c r="A5467">
        <v>13086530</v>
      </c>
      <c r="B5467" t="s">
        <v>28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340"/>
        <v>1</v>
      </c>
      <c r="L5467">
        <f t="shared" si="341"/>
        <v>29</v>
      </c>
      <c r="M5467">
        <f t="shared" si="342"/>
        <v>0</v>
      </c>
      <c r="N5467">
        <f t="shared" si="343"/>
        <v>0</v>
      </c>
    </row>
    <row r="5468" spans="1:14" x14ac:dyDescent="0.25">
      <c r="A5468">
        <v>13086530</v>
      </c>
      <c r="B5468" t="s">
        <v>28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340"/>
        <v>1</v>
      </c>
      <c r="L5468">
        <f t="shared" si="341"/>
        <v>30</v>
      </c>
      <c r="M5468">
        <f t="shared" si="342"/>
        <v>0</v>
      </c>
      <c r="N5468">
        <f t="shared" si="343"/>
        <v>0</v>
      </c>
    </row>
    <row r="5469" spans="1:14" x14ac:dyDescent="0.25">
      <c r="A5469">
        <v>13086530</v>
      </c>
      <c r="B5469" t="s">
        <v>28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340"/>
        <v>1</v>
      </c>
      <c r="L5469">
        <f t="shared" si="341"/>
        <v>31</v>
      </c>
      <c r="M5469">
        <f t="shared" si="342"/>
        <v>0</v>
      </c>
      <c r="N5469">
        <f t="shared" si="343"/>
        <v>0</v>
      </c>
    </row>
    <row r="5470" spans="1:14" x14ac:dyDescent="0.25">
      <c r="A5470">
        <v>13086530</v>
      </c>
      <c r="B5470" t="s">
        <v>28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340"/>
        <v>2</v>
      </c>
      <c r="L5470">
        <f t="shared" si="341"/>
        <v>1</v>
      </c>
      <c r="M5470">
        <f t="shared" si="342"/>
        <v>0</v>
      </c>
      <c r="N5470">
        <f t="shared" si="343"/>
        <v>0</v>
      </c>
    </row>
    <row r="5471" spans="1:14" x14ac:dyDescent="0.25">
      <c r="A5471">
        <v>13086530</v>
      </c>
      <c r="B5471" t="s">
        <v>28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340"/>
        <v>2</v>
      </c>
      <c r="L5471">
        <f t="shared" si="341"/>
        <v>2</v>
      </c>
      <c r="M5471">
        <f t="shared" si="342"/>
        <v>0</v>
      </c>
      <c r="N5471">
        <f t="shared" si="343"/>
        <v>0</v>
      </c>
    </row>
    <row r="5472" spans="1:14" x14ac:dyDescent="0.25">
      <c r="A5472">
        <v>13086530</v>
      </c>
      <c r="B5472" t="s">
        <v>28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340"/>
        <v>2</v>
      </c>
      <c r="L5472">
        <f t="shared" si="341"/>
        <v>3</v>
      </c>
      <c r="M5472">
        <f t="shared" si="342"/>
        <v>0</v>
      </c>
      <c r="N5472">
        <f t="shared" si="343"/>
        <v>0</v>
      </c>
    </row>
    <row r="5473" spans="1:14" x14ac:dyDescent="0.25">
      <c r="A5473">
        <v>13086530</v>
      </c>
      <c r="B5473" t="s">
        <v>28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340"/>
        <v>2</v>
      </c>
      <c r="L5473">
        <f t="shared" si="341"/>
        <v>4</v>
      </c>
      <c r="M5473">
        <f t="shared" si="342"/>
        <v>0</v>
      </c>
      <c r="N5473">
        <f t="shared" si="343"/>
        <v>0</v>
      </c>
    </row>
    <row r="5474" spans="1:14" x14ac:dyDescent="0.25">
      <c r="A5474">
        <v>13086530</v>
      </c>
      <c r="B5474" t="s">
        <v>28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340"/>
        <v>2</v>
      </c>
      <c r="L5474">
        <f t="shared" si="341"/>
        <v>5</v>
      </c>
      <c r="M5474">
        <f t="shared" si="342"/>
        <v>0</v>
      </c>
      <c r="N5474">
        <f t="shared" si="343"/>
        <v>0</v>
      </c>
    </row>
    <row r="5475" spans="1:14" x14ac:dyDescent="0.25">
      <c r="A5475">
        <v>13086530</v>
      </c>
      <c r="B5475" t="s">
        <v>28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340"/>
        <v>2</v>
      </c>
      <c r="L5475">
        <f t="shared" si="341"/>
        <v>6</v>
      </c>
      <c r="M5475">
        <f t="shared" si="342"/>
        <v>0</v>
      </c>
      <c r="N5475">
        <f t="shared" si="343"/>
        <v>0</v>
      </c>
    </row>
    <row r="5476" spans="1:14" x14ac:dyDescent="0.25">
      <c r="A5476">
        <v>13086530</v>
      </c>
      <c r="B5476" t="s">
        <v>28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340"/>
        <v>2</v>
      </c>
      <c r="L5476">
        <f t="shared" si="341"/>
        <v>7</v>
      </c>
      <c r="M5476">
        <f t="shared" si="342"/>
        <v>0</v>
      </c>
      <c r="N5476">
        <f t="shared" si="343"/>
        <v>0</v>
      </c>
    </row>
    <row r="5477" spans="1:14" x14ac:dyDescent="0.25">
      <c r="A5477">
        <v>13086530</v>
      </c>
      <c r="B5477" t="s">
        <v>28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340"/>
        <v>2</v>
      </c>
      <c r="L5477">
        <f t="shared" si="341"/>
        <v>8</v>
      </c>
      <c r="M5477">
        <f t="shared" si="342"/>
        <v>0</v>
      </c>
      <c r="N5477">
        <f t="shared" si="343"/>
        <v>0</v>
      </c>
    </row>
    <row r="5478" spans="1:14" x14ac:dyDescent="0.25">
      <c r="A5478">
        <v>13086530</v>
      </c>
      <c r="B5478" t="s">
        <v>28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340"/>
        <v>2</v>
      </c>
      <c r="L5478">
        <f t="shared" si="341"/>
        <v>9</v>
      </c>
      <c r="M5478">
        <f t="shared" si="342"/>
        <v>0</v>
      </c>
      <c r="N5478">
        <f t="shared" si="343"/>
        <v>0</v>
      </c>
    </row>
    <row r="5479" spans="1:14" x14ac:dyDescent="0.25">
      <c r="A5479">
        <v>13086530</v>
      </c>
      <c r="B5479" t="s">
        <v>28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340"/>
        <v>2</v>
      </c>
      <c r="L5479">
        <f t="shared" si="341"/>
        <v>10</v>
      </c>
      <c r="M5479">
        <f t="shared" si="342"/>
        <v>0</v>
      </c>
      <c r="N5479">
        <f t="shared" si="343"/>
        <v>0</v>
      </c>
    </row>
    <row r="5480" spans="1:14" x14ac:dyDescent="0.25">
      <c r="A5480">
        <v>13086530</v>
      </c>
      <c r="B5480" t="s">
        <v>28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340"/>
        <v>2</v>
      </c>
      <c r="L5480">
        <f t="shared" si="341"/>
        <v>11</v>
      </c>
      <c r="M5480">
        <f t="shared" si="342"/>
        <v>0</v>
      </c>
      <c r="N5480">
        <f t="shared" si="343"/>
        <v>0</v>
      </c>
    </row>
    <row r="5481" spans="1:14" x14ac:dyDescent="0.25">
      <c r="A5481">
        <v>13086530</v>
      </c>
      <c r="B5481" t="s">
        <v>28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340"/>
        <v>2</v>
      </c>
      <c r="L5481">
        <f t="shared" si="341"/>
        <v>12</v>
      </c>
      <c r="M5481">
        <f t="shared" si="342"/>
        <v>0</v>
      </c>
      <c r="N5481">
        <f t="shared" si="343"/>
        <v>0</v>
      </c>
    </row>
    <row r="5482" spans="1:14" x14ac:dyDescent="0.25">
      <c r="A5482">
        <v>13086530</v>
      </c>
      <c r="B5482" t="s">
        <v>28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340"/>
        <v>2</v>
      </c>
      <c r="L5482">
        <f t="shared" si="341"/>
        <v>13</v>
      </c>
      <c r="M5482">
        <f t="shared" si="342"/>
        <v>0</v>
      </c>
      <c r="N5482">
        <f t="shared" si="343"/>
        <v>0</v>
      </c>
    </row>
    <row r="5483" spans="1:14" x14ac:dyDescent="0.25">
      <c r="A5483">
        <v>13086530</v>
      </c>
      <c r="B5483" t="s">
        <v>28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340"/>
        <v>2</v>
      </c>
      <c r="L5483">
        <f t="shared" si="341"/>
        <v>14</v>
      </c>
      <c r="M5483">
        <f t="shared" si="342"/>
        <v>0</v>
      </c>
      <c r="N5483">
        <f t="shared" si="343"/>
        <v>0</v>
      </c>
    </row>
    <row r="5484" spans="1:14" x14ac:dyDescent="0.25">
      <c r="A5484">
        <v>13086530</v>
      </c>
      <c r="B5484" t="s">
        <v>28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340"/>
        <v>2</v>
      </c>
      <c r="L5484">
        <f t="shared" si="341"/>
        <v>15</v>
      </c>
      <c r="M5484">
        <f t="shared" si="342"/>
        <v>0</v>
      </c>
      <c r="N5484">
        <f t="shared" si="343"/>
        <v>0</v>
      </c>
    </row>
    <row r="5485" spans="1:14" x14ac:dyDescent="0.25">
      <c r="A5485">
        <v>13086530</v>
      </c>
      <c r="B5485" t="s">
        <v>28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340"/>
        <v>2</v>
      </c>
      <c r="L5485">
        <f t="shared" si="341"/>
        <v>16</v>
      </c>
      <c r="M5485">
        <f t="shared" si="342"/>
        <v>0</v>
      </c>
      <c r="N5485">
        <f t="shared" si="343"/>
        <v>0</v>
      </c>
    </row>
    <row r="5486" spans="1:14" x14ac:dyDescent="0.25">
      <c r="A5486">
        <v>13086530</v>
      </c>
      <c r="B5486" t="s">
        <v>28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340"/>
        <v>2</v>
      </c>
      <c r="L5486">
        <f t="shared" si="341"/>
        <v>17</v>
      </c>
      <c r="M5486">
        <f t="shared" si="342"/>
        <v>0</v>
      </c>
      <c r="N5486">
        <f t="shared" si="343"/>
        <v>0</v>
      </c>
    </row>
    <row r="5487" spans="1:14" x14ac:dyDescent="0.25">
      <c r="A5487">
        <v>13086530</v>
      </c>
      <c r="B5487" t="s">
        <v>28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340"/>
        <v>2</v>
      </c>
      <c r="L5487">
        <f t="shared" si="341"/>
        <v>18</v>
      </c>
      <c r="M5487">
        <f t="shared" si="342"/>
        <v>0</v>
      </c>
      <c r="N5487">
        <f t="shared" si="343"/>
        <v>0</v>
      </c>
    </row>
    <row r="5488" spans="1:14" x14ac:dyDescent="0.25">
      <c r="A5488">
        <v>13086530</v>
      </c>
      <c r="B5488" t="s">
        <v>28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340"/>
        <v>2</v>
      </c>
      <c r="L5488">
        <f t="shared" si="341"/>
        <v>19</v>
      </c>
      <c r="M5488">
        <f t="shared" si="342"/>
        <v>0</v>
      </c>
      <c r="N5488">
        <f t="shared" si="343"/>
        <v>0</v>
      </c>
    </row>
    <row r="5489" spans="1:14" x14ac:dyDescent="0.25">
      <c r="A5489">
        <v>13086530</v>
      </c>
      <c r="B5489" t="s">
        <v>28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340"/>
        <v>2</v>
      </c>
      <c r="L5489">
        <f t="shared" si="341"/>
        <v>20</v>
      </c>
      <c r="M5489">
        <f t="shared" si="342"/>
        <v>0</v>
      </c>
      <c r="N5489">
        <f t="shared" si="343"/>
        <v>0</v>
      </c>
    </row>
    <row r="5490" spans="1:14" x14ac:dyDescent="0.25">
      <c r="A5490">
        <v>13086530</v>
      </c>
      <c r="B5490" t="s">
        <v>28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340"/>
        <v>2</v>
      </c>
      <c r="L5490">
        <f t="shared" si="341"/>
        <v>21</v>
      </c>
      <c r="M5490">
        <f t="shared" si="342"/>
        <v>0</v>
      </c>
      <c r="N5490">
        <f t="shared" si="343"/>
        <v>0</v>
      </c>
    </row>
    <row r="5491" spans="1:14" x14ac:dyDescent="0.25">
      <c r="A5491">
        <v>13086530</v>
      </c>
      <c r="B5491" t="s">
        <v>28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340"/>
        <v>2</v>
      </c>
      <c r="L5491">
        <f t="shared" si="341"/>
        <v>22</v>
      </c>
      <c r="M5491">
        <f t="shared" si="342"/>
        <v>0</v>
      </c>
      <c r="N5491">
        <f t="shared" si="343"/>
        <v>0</v>
      </c>
    </row>
    <row r="5492" spans="1:14" x14ac:dyDescent="0.25">
      <c r="A5492">
        <v>13086530</v>
      </c>
      <c r="B5492" t="s">
        <v>28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340"/>
        <v>2</v>
      </c>
      <c r="L5492">
        <f t="shared" si="341"/>
        <v>23</v>
      </c>
      <c r="M5492">
        <f t="shared" si="342"/>
        <v>0</v>
      </c>
      <c r="N5492">
        <f t="shared" si="343"/>
        <v>0</v>
      </c>
    </row>
    <row r="5493" spans="1:14" x14ac:dyDescent="0.25">
      <c r="A5493">
        <v>13086530</v>
      </c>
      <c r="B5493" t="s">
        <v>28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340"/>
        <v>2</v>
      </c>
      <c r="L5493">
        <f t="shared" si="341"/>
        <v>24</v>
      </c>
      <c r="M5493">
        <f t="shared" si="342"/>
        <v>0</v>
      </c>
      <c r="N5493">
        <f t="shared" si="343"/>
        <v>0</v>
      </c>
    </row>
    <row r="5494" spans="1:14" x14ac:dyDescent="0.25">
      <c r="A5494">
        <v>13086530</v>
      </c>
      <c r="B5494" t="s">
        <v>28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340"/>
        <v>2</v>
      </c>
      <c r="L5494">
        <f t="shared" si="341"/>
        <v>25</v>
      </c>
      <c r="M5494">
        <f t="shared" si="342"/>
        <v>0</v>
      </c>
      <c r="N5494">
        <f t="shared" si="343"/>
        <v>0</v>
      </c>
    </row>
    <row r="5495" spans="1:14" x14ac:dyDescent="0.25">
      <c r="A5495">
        <v>13086530</v>
      </c>
      <c r="B5495" t="s">
        <v>28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340"/>
        <v>2</v>
      </c>
      <c r="L5495">
        <f t="shared" si="341"/>
        <v>26</v>
      </c>
      <c r="M5495">
        <f t="shared" si="342"/>
        <v>0</v>
      </c>
      <c r="N5495">
        <f t="shared" si="343"/>
        <v>0</v>
      </c>
    </row>
    <row r="5496" spans="1:14" x14ac:dyDescent="0.25">
      <c r="A5496">
        <v>13086530</v>
      </c>
      <c r="B5496" t="s">
        <v>28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340"/>
        <v>2</v>
      </c>
      <c r="L5496">
        <f t="shared" si="341"/>
        <v>27</v>
      </c>
      <c r="M5496">
        <f t="shared" si="342"/>
        <v>0</v>
      </c>
      <c r="N5496">
        <f t="shared" si="343"/>
        <v>0</v>
      </c>
    </row>
    <row r="5497" spans="1:14" x14ac:dyDescent="0.25">
      <c r="A5497">
        <v>13086530</v>
      </c>
      <c r="B5497" t="s">
        <v>28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340"/>
        <v>2</v>
      </c>
      <c r="L5497">
        <f t="shared" si="341"/>
        <v>28</v>
      </c>
      <c r="M5497">
        <f t="shared" si="342"/>
        <v>0</v>
      </c>
      <c r="N5497">
        <f t="shared" si="343"/>
        <v>0</v>
      </c>
    </row>
    <row r="5498" spans="1:14" x14ac:dyDescent="0.25">
      <c r="A5498">
        <v>13086530</v>
      </c>
      <c r="B5498" t="s">
        <v>28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340"/>
        <v>3</v>
      </c>
      <c r="L5498">
        <f t="shared" si="341"/>
        <v>1</v>
      </c>
      <c r="M5498">
        <f t="shared" si="342"/>
        <v>0</v>
      </c>
      <c r="N5498">
        <f t="shared" si="343"/>
        <v>0</v>
      </c>
    </row>
    <row r="5499" spans="1:14" x14ac:dyDescent="0.25">
      <c r="A5499">
        <v>13086530</v>
      </c>
      <c r="B5499" t="s">
        <v>28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340"/>
        <v>3</v>
      </c>
      <c r="L5499">
        <f t="shared" si="341"/>
        <v>2</v>
      </c>
      <c r="M5499">
        <f t="shared" si="342"/>
        <v>0</v>
      </c>
      <c r="N5499">
        <f t="shared" si="343"/>
        <v>0</v>
      </c>
    </row>
    <row r="5500" spans="1:14" x14ac:dyDescent="0.25">
      <c r="A5500">
        <v>13086530</v>
      </c>
      <c r="B5500" t="s">
        <v>28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340"/>
        <v>3</v>
      </c>
      <c r="L5500">
        <f t="shared" si="341"/>
        <v>3</v>
      </c>
      <c r="M5500">
        <f t="shared" si="342"/>
        <v>0</v>
      </c>
      <c r="N5500">
        <f t="shared" si="343"/>
        <v>0</v>
      </c>
    </row>
    <row r="5501" spans="1:14" x14ac:dyDescent="0.25">
      <c r="A5501">
        <v>13086530</v>
      </c>
      <c r="B5501" t="s">
        <v>28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340"/>
        <v>3</v>
      </c>
      <c r="L5501">
        <f t="shared" si="341"/>
        <v>4</v>
      </c>
      <c r="M5501">
        <f t="shared" si="342"/>
        <v>0</v>
      </c>
      <c r="N5501">
        <f t="shared" si="343"/>
        <v>0</v>
      </c>
    </row>
    <row r="5502" spans="1:14" x14ac:dyDescent="0.25">
      <c r="A5502">
        <v>13086530</v>
      </c>
      <c r="B5502" t="s">
        <v>28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340"/>
        <v>3</v>
      </c>
      <c r="L5502">
        <f t="shared" si="341"/>
        <v>5</v>
      </c>
      <c r="M5502">
        <f t="shared" si="342"/>
        <v>0</v>
      </c>
      <c r="N5502">
        <f t="shared" si="343"/>
        <v>0</v>
      </c>
    </row>
    <row r="5503" spans="1:14" x14ac:dyDescent="0.25">
      <c r="A5503">
        <v>13086530</v>
      </c>
      <c r="B5503" t="s">
        <v>28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340"/>
        <v>3</v>
      </c>
      <c r="L5503">
        <f t="shared" si="341"/>
        <v>6</v>
      </c>
      <c r="M5503">
        <f t="shared" si="342"/>
        <v>0</v>
      </c>
      <c r="N5503">
        <f t="shared" si="343"/>
        <v>0</v>
      </c>
    </row>
    <row r="5504" spans="1:14" x14ac:dyDescent="0.25">
      <c r="A5504">
        <v>13086530</v>
      </c>
      <c r="B5504" t="s">
        <v>28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340"/>
        <v>3</v>
      </c>
      <c r="L5504">
        <f t="shared" si="341"/>
        <v>7</v>
      </c>
      <c r="M5504">
        <f t="shared" si="342"/>
        <v>0</v>
      </c>
      <c r="N5504">
        <f t="shared" si="343"/>
        <v>0</v>
      </c>
    </row>
    <row r="5505" spans="1:14" x14ac:dyDescent="0.25">
      <c r="A5505">
        <v>13086530</v>
      </c>
      <c r="B5505" t="s">
        <v>28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340"/>
        <v>3</v>
      </c>
      <c r="L5505">
        <f t="shared" si="341"/>
        <v>8</v>
      </c>
      <c r="M5505">
        <f t="shared" si="342"/>
        <v>0</v>
      </c>
      <c r="N5505">
        <f t="shared" si="343"/>
        <v>0</v>
      </c>
    </row>
    <row r="5506" spans="1:14" x14ac:dyDescent="0.25">
      <c r="A5506">
        <v>13086530</v>
      </c>
      <c r="B5506" t="s">
        <v>28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340"/>
        <v>3</v>
      </c>
      <c r="L5506">
        <f t="shared" si="341"/>
        <v>9</v>
      </c>
      <c r="M5506">
        <f t="shared" si="342"/>
        <v>0</v>
      </c>
      <c r="N5506">
        <f t="shared" si="343"/>
        <v>0</v>
      </c>
    </row>
    <row r="5507" spans="1:14" x14ac:dyDescent="0.25">
      <c r="A5507">
        <v>13086530</v>
      </c>
      <c r="B5507" t="s">
        <v>28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344">MONTH(C5507)</f>
        <v>3</v>
      </c>
      <c r="L5507">
        <f t="shared" ref="L5507:L5570" si="345">DAY(C5507)</f>
        <v>10</v>
      </c>
      <c r="M5507">
        <f t="shared" ref="M5507:M5570" si="346">F5507*1.9835</f>
        <v>0</v>
      </c>
      <c r="N5507">
        <f t="shared" ref="N5507:N5570" si="347">(D5507-F5507)*1.9835</f>
        <v>0</v>
      </c>
    </row>
    <row r="5508" spans="1:14" x14ac:dyDescent="0.25">
      <c r="A5508">
        <v>13086530</v>
      </c>
      <c r="B5508" t="s">
        <v>28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344"/>
        <v>3</v>
      </c>
      <c r="L5508">
        <f t="shared" si="345"/>
        <v>11</v>
      </c>
      <c r="M5508">
        <f t="shared" si="346"/>
        <v>0</v>
      </c>
      <c r="N5508">
        <f t="shared" si="347"/>
        <v>0</v>
      </c>
    </row>
    <row r="5509" spans="1:14" x14ac:dyDescent="0.25">
      <c r="A5509">
        <v>13086530</v>
      </c>
      <c r="B5509" t="s">
        <v>28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344"/>
        <v>3</v>
      </c>
      <c r="L5509">
        <f t="shared" si="345"/>
        <v>12</v>
      </c>
      <c r="M5509">
        <f t="shared" si="346"/>
        <v>0</v>
      </c>
      <c r="N5509">
        <f t="shared" si="347"/>
        <v>0</v>
      </c>
    </row>
    <row r="5510" spans="1:14" x14ac:dyDescent="0.25">
      <c r="A5510">
        <v>13086530</v>
      </c>
      <c r="B5510" t="s">
        <v>28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344"/>
        <v>3</v>
      </c>
      <c r="L5510">
        <f t="shared" si="345"/>
        <v>13</v>
      </c>
      <c r="M5510">
        <f t="shared" si="346"/>
        <v>0</v>
      </c>
      <c r="N5510">
        <f t="shared" si="347"/>
        <v>0</v>
      </c>
    </row>
    <row r="5511" spans="1:14" x14ac:dyDescent="0.25">
      <c r="A5511">
        <v>13086530</v>
      </c>
      <c r="B5511" t="s">
        <v>28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344"/>
        <v>3</v>
      </c>
      <c r="L5511">
        <f t="shared" si="345"/>
        <v>14</v>
      </c>
      <c r="M5511">
        <f t="shared" si="346"/>
        <v>0</v>
      </c>
      <c r="N5511">
        <f t="shared" si="347"/>
        <v>0</v>
      </c>
    </row>
    <row r="5512" spans="1:14" x14ac:dyDescent="0.25">
      <c r="A5512">
        <v>13086530</v>
      </c>
      <c r="B5512" t="s">
        <v>28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344"/>
        <v>3</v>
      </c>
      <c r="L5512">
        <f t="shared" si="345"/>
        <v>15</v>
      </c>
      <c r="M5512">
        <f t="shared" si="346"/>
        <v>0</v>
      </c>
      <c r="N5512">
        <f t="shared" si="347"/>
        <v>0</v>
      </c>
    </row>
    <row r="5513" spans="1:14" x14ac:dyDescent="0.25">
      <c r="A5513">
        <v>13086530</v>
      </c>
      <c r="B5513" t="s">
        <v>28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344"/>
        <v>3</v>
      </c>
      <c r="L5513">
        <f t="shared" si="345"/>
        <v>16</v>
      </c>
      <c r="M5513">
        <f t="shared" si="346"/>
        <v>0</v>
      </c>
      <c r="N5513">
        <f t="shared" si="347"/>
        <v>0</v>
      </c>
    </row>
    <row r="5514" spans="1:14" x14ac:dyDescent="0.25">
      <c r="A5514">
        <v>13086530</v>
      </c>
      <c r="B5514" t="s">
        <v>28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344"/>
        <v>3</v>
      </c>
      <c r="L5514">
        <f t="shared" si="345"/>
        <v>17</v>
      </c>
      <c r="M5514">
        <f t="shared" si="346"/>
        <v>0</v>
      </c>
      <c r="N5514">
        <f t="shared" si="347"/>
        <v>0</v>
      </c>
    </row>
    <row r="5515" spans="1:14" x14ac:dyDescent="0.25">
      <c r="A5515">
        <v>13086530</v>
      </c>
      <c r="B5515" t="s">
        <v>28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344"/>
        <v>3</v>
      </c>
      <c r="L5515">
        <f t="shared" si="345"/>
        <v>18</v>
      </c>
      <c r="M5515">
        <f t="shared" si="346"/>
        <v>0</v>
      </c>
      <c r="N5515">
        <f t="shared" si="347"/>
        <v>0</v>
      </c>
    </row>
    <row r="5516" spans="1:14" x14ac:dyDescent="0.25">
      <c r="A5516">
        <v>13086530</v>
      </c>
      <c r="B5516" t="s">
        <v>28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344"/>
        <v>3</v>
      </c>
      <c r="L5516">
        <f t="shared" si="345"/>
        <v>19</v>
      </c>
      <c r="M5516">
        <f t="shared" si="346"/>
        <v>0</v>
      </c>
      <c r="N5516">
        <f t="shared" si="347"/>
        <v>0</v>
      </c>
    </row>
    <row r="5517" spans="1:14" x14ac:dyDescent="0.25">
      <c r="A5517">
        <v>13086530</v>
      </c>
      <c r="B5517" t="s">
        <v>28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344"/>
        <v>3</v>
      </c>
      <c r="L5517">
        <f t="shared" si="345"/>
        <v>20</v>
      </c>
      <c r="M5517">
        <f t="shared" si="346"/>
        <v>0</v>
      </c>
      <c r="N5517">
        <f t="shared" si="347"/>
        <v>0</v>
      </c>
    </row>
    <row r="5518" spans="1:14" x14ac:dyDescent="0.25">
      <c r="A5518">
        <v>13086530</v>
      </c>
      <c r="B5518" t="s">
        <v>28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344"/>
        <v>3</v>
      </c>
      <c r="L5518">
        <f t="shared" si="345"/>
        <v>21</v>
      </c>
      <c r="M5518">
        <f t="shared" si="346"/>
        <v>0</v>
      </c>
      <c r="N5518">
        <f t="shared" si="347"/>
        <v>0</v>
      </c>
    </row>
    <row r="5519" spans="1:14" x14ac:dyDescent="0.25">
      <c r="A5519">
        <v>13086530</v>
      </c>
      <c r="B5519" t="s">
        <v>28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344"/>
        <v>3</v>
      </c>
      <c r="L5519">
        <f t="shared" si="345"/>
        <v>22</v>
      </c>
      <c r="M5519">
        <f t="shared" si="346"/>
        <v>0</v>
      </c>
      <c r="N5519">
        <f t="shared" si="347"/>
        <v>0</v>
      </c>
    </row>
    <row r="5520" spans="1:14" x14ac:dyDescent="0.25">
      <c r="A5520">
        <v>13086530</v>
      </c>
      <c r="B5520" t="s">
        <v>28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344"/>
        <v>3</v>
      </c>
      <c r="L5520">
        <f t="shared" si="345"/>
        <v>23</v>
      </c>
      <c r="M5520">
        <f t="shared" si="346"/>
        <v>0</v>
      </c>
      <c r="N5520">
        <f t="shared" si="347"/>
        <v>0</v>
      </c>
    </row>
    <row r="5521" spans="1:14" x14ac:dyDescent="0.25">
      <c r="A5521">
        <v>13086530</v>
      </c>
      <c r="B5521" t="s">
        <v>28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344"/>
        <v>3</v>
      </c>
      <c r="L5521">
        <f t="shared" si="345"/>
        <v>24</v>
      </c>
      <c r="M5521">
        <f t="shared" si="346"/>
        <v>0</v>
      </c>
      <c r="N5521">
        <f t="shared" si="347"/>
        <v>0</v>
      </c>
    </row>
    <row r="5522" spans="1:14" x14ac:dyDescent="0.25">
      <c r="A5522">
        <v>13086530</v>
      </c>
      <c r="B5522" t="s">
        <v>28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344"/>
        <v>3</v>
      </c>
      <c r="L5522">
        <f t="shared" si="345"/>
        <v>25</v>
      </c>
      <c r="M5522">
        <f t="shared" si="346"/>
        <v>0</v>
      </c>
      <c r="N5522">
        <f t="shared" si="347"/>
        <v>0</v>
      </c>
    </row>
    <row r="5523" spans="1:14" x14ac:dyDescent="0.25">
      <c r="A5523">
        <v>13086530</v>
      </c>
      <c r="B5523" t="s">
        <v>28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344"/>
        <v>3</v>
      </c>
      <c r="L5523">
        <f t="shared" si="345"/>
        <v>26</v>
      </c>
      <c r="M5523">
        <f t="shared" si="346"/>
        <v>0</v>
      </c>
      <c r="N5523">
        <f t="shared" si="347"/>
        <v>0</v>
      </c>
    </row>
    <row r="5524" spans="1:14" x14ac:dyDescent="0.25">
      <c r="A5524">
        <v>13086530</v>
      </c>
      <c r="B5524" t="s">
        <v>28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344"/>
        <v>3</v>
      </c>
      <c r="L5524">
        <f t="shared" si="345"/>
        <v>27</v>
      </c>
      <c r="M5524">
        <f t="shared" si="346"/>
        <v>0</v>
      </c>
      <c r="N5524">
        <f t="shared" si="347"/>
        <v>0</v>
      </c>
    </row>
    <row r="5525" spans="1:14" x14ac:dyDescent="0.25">
      <c r="A5525">
        <v>13086530</v>
      </c>
      <c r="B5525" t="s">
        <v>28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344"/>
        <v>3</v>
      </c>
      <c r="L5525">
        <f t="shared" si="345"/>
        <v>28</v>
      </c>
      <c r="M5525">
        <f t="shared" si="346"/>
        <v>0</v>
      </c>
      <c r="N5525">
        <f t="shared" si="347"/>
        <v>0</v>
      </c>
    </row>
    <row r="5526" spans="1:14" x14ac:dyDescent="0.25">
      <c r="A5526">
        <v>13086530</v>
      </c>
      <c r="B5526" t="s">
        <v>28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344"/>
        <v>3</v>
      </c>
      <c r="L5526">
        <f t="shared" si="345"/>
        <v>29</v>
      </c>
      <c r="M5526">
        <f t="shared" si="346"/>
        <v>0</v>
      </c>
      <c r="N5526">
        <f t="shared" si="347"/>
        <v>0</v>
      </c>
    </row>
    <row r="5527" spans="1:14" x14ac:dyDescent="0.25">
      <c r="A5527">
        <v>13086530</v>
      </c>
      <c r="B5527" t="s">
        <v>28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344"/>
        <v>3</v>
      </c>
      <c r="L5527">
        <f t="shared" si="345"/>
        <v>30</v>
      </c>
      <c r="M5527">
        <f t="shared" si="346"/>
        <v>0</v>
      </c>
      <c r="N5527">
        <f t="shared" si="347"/>
        <v>0</v>
      </c>
    </row>
    <row r="5528" spans="1:14" x14ac:dyDescent="0.25">
      <c r="A5528">
        <v>13086530</v>
      </c>
      <c r="B5528" t="s">
        <v>28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344"/>
        <v>3</v>
      </c>
      <c r="L5528">
        <f t="shared" si="345"/>
        <v>31</v>
      </c>
      <c r="M5528">
        <f t="shared" si="346"/>
        <v>0</v>
      </c>
      <c r="N5528">
        <f t="shared" si="347"/>
        <v>0</v>
      </c>
    </row>
    <row r="5529" spans="1:14" x14ac:dyDescent="0.25">
      <c r="A5529">
        <v>13086530</v>
      </c>
      <c r="B5529" t="s">
        <v>28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344"/>
        <v>4</v>
      </c>
      <c r="L5529">
        <f t="shared" si="345"/>
        <v>1</v>
      </c>
      <c r="M5529">
        <f t="shared" si="346"/>
        <v>0</v>
      </c>
      <c r="N5529">
        <f t="shared" si="347"/>
        <v>0</v>
      </c>
    </row>
    <row r="5530" spans="1:14" x14ac:dyDescent="0.25">
      <c r="A5530">
        <v>13086530</v>
      </c>
      <c r="B5530" t="s">
        <v>28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344"/>
        <v>4</v>
      </c>
      <c r="L5530">
        <f t="shared" si="345"/>
        <v>2</v>
      </c>
      <c r="M5530">
        <f t="shared" si="346"/>
        <v>0</v>
      </c>
      <c r="N5530">
        <f t="shared" si="347"/>
        <v>0</v>
      </c>
    </row>
    <row r="5531" spans="1:14" x14ac:dyDescent="0.25">
      <c r="A5531">
        <v>13086530</v>
      </c>
      <c r="B5531" t="s">
        <v>28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344"/>
        <v>4</v>
      </c>
      <c r="L5531">
        <f t="shared" si="345"/>
        <v>3</v>
      </c>
      <c r="M5531">
        <f t="shared" si="346"/>
        <v>0</v>
      </c>
      <c r="N5531">
        <f t="shared" si="347"/>
        <v>0</v>
      </c>
    </row>
    <row r="5532" spans="1:14" x14ac:dyDescent="0.25">
      <c r="A5532">
        <v>13086530</v>
      </c>
      <c r="B5532" t="s">
        <v>28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344"/>
        <v>4</v>
      </c>
      <c r="L5532">
        <f t="shared" si="345"/>
        <v>4</v>
      </c>
      <c r="M5532">
        <f t="shared" si="346"/>
        <v>0</v>
      </c>
      <c r="N5532">
        <f t="shared" si="347"/>
        <v>0</v>
      </c>
    </row>
    <row r="5533" spans="1:14" x14ac:dyDescent="0.25">
      <c r="A5533">
        <v>13086530</v>
      </c>
      <c r="B5533" t="s">
        <v>28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344"/>
        <v>4</v>
      </c>
      <c r="L5533">
        <f t="shared" si="345"/>
        <v>5</v>
      </c>
      <c r="M5533">
        <f t="shared" si="346"/>
        <v>0</v>
      </c>
      <c r="N5533">
        <f t="shared" si="347"/>
        <v>0</v>
      </c>
    </row>
    <row r="5534" spans="1:14" x14ac:dyDescent="0.25">
      <c r="A5534">
        <v>13086530</v>
      </c>
      <c r="B5534" t="s">
        <v>28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344"/>
        <v>4</v>
      </c>
      <c r="L5534">
        <f t="shared" si="345"/>
        <v>6</v>
      </c>
      <c r="M5534">
        <f t="shared" si="346"/>
        <v>0</v>
      </c>
      <c r="N5534">
        <f t="shared" si="347"/>
        <v>0</v>
      </c>
    </row>
    <row r="5535" spans="1:14" x14ac:dyDescent="0.25">
      <c r="A5535">
        <v>13086530</v>
      </c>
      <c r="B5535" t="s">
        <v>28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344"/>
        <v>4</v>
      </c>
      <c r="L5535">
        <f t="shared" si="345"/>
        <v>7</v>
      </c>
      <c r="M5535">
        <f t="shared" si="346"/>
        <v>0</v>
      </c>
      <c r="N5535">
        <f t="shared" si="347"/>
        <v>0</v>
      </c>
    </row>
    <row r="5536" spans="1:14" x14ac:dyDescent="0.25">
      <c r="A5536">
        <v>13086530</v>
      </c>
      <c r="B5536" t="s">
        <v>28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344"/>
        <v>4</v>
      </c>
      <c r="L5536">
        <f t="shared" si="345"/>
        <v>8</v>
      </c>
      <c r="M5536">
        <f t="shared" si="346"/>
        <v>0</v>
      </c>
      <c r="N5536">
        <f t="shared" si="347"/>
        <v>0</v>
      </c>
    </row>
    <row r="5537" spans="1:14" x14ac:dyDescent="0.25">
      <c r="A5537">
        <v>13086530</v>
      </c>
      <c r="B5537" t="s">
        <v>28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344"/>
        <v>4</v>
      </c>
      <c r="L5537">
        <f t="shared" si="345"/>
        <v>9</v>
      </c>
      <c r="M5537">
        <f t="shared" si="346"/>
        <v>0</v>
      </c>
      <c r="N5537">
        <f t="shared" si="347"/>
        <v>0</v>
      </c>
    </row>
    <row r="5538" spans="1:14" x14ac:dyDescent="0.25">
      <c r="A5538">
        <v>13086530</v>
      </c>
      <c r="B5538" t="s">
        <v>28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344"/>
        <v>4</v>
      </c>
      <c r="L5538">
        <f t="shared" si="345"/>
        <v>10</v>
      </c>
      <c r="M5538">
        <f t="shared" si="346"/>
        <v>0</v>
      </c>
      <c r="N5538">
        <f t="shared" si="347"/>
        <v>0</v>
      </c>
    </row>
    <row r="5539" spans="1:14" x14ac:dyDescent="0.25">
      <c r="A5539">
        <v>13086530</v>
      </c>
      <c r="B5539" t="s">
        <v>28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344"/>
        <v>4</v>
      </c>
      <c r="L5539">
        <f t="shared" si="345"/>
        <v>11</v>
      </c>
      <c r="M5539">
        <f t="shared" si="346"/>
        <v>0</v>
      </c>
      <c r="N5539">
        <f t="shared" si="347"/>
        <v>0</v>
      </c>
    </row>
    <row r="5540" spans="1:14" x14ac:dyDescent="0.25">
      <c r="A5540">
        <v>13086530</v>
      </c>
      <c r="B5540" t="s">
        <v>28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344"/>
        <v>4</v>
      </c>
      <c r="L5540">
        <f t="shared" si="345"/>
        <v>12</v>
      </c>
      <c r="M5540">
        <f t="shared" si="346"/>
        <v>402.65050000000002</v>
      </c>
      <c r="N5540">
        <f t="shared" si="347"/>
        <v>0</v>
      </c>
    </row>
    <row r="5541" spans="1:14" x14ac:dyDescent="0.25">
      <c r="A5541">
        <v>13086530</v>
      </c>
      <c r="B5541" t="s">
        <v>28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344"/>
        <v>4</v>
      </c>
      <c r="L5541">
        <f t="shared" si="345"/>
        <v>13</v>
      </c>
      <c r="M5541">
        <f t="shared" si="346"/>
        <v>402.65050000000002</v>
      </c>
      <c r="N5541">
        <f t="shared" si="347"/>
        <v>0</v>
      </c>
    </row>
    <row r="5542" spans="1:14" x14ac:dyDescent="0.25">
      <c r="A5542">
        <v>13086530</v>
      </c>
      <c r="B5542" t="s">
        <v>28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344"/>
        <v>4</v>
      </c>
      <c r="L5542">
        <f t="shared" si="345"/>
        <v>14</v>
      </c>
      <c r="M5542">
        <f t="shared" si="346"/>
        <v>470.08949999999999</v>
      </c>
      <c r="N5542">
        <f t="shared" si="347"/>
        <v>0</v>
      </c>
    </row>
    <row r="5543" spans="1:14" x14ac:dyDescent="0.25">
      <c r="A5543">
        <v>13086530</v>
      </c>
      <c r="B5543" t="s">
        <v>28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344"/>
        <v>4</v>
      </c>
      <c r="L5543">
        <f t="shared" si="345"/>
        <v>15</v>
      </c>
      <c r="M5543">
        <f t="shared" si="346"/>
        <v>759.68050000000005</v>
      </c>
      <c r="N5543">
        <f t="shared" si="347"/>
        <v>0</v>
      </c>
    </row>
    <row r="5544" spans="1:14" x14ac:dyDescent="0.25">
      <c r="A5544">
        <v>13086530</v>
      </c>
      <c r="B5544" t="s">
        <v>28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344"/>
        <v>4</v>
      </c>
      <c r="L5544">
        <f t="shared" si="345"/>
        <v>16</v>
      </c>
      <c r="M5544">
        <f t="shared" si="346"/>
        <v>1156.3805</v>
      </c>
      <c r="N5544">
        <f t="shared" si="347"/>
        <v>1.9835</v>
      </c>
    </row>
    <row r="5545" spans="1:14" x14ac:dyDescent="0.25">
      <c r="A5545">
        <v>13086530</v>
      </c>
      <c r="B5545" t="s">
        <v>28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344"/>
        <v>4</v>
      </c>
      <c r="L5545">
        <f t="shared" si="345"/>
        <v>17</v>
      </c>
      <c r="M5545">
        <f t="shared" si="346"/>
        <v>1277.374</v>
      </c>
      <c r="N5545">
        <f t="shared" si="347"/>
        <v>1.9835</v>
      </c>
    </row>
    <row r="5546" spans="1:14" x14ac:dyDescent="0.25">
      <c r="A5546">
        <v>13086530</v>
      </c>
      <c r="B5546" t="s">
        <v>28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344"/>
        <v>4</v>
      </c>
      <c r="L5546">
        <f t="shared" si="345"/>
        <v>18</v>
      </c>
      <c r="M5546">
        <f t="shared" si="346"/>
        <v>1414.2355</v>
      </c>
      <c r="N5546">
        <f t="shared" si="347"/>
        <v>1.9835</v>
      </c>
    </row>
    <row r="5547" spans="1:14" x14ac:dyDescent="0.25">
      <c r="A5547">
        <v>13086530</v>
      </c>
      <c r="B5547" t="s">
        <v>28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344"/>
        <v>4</v>
      </c>
      <c r="L5547">
        <f t="shared" si="345"/>
        <v>19</v>
      </c>
      <c r="M5547">
        <f t="shared" si="346"/>
        <v>1485.6415</v>
      </c>
      <c r="N5547">
        <f t="shared" si="347"/>
        <v>1.9835</v>
      </c>
    </row>
    <row r="5548" spans="1:14" x14ac:dyDescent="0.25">
      <c r="A5548">
        <v>13086530</v>
      </c>
      <c r="B5548" t="s">
        <v>28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344"/>
        <v>4</v>
      </c>
      <c r="L5548">
        <f t="shared" si="345"/>
        <v>20</v>
      </c>
      <c r="M5548">
        <f t="shared" si="346"/>
        <v>1555.0640000000001</v>
      </c>
      <c r="N5548">
        <f t="shared" si="347"/>
        <v>0</v>
      </c>
    </row>
    <row r="5549" spans="1:14" x14ac:dyDescent="0.25">
      <c r="A5549">
        <v>13086530</v>
      </c>
      <c r="B5549" t="s">
        <v>28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344"/>
        <v>4</v>
      </c>
      <c r="L5549">
        <f t="shared" si="345"/>
        <v>21</v>
      </c>
      <c r="M5549">
        <f t="shared" si="346"/>
        <v>1600.6845000000001</v>
      </c>
      <c r="N5549">
        <f t="shared" si="347"/>
        <v>1.9835</v>
      </c>
    </row>
    <row r="5550" spans="1:14" x14ac:dyDescent="0.25">
      <c r="A5550">
        <v>13086530</v>
      </c>
      <c r="B5550" t="s">
        <v>28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344"/>
        <v>4</v>
      </c>
      <c r="L5550">
        <f t="shared" si="345"/>
        <v>22</v>
      </c>
      <c r="M5550">
        <f t="shared" si="346"/>
        <v>1596.7175</v>
      </c>
      <c r="N5550">
        <f t="shared" si="347"/>
        <v>1.9835</v>
      </c>
    </row>
    <row r="5551" spans="1:14" x14ac:dyDescent="0.25">
      <c r="A5551">
        <v>13086530</v>
      </c>
      <c r="B5551" t="s">
        <v>28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344"/>
        <v>4</v>
      </c>
      <c r="L5551">
        <f t="shared" si="345"/>
        <v>23</v>
      </c>
      <c r="M5551">
        <f t="shared" si="346"/>
        <v>1485.6415</v>
      </c>
      <c r="N5551">
        <f t="shared" si="347"/>
        <v>1.9835</v>
      </c>
    </row>
    <row r="5552" spans="1:14" x14ac:dyDescent="0.25">
      <c r="A5552">
        <v>13086530</v>
      </c>
      <c r="B5552" t="s">
        <v>28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344"/>
        <v>4</v>
      </c>
      <c r="L5552">
        <f t="shared" si="345"/>
        <v>24</v>
      </c>
      <c r="M5552">
        <f t="shared" si="346"/>
        <v>1396.384</v>
      </c>
      <c r="N5552">
        <f t="shared" si="347"/>
        <v>1.9835</v>
      </c>
    </row>
    <row r="5553" spans="1:14" x14ac:dyDescent="0.25">
      <c r="A5553">
        <v>13086530</v>
      </c>
      <c r="B5553" t="s">
        <v>28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344"/>
        <v>4</v>
      </c>
      <c r="L5553">
        <f t="shared" si="345"/>
        <v>25</v>
      </c>
      <c r="M5553">
        <f t="shared" si="346"/>
        <v>1400.3510000000001</v>
      </c>
      <c r="N5553">
        <f t="shared" si="347"/>
        <v>1.9835</v>
      </c>
    </row>
    <row r="5554" spans="1:14" x14ac:dyDescent="0.25">
      <c r="A5554">
        <v>13086530</v>
      </c>
      <c r="B5554" t="s">
        <v>28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344"/>
        <v>4</v>
      </c>
      <c r="L5554">
        <f t="shared" si="345"/>
        <v>26</v>
      </c>
      <c r="M5554">
        <f t="shared" si="346"/>
        <v>1396.384</v>
      </c>
      <c r="N5554">
        <f t="shared" si="347"/>
        <v>1.9835</v>
      </c>
    </row>
    <row r="5555" spans="1:14" x14ac:dyDescent="0.25">
      <c r="A5555">
        <v>13086530</v>
      </c>
      <c r="B5555" t="s">
        <v>28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344"/>
        <v>4</v>
      </c>
      <c r="L5555">
        <f t="shared" si="345"/>
        <v>27</v>
      </c>
      <c r="M5555">
        <f t="shared" si="346"/>
        <v>1396.384</v>
      </c>
      <c r="N5555">
        <f t="shared" si="347"/>
        <v>1.9835</v>
      </c>
    </row>
    <row r="5556" spans="1:14" x14ac:dyDescent="0.25">
      <c r="A5556">
        <v>13086530</v>
      </c>
      <c r="B5556" t="s">
        <v>28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344"/>
        <v>4</v>
      </c>
      <c r="L5556">
        <f t="shared" si="345"/>
        <v>28</v>
      </c>
      <c r="M5556">
        <f t="shared" si="346"/>
        <v>0</v>
      </c>
      <c r="N5556">
        <f t="shared" si="347"/>
        <v>1398.3675000000001</v>
      </c>
    </row>
    <row r="5557" spans="1:14" x14ac:dyDescent="0.25">
      <c r="A5557">
        <v>13086530</v>
      </c>
      <c r="B5557" t="s">
        <v>28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344"/>
        <v>4</v>
      </c>
      <c r="L5557">
        <f t="shared" si="345"/>
        <v>29</v>
      </c>
      <c r="M5557">
        <f t="shared" si="346"/>
        <v>0</v>
      </c>
      <c r="N5557">
        <f t="shared" si="347"/>
        <v>1390.4335000000001</v>
      </c>
    </row>
    <row r="5558" spans="1:14" x14ac:dyDescent="0.25">
      <c r="A5558">
        <v>13086530</v>
      </c>
      <c r="B5558" t="s">
        <v>28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344"/>
        <v>4</v>
      </c>
      <c r="L5558">
        <f t="shared" si="345"/>
        <v>30</v>
      </c>
      <c r="M5558">
        <f t="shared" si="346"/>
        <v>0</v>
      </c>
      <c r="N5558">
        <f t="shared" si="347"/>
        <v>1398.3675000000001</v>
      </c>
    </row>
    <row r="5559" spans="1:14" x14ac:dyDescent="0.25">
      <c r="A5559">
        <v>13086530</v>
      </c>
      <c r="B5559" t="s">
        <v>28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344"/>
        <v>5</v>
      </c>
      <c r="L5559">
        <f t="shared" si="345"/>
        <v>1</v>
      </c>
      <c r="M5559">
        <f t="shared" si="346"/>
        <v>0</v>
      </c>
      <c r="N5559">
        <f t="shared" si="347"/>
        <v>1394.4005</v>
      </c>
    </row>
    <row r="5560" spans="1:14" x14ac:dyDescent="0.25">
      <c r="A5560">
        <v>13086530</v>
      </c>
      <c r="B5560" t="s">
        <v>28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344"/>
        <v>5</v>
      </c>
      <c r="L5560">
        <f t="shared" si="345"/>
        <v>2</v>
      </c>
      <c r="M5560">
        <f t="shared" si="346"/>
        <v>0</v>
      </c>
      <c r="N5560">
        <f t="shared" si="347"/>
        <v>1390.4335000000001</v>
      </c>
    </row>
    <row r="5561" spans="1:14" x14ac:dyDescent="0.25">
      <c r="A5561">
        <v>13086530</v>
      </c>
      <c r="B5561" t="s">
        <v>28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344"/>
        <v>5</v>
      </c>
      <c r="L5561">
        <f t="shared" si="345"/>
        <v>3</v>
      </c>
      <c r="M5561">
        <f t="shared" si="346"/>
        <v>0</v>
      </c>
      <c r="N5561">
        <f t="shared" si="347"/>
        <v>1479.691</v>
      </c>
    </row>
    <row r="5562" spans="1:14" x14ac:dyDescent="0.25">
      <c r="A5562">
        <v>13086530</v>
      </c>
      <c r="B5562" t="s">
        <v>28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344"/>
        <v>5</v>
      </c>
      <c r="L5562">
        <f t="shared" si="345"/>
        <v>4</v>
      </c>
      <c r="M5562">
        <f t="shared" si="346"/>
        <v>0</v>
      </c>
      <c r="N5562">
        <f t="shared" si="347"/>
        <v>1598.701</v>
      </c>
    </row>
    <row r="5563" spans="1:14" x14ac:dyDescent="0.25">
      <c r="A5563">
        <v>13086530</v>
      </c>
      <c r="B5563" t="s">
        <v>28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344"/>
        <v>5</v>
      </c>
      <c r="L5563">
        <f t="shared" si="345"/>
        <v>5</v>
      </c>
      <c r="M5563">
        <f t="shared" si="346"/>
        <v>0</v>
      </c>
      <c r="N5563">
        <f t="shared" si="347"/>
        <v>1727.6285</v>
      </c>
    </row>
    <row r="5564" spans="1:14" x14ac:dyDescent="0.25">
      <c r="A5564">
        <v>13086530</v>
      </c>
      <c r="B5564" t="s">
        <v>28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344"/>
        <v>5</v>
      </c>
      <c r="L5564">
        <f t="shared" si="345"/>
        <v>6</v>
      </c>
      <c r="M5564">
        <f t="shared" si="346"/>
        <v>0</v>
      </c>
      <c r="N5564">
        <f t="shared" si="347"/>
        <v>1801.018</v>
      </c>
    </row>
    <row r="5565" spans="1:14" x14ac:dyDescent="0.25">
      <c r="A5565">
        <v>13086530</v>
      </c>
      <c r="B5565" t="s">
        <v>28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344"/>
        <v>5</v>
      </c>
      <c r="L5565">
        <f t="shared" si="345"/>
        <v>7</v>
      </c>
      <c r="M5565">
        <f t="shared" si="346"/>
        <v>0</v>
      </c>
      <c r="N5565">
        <f t="shared" si="347"/>
        <v>1787.1335000000001</v>
      </c>
    </row>
    <row r="5566" spans="1:14" x14ac:dyDescent="0.25">
      <c r="A5566">
        <v>13086530</v>
      </c>
      <c r="B5566" t="s">
        <v>28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344"/>
        <v>5</v>
      </c>
      <c r="L5566">
        <f t="shared" si="345"/>
        <v>8</v>
      </c>
      <c r="M5566">
        <f t="shared" si="346"/>
        <v>690.25800000000004</v>
      </c>
      <c r="N5566">
        <f t="shared" si="347"/>
        <v>1100.8425</v>
      </c>
    </row>
    <row r="5567" spans="1:14" x14ac:dyDescent="0.25">
      <c r="A5567">
        <v>13086530</v>
      </c>
      <c r="B5567" t="s">
        <v>28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344"/>
        <v>5</v>
      </c>
      <c r="L5567">
        <f t="shared" si="345"/>
        <v>9</v>
      </c>
      <c r="M5567">
        <f t="shared" si="346"/>
        <v>1338.8625</v>
      </c>
      <c r="N5567">
        <f t="shared" si="347"/>
        <v>466.1225</v>
      </c>
    </row>
    <row r="5568" spans="1:14" x14ac:dyDescent="0.25">
      <c r="A5568">
        <v>13086530</v>
      </c>
      <c r="B5568" t="s">
        <v>28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344"/>
        <v>5</v>
      </c>
      <c r="L5568">
        <f t="shared" si="345"/>
        <v>10</v>
      </c>
      <c r="M5568">
        <f t="shared" si="346"/>
        <v>1945.8135</v>
      </c>
      <c r="N5568">
        <f t="shared" si="347"/>
        <v>1.9835</v>
      </c>
    </row>
    <row r="5569" spans="1:14" x14ac:dyDescent="0.25">
      <c r="A5569">
        <v>13086530</v>
      </c>
      <c r="B5569" t="s">
        <v>28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344"/>
        <v>5</v>
      </c>
      <c r="L5569">
        <f t="shared" si="345"/>
        <v>11</v>
      </c>
      <c r="M5569">
        <f t="shared" si="346"/>
        <v>2005.3185000000001</v>
      </c>
      <c r="N5569">
        <f t="shared" si="347"/>
        <v>0</v>
      </c>
    </row>
    <row r="5570" spans="1:14" x14ac:dyDescent="0.25">
      <c r="A5570">
        <v>13086530</v>
      </c>
      <c r="B5570" t="s">
        <v>28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344"/>
        <v>5</v>
      </c>
      <c r="L5570">
        <f t="shared" si="345"/>
        <v>12</v>
      </c>
      <c r="M5570">
        <f t="shared" si="346"/>
        <v>2001.3515</v>
      </c>
      <c r="N5570">
        <f t="shared" si="347"/>
        <v>0</v>
      </c>
    </row>
    <row r="5571" spans="1:14" x14ac:dyDescent="0.25">
      <c r="A5571">
        <v>13086530</v>
      </c>
      <c r="B5571" t="s">
        <v>28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348">MONTH(C5571)</f>
        <v>5</v>
      </c>
      <c r="L5571">
        <f t="shared" ref="L5571:L5634" si="349">DAY(C5571)</f>
        <v>13</v>
      </c>
      <c r="M5571">
        <f t="shared" ref="M5571:M5634" si="350">F5571*1.9835</f>
        <v>2001.3515</v>
      </c>
      <c r="N5571">
        <f t="shared" ref="N5571:N5634" si="351">(D5571-F5571)*1.9835</f>
        <v>0</v>
      </c>
    </row>
    <row r="5572" spans="1:14" x14ac:dyDescent="0.25">
      <c r="A5572">
        <v>13086530</v>
      </c>
      <c r="B5572" t="s">
        <v>28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348"/>
        <v>5</v>
      </c>
      <c r="L5572">
        <f t="shared" si="349"/>
        <v>14</v>
      </c>
      <c r="M5572">
        <f t="shared" si="350"/>
        <v>2001.3515</v>
      </c>
      <c r="N5572">
        <f t="shared" si="351"/>
        <v>0</v>
      </c>
    </row>
    <row r="5573" spans="1:14" x14ac:dyDescent="0.25">
      <c r="A5573">
        <v>13086530</v>
      </c>
      <c r="B5573" t="s">
        <v>28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348"/>
        <v>5</v>
      </c>
      <c r="L5573">
        <f t="shared" si="349"/>
        <v>15</v>
      </c>
      <c r="M5573">
        <f t="shared" si="350"/>
        <v>2001.3515</v>
      </c>
      <c r="N5573">
        <f t="shared" si="351"/>
        <v>0</v>
      </c>
    </row>
    <row r="5574" spans="1:14" x14ac:dyDescent="0.25">
      <c r="A5574">
        <v>13086530</v>
      </c>
      <c r="B5574" t="s">
        <v>28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348"/>
        <v>5</v>
      </c>
      <c r="L5574">
        <f t="shared" si="349"/>
        <v>16</v>
      </c>
      <c r="M5574">
        <f t="shared" si="350"/>
        <v>1997.3845000000001</v>
      </c>
      <c r="N5574">
        <f t="shared" si="351"/>
        <v>0</v>
      </c>
    </row>
    <row r="5575" spans="1:14" x14ac:dyDescent="0.25">
      <c r="A5575">
        <v>13086530</v>
      </c>
      <c r="B5575" t="s">
        <v>28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348"/>
        <v>5</v>
      </c>
      <c r="L5575">
        <f t="shared" si="349"/>
        <v>17</v>
      </c>
      <c r="M5575">
        <f t="shared" si="350"/>
        <v>2209.6190000000001</v>
      </c>
      <c r="N5575">
        <f t="shared" si="351"/>
        <v>1.9835</v>
      </c>
    </row>
    <row r="5576" spans="1:14" x14ac:dyDescent="0.25">
      <c r="A5576">
        <v>13086530</v>
      </c>
      <c r="B5576" t="s">
        <v>28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348"/>
        <v>5</v>
      </c>
      <c r="L5576">
        <f t="shared" si="349"/>
        <v>18</v>
      </c>
      <c r="M5576">
        <f t="shared" si="350"/>
        <v>2465.4904999999999</v>
      </c>
      <c r="N5576">
        <f t="shared" si="351"/>
        <v>1.9835</v>
      </c>
    </row>
    <row r="5577" spans="1:14" x14ac:dyDescent="0.25">
      <c r="A5577">
        <v>13086530</v>
      </c>
      <c r="B5577" t="s">
        <v>28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348"/>
        <v>5</v>
      </c>
      <c r="L5577">
        <f t="shared" si="349"/>
        <v>19</v>
      </c>
      <c r="M5577">
        <f t="shared" si="350"/>
        <v>2507.1440000000002</v>
      </c>
      <c r="N5577">
        <f t="shared" si="351"/>
        <v>1.9835</v>
      </c>
    </row>
    <row r="5578" spans="1:14" x14ac:dyDescent="0.25">
      <c r="A5578">
        <v>13086530</v>
      </c>
      <c r="B5578" t="s">
        <v>28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348"/>
        <v>5</v>
      </c>
      <c r="L5578">
        <f t="shared" si="349"/>
        <v>20</v>
      </c>
      <c r="M5578">
        <f t="shared" si="350"/>
        <v>2425.8205000000003</v>
      </c>
      <c r="N5578">
        <f t="shared" si="351"/>
        <v>1.9835</v>
      </c>
    </row>
    <row r="5579" spans="1:14" x14ac:dyDescent="0.25">
      <c r="A5579">
        <v>13086530</v>
      </c>
      <c r="B5579" t="s">
        <v>28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348"/>
        <v>5</v>
      </c>
      <c r="L5579">
        <f t="shared" si="349"/>
        <v>21</v>
      </c>
      <c r="M5579">
        <f t="shared" si="350"/>
        <v>2378.2165</v>
      </c>
      <c r="N5579">
        <f t="shared" si="351"/>
        <v>1.9835</v>
      </c>
    </row>
    <row r="5580" spans="1:14" x14ac:dyDescent="0.25">
      <c r="A5580">
        <v>13086530</v>
      </c>
      <c r="B5580" t="s">
        <v>28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348"/>
        <v>5</v>
      </c>
      <c r="L5580">
        <f t="shared" si="349"/>
        <v>22</v>
      </c>
      <c r="M5580">
        <f t="shared" si="350"/>
        <v>2310.7775000000001</v>
      </c>
      <c r="N5580">
        <f t="shared" si="351"/>
        <v>1.9835</v>
      </c>
    </row>
    <row r="5581" spans="1:14" x14ac:dyDescent="0.25">
      <c r="A5581">
        <v>13086530</v>
      </c>
      <c r="B5581" t="s">
        <v>28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348"/>
        <v>5</v>
      </c>
      <c r="L5581">
        <f t="shared" si="349"/>
        <v>23</v>
      </c>
      <c r="M5581">
        <f t="shared" si="350"/>
        <v>2273.0909999999999</v>
      </c>
      <c r="N5581">
        <f t="shared" si="351"/>
        <v>0</v>
      </c>
    </row>
    <row r="5582" spans="1:14" x14ac:dyDescent="0.25">
      <c r="A5582">
        <v>13086530</v>
      </c>
      <c r="B5582" t="s">
        <v>28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348"/>
        <v>5</v>
      </c>
      <c r="L5582">
        <f t="shared" si="349"/>
        <v>24</v>
      </c>
      <c r="M5582">
        <f t="shared" si="350"/>
        <v>2211.6025</v>
      </c>
      <c r="N5582">
        <f t="shared" si="351"/>
        <v>1.9835</v>
      </c>
    </row>
    <row r="5583" spans="1:14" x14ac:dyDescent="0.25">
      <c r="A5583">
        <v>13086530</v>
      </c>
      <c r="B5583" t="s">
        <v>28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348"/>
        <v>5</v>
      </c>
      <c r="L5583">
        <f t="shared" si="349"/>
        <v>25</v>
      </c>
      <c r="M5583">
        <f t="shared" si="350"/>
        <v>2142.1799999999998</v>
      </c>
      <c r="N5583">
        <f t="shared" si="351"/>
        <v>23.802</v>
      </c>
    </row>
    <row r="5584" spans="1:14" x14ac:dyDescent="0.25">
      <c r="A5584">
        <v>13086530</v>
      </c>
      <c r="B5584" t="s">
        <v>28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348"/>
        <v>5</v>
      </c>
      <c r="L5584">
        <f t="shared" si="349"/>
        <v>26</v>
      </c>
      <c r="M5584">
        <f t="shared" si="350"/>
        <v>2197.7179999999998</v>
      </c>
      <c r="N5584">
        <f t="shared" si="351"/>
        <v>1.9835</v>
      </c>
    </row>
    <row r="5585" spans="1:14" x14ac:dyDescent="0.25">
      <c r="A5585">
        <v>13086530</v>
      </c>
      <c r="B5585" t="s">
        <v>28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348"/>
        <v>5</v>
      </c>
      <c r="L5585">
        <f t="shared" si="349"/>
        <v>27</v>
      </c>
      <c r="M5585">
        <f t="shared" si="350"/>
        <v>2255.2395000000001</v>
      </c>
      <c r="N5585">
        <f t="shared" si="351"/>
        <v>1.9835</v>
      </c>
    </row>
    <row r="5586" spans="1:14" x14ac:dyDescent="0.25">
      <c r="A5586">
        <v>13086530</v>
      </c>
      <c r="B5586" t="s">
        <v>28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348"/>
        <v>5</v>
      </c>
      <c r="L5586">
        <f t="shared" si="349"/>
        <v>28</v>
      </c>
      <c r="M5586">
        <f t="shared" si="350"/>
        <v>2237.3879999999999</v>
      </c>
      <c r="N5586">
        <f t="shared" si="351"/>
        <v>1.9835</v>
      </c>
    </row>
    <row r="5587" spans="1:14" x14ac:dyDescent="0.25">
      <c r="A5587">
        <v>13086530</v>
      </c>
      <c r="B5587" t="s">
        <v>28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348"/>
        <v>5</v>
      </c>
      <c r="L5587">
        <f t="shared" si="349"/>
        <v>29</v>
      </c>
      <c r="M5587">
        <f t="shared" si="350"/>
        <v>2247.3054999999999</v>
      </c>
      <c r="N5587">
        <f t="shared" si="351"/>
        <v>1.9835</v>
      </c>
    </row>
    <row r="5588" spans="1:14" x14ac:dyDescent="0.25">
      <c r="A5588">
        <v>13086530</v>
      </c>
      <c r="B5588" t="s">
        <v>28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348"/>
        <v>5</v>
      </c>
      <c r="L5588">
        <f t="shared" si="349"/>
        <v>30</v>
      </c>
      <c r="M5588">
        <f t="shared" si="350"/>
        <v>2239.3715000000002</v>
      </c>
      <c r="N5588">
        <f t="shared" si="351"/>
        <v>0</v>
      </c>
    </row>
    <row r="5589" spans="1:14" x14ac:dyDescent="0.25">
      <c r="A5589">
        <v>13086530</v>
      </c>
      <c r="B5589" t="s">
        <v>28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348"/>
        <v>5</v>
      </c>
      <c r="L5589">
        <f t="shared" si="349"/>
        <v>31</v>
      </c>
      <c r="M5589">
        <f t="shared" si="350"/>
        <v>2229.4540000000002</v>
      </c>
      <c r="N5589">
        <f t="shared" si="351"/>
        <v>1.9835</v>
      </c>
    </row>
    <row r="5590" spans="1:14" x14ac:dyDescent="0.25">
      <c r="A5590">
        <v>13086530</v>
      </c>
      <c r="B5590" t="s">
        <v>28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348"/>
        <v>6</v>
      </c>
      <c r="L5590">
        <f t="shared" si="349"/>
        <v>1</v>
      </c>
      <c r="M5590">
        <f t="shared" si="350"/>
        <v>2229.4540000000002</v>
      </c>
      <c r="N5590">
        <f t="shared" si="351"/>
        <v>1.9835</v>
      </c>
    </row>
    <row r="5591" spans="1:14" x14ac:dyDescent="0.25">
      <c r="A5591">
        <v>13086530</v>
      </c>
      <c r="B5591" t="s">
        <v>28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348"/>
        <v>6</v>
      </c>
      <c r="L5591">
        <f t="shared" si="349"/>
        <v>2</v>
      </c>
      <c r="M5591">
        <f t="shared" si="350"/>
        <v>2165.982</v>
      </c>
      <c r="N5591">
        <f t="shared" si="351"/>
        <v>0</v>
      </c>
    </row>
    <row r="5592" spans="1:14" x14ac:dyDescent="0.25">
      <c r="A5592">
        <v>13086530</v>
      </c>
      <c r="B5592" t="s">
        <v>28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348"/>
        <v>6</v>
      </c>
      <c r="L5592">
        <f t="shared" si="349"/>
        <v>3</v>
      </c>
      <c r="M5592">
        <f t="shared" si="350"/>
        <v>0</v>
      </c>
      <c r="N5592">
        <f t="shared" si="351"/>
        <v>2124.3285000000001</v>
      </c>
    </row>
    <row r="5593" spans="1:14" x14ac:dyDescent="0.25">
      <c r="A5593">
        <v>13086530</v>
      </c>
      <c r="B5593" t="s">
        <v>28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348"/>
        <v>6</v>
      </c>
      <c r="L5593">
        <f t="shared" si="349"/>
        <v>4</v>
      </c>
      <c r="M5593">
        <f t="shared" si="350"/>
        <v>0</v>
      </c>
      <c r="N5593">
        <f t="shared" si="351"/>
        <v>2128.2955000000002</v>
      </c>
    </row>
    <row r="5594" spans="1:14" x14ac:dyDescent="0.25">
      <c r="A5594">
        <v>13086530</v>
      </c>
      <c r="B5594" t="s">
        <v>28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348"/>
        <v>6</v>
      </c>
      <c r="L5594">
        <f t="shared" si="349"/>
        <v>5</v>
      </c>
      <c r="M5594">
        <f t="shared" si="350"/>
        <v>0</v>
      </c>
      <c r="N5594">
        <f t="shared" si="351"/>
        <v>2132.2624999999998</v>
      </c>
    </row>
    <row r="5595" spans="1:14" x14ac:dyDescent="0.25">
      <c r="A5595">
        <v>13086530</v>
      </c>
      <c r="B5595" t="s">
        <v>28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348"/>
        <v>6</v>
      </c>
      <c r="L5595">
        <f t="shared" si="349"/>
        <v>6</v>
      </c>
      <c r="M5595">
        <f t="shared" si="350"/>
        <v>138.845</v>
      </c>
      <c r="N5595">
        <f t="shared" si="351"/>
        <v>1985.4835</v>
      </c>
    </row>
    <row r="5596" spans="1:14" x14ac:dyDescent="0.25">
      <c r="A5596">
        <v>13086530</v>
      </c>
      <c r="B5596" t="s">
        <v>28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348"/>
        <v>6</v>
      </c>
      <c r="L5596">
        <f t="shared" si="349"/>
        <v>7</v>
      </c>
      <c r="M5596">
        <f t="shared" si="350"/>
        <v>0</v>
      </c>
      <c r="N5596">
        <f t="shared" si="351"/>
        <v>2027.1369999999999</v>
      </c>
    </row>
    <row r="5597" spans="1:14" x14ac:dyDescent="0.25">
      <c r="A5597">
        <v>13086530</v>
      </c>
      <c r="B5597" t="s">
        <v>28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348"/>
        <v>6</v>
      </c>
      <c r="L5597">
        <f t="shared" si="349"/>
        <v>8</v>
      </c>
      <c r="M5597">
        <f t="shared" si="350"/>
        <v>0</v>
      </c>
      <c r="N5597">
        <f t="shared" si="351"/>
        <v>1963.665</v>
      </c>
    </row>
    <row r="5598" spans="1:14" x14ac:dyDescent="0.25">
      <c r="A5598">
        <v>13086530</v>
      </c>
      <c r="B5598" t="s">
        <v>28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348"/>
        <v>6</v>
      </c>
      <c r="L5598">
        <f t="shared" si="349"/>
        <v>9</v>
      </c>
      <c r="M5598">
        <f t="shared" si="350"/>
        <v>0</v>
      </c>
      <c r="N5598">
        <f t="shared" si="351"/>
        <v>1967.6320000000001</v>
      </c>
    </row>
    <row r="5599" spans="1:14" x14ac:dyDescent="0.25">
      <c r="A5599">
        <v>13086530</v>
      </c>
      <c r="B5599" t="s">
        <v>28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348"/>
        <v>6</v>
      </c>
      <c r="L5599">
        <f t="shared" si="349"/>
        <v>10</v>
      </c>
      <c r="M5599">
        <f t="shared" si="350"/>
        <v>0</v>
      </c>
      <c r="N5599">
        <f t="shared" si="351"/>
        <v>1967.6320000000001</v>
      </c>
    </row>
    <row r="5600" spans="1:14" x14ac:dyDescent="0.25">
      <c r="A5600">
        <v>13086530</v>
      </c>
      <c r="B5600" t="s">
        <v>28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348"/>
        <v>6</v>
      </c>
      <c r="L5600">
        <f t="shared" si="349"/>
        <v>11</v>
      </c>
      <c r="M5600">
        <f t="shared" si="350"/>
        <v>0</v>
      </c>
      <c r="N5600">
        <f t="shared" si="351"/>
        <v>2019.203</v>
      </c>
    </row>
    <row r="5601" spans="1:14" x14ac:dyDescent="0.25">
      <c r="A5601">
        <v>13086530</v>
      </c>
      <c r="B5601" t="s">
        <v>28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348"/>
        <v>6</v>
      </c>
      <c r="L5601">
        <f t="shared" si="349"/>
        <v>12</v>
      </c>
      <c r="M5601">
        <f t="shared" si="350"/>
        <v>0</v>
      </c>
      <c r="N5601">
        <f t="shared" si="351"/>
        <v>2064.8235</v>
      </c>
    </row>
    <row r="5602" spans="1:14" x14ac:dyDescent="0.25">
      <c r="A5602">
        <v>13086530</v>
      </c>
      <c r="B5602" t="s">
        <v>28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348"/>
        <v>6</v>
      </c>
      <c r="L5602">
        <f t="shared" si="349"/>
        <v>13</v>
      </c>
      <c r="M5602">
        <f t="shared" si="350"/>
        <v>0</v>
      </c>
      <c r="N5602">
        <f t="shared" si="351"/>
        <v>2078.7080000000001</v>
      </c>
    </row>
    <row r="5603" spans="1:14" x14ac:dyDescent="0.25">
      <c r="A5603">
        <v>13086530</v>
      </c>
      <c r="B5603" t="s">
        <v>28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348"/>
        <v>6</v>
      </c>
      <c r="L5603">
        <f t="shared" si="349"/>
        <v>14</v>
      </c>
      <c r="M5603">
        <f t="shared" si="350"/>
        <v>0</v>
      </c>
      <c r="N5603">
        <f t="shared" si="351"/>
        <v>2163.9985000000001</v>
      </c>
    </row>
    <row r="5604" spans="1:14" x14ac:dyDescent="0.25">
      <c r="A5604">
        <v>13086530</v>
      </c>
      <c r="B5604" t="s">
        <v>28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348"/>
        <v>6</v>
      </c>
      <c r="L5604">
        <f t="shared" si="349"/>
        <v>15</v>
      </c>
      <c r="M5604">
        <f t="shared" si="350"/>
        <v>0</v>
      </c>
      <c r="N5604">
        <f t="shared" si="351"/>
        <v>2219.5365000000002</v>
      </c>
    </row>
    <row r="5605" spans="1:14" x14ac:dyDescent="0.25">
      <c r="A5605">
        <v>13086530</v>
      </c>
      <c r="B5605" t="s">
        <v>28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348"/>
        <v>6</v>
      </c>
      <c r="L5605">
        <f t="shared" si="349"/>
        <v>16</v>
      </c>
      <c r="M5605">
        <f t="shared" si="350"/>
        <v>0</v>
      </c>
      <c r="N5605">
        <f t="shared" si="351"/>
        <v>2338.5464999999999</v>
      </c>
    </row>
    <row r="5606" spans="1:14" x14ac:dyDescent="0.25">
      <c r="A5606">
        <v>13086530</v>
      </c>
      <c r="B5606" t="s">
        <v>28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348"/>
        <v>6</v>
      </c>
      <c r="L5606">
        <f t="shared" si="349"/>
        <v>17</v>
      </c>
      <c r="M5606">
        <f t="shared" si="350"/>
        <v>0</v>
      </c>
      <c r="N5606">
        <f t="shared" si="351"/>
        <v>2453.5895</v>
      </c>
    </row>
    <row r="5607" spans="1:14" x14ac:dyDescent="0.25">
      <c r="A5607">
        <v>13086530</v>
      </c>
      <c r="B5607" t="s">
        <v>28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348"/>
        <v>6</v>
      </c>
      <c r="L5607">
        <f t="shared" si="349"/>
        <v>18</v>
      </c>
      <c r="M5607">
        <f t="shared" si="350"/>
        <v>0</v>
      </c>
      <c r="N5607">
        <f t="shared" si="351"/>
        <v>2517.0615000000003</v>
      </c>
    </row>
    <row r="5608" spans="1:14" x14ac:dyDescent="0.25">
      <c r="A5608">
        <v>13086530</v>
      </c>
      <c r="B5608" t="s">
        <v>28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348"/>
        <v>6</v>
      </c>
      <c r="L5608">
        <f t="shared" si="349"/>
        <v>19</v>
      </c>
      <c r="M5608">
        <f t="shared" si="350"/>
        <v>0</v>
      </c>
      <c r="N5608">
        <f t="shared" si="351"/>
        <v>2521.0284999999999</v>
      </c>
    </row>
    <row r="5609" spans="1:14" x14ac:dyDescent="0.25">
      <c r="A5609">
        <v>13086530</v>
      </c>
      <c r="B5609" t="s">
        <v>28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348"/>
        <v>6</v>
      </c>
      <c r="L5609">
        <f t="shared" si="349"/>
        <v>20</v>
      </c>
      <c r="M5609">
        <f t="shared" si="350"/>
        <v>0</v>
      </c>
      <c r="N5609">
        <f t="shared" si="351"/>
        <v>2521.0284999999999</v>
      </c>
    </row>
    <row r="5610" spans="1:14" x14ac:dyDescent="0.25">
      <c r="A5610">
        <v>13086530</v>
      </c>
      <c r="B5610" t="s">
        <v>28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348"/>
        <v>6</v>
      </c>
      <c r="L5610">
        <f t="shared" si="349"/>
        <v>21</v>
      </c>
      <c r="M5610">
        <f t="shared" si="350"/>
        <v>0</v>
      </c>
      <c r="N5610">
        <f t="shared" si="351"/>
        <v>2521.0284999999999</v>
      </c>
    </row>
    <row r="5611" spans="1:14" x14ac:dyDescent="0.25">
      <c r="A5611">
        <v>13086530</v>
      </c>
      <c r="B5611" t="s">
        <v>28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348"/>
        <v>6</v>
      </c>
      <c r="L5611">
        <f t="shared" si="349"/>
        <v>22</v>
      </c>
      <c r="M5611">
        <f t="shared" si="350"/>
        <v>0</v>
      </c>
      <c r="N5611">
        <f t="shared" si="351"/>
        <v>2517.0615000000003</v>
      </c>
    </row>
    <row r="5612" spans="1:14" x14ac:dyDescent="0.25">
      <c r="A5612">
        <v>13086530</v>
      </c>
      <c r="B5612" t="s">
        <v>28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348"/>
        <v>6</v>
      </c>
      <c r="L5612">
        <f t="shared" si="349"/>
        <v>23</v>
      </c>
      <c r="M5612">
        <f t="shared" si="350"/>
        <v>0</v>
      </c>
      <c r="N5612">
        <f t="shared" si="351"/>
        <v>2566.6489999999999</v>
      </c>
    </row>
    <row r="5613" spans="1:14" x14ac:dyDescent="0.25">
      <c r="A5613">
        <v>13086530</v>
      </c>
      <c r="B5613" t="s">
        <v>28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348"/>
        <v>6</v>
      </c>
      <c r="L5613">
        <f t="shared" si="349"/>
        <v>24</v>
      </c>
      <c r="M5613">
        <f t="shared" si="350"/>
        <v>0</v>
      </c>
      <c r="N5613">
        <f t="shared" si="351"/>
        <v>2759.0484999999999</v>
      </c>
    </row>
    <row r="5614" spans="1:14" x14ac:dyDescent="0.25">
      <c r="A5614">
        <v>13086530</v>
      </c>
      <c r="B5614" t="s">
        <v>28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348"/>
        <v>6</v>
      </c>
      <c r="L5614">
        <f t="shared" si="349"/>
        <v>25</v>
      </c>
      <c r="M5614">
        <f t="shared" si="350"/>
        <v>0</v>
      </c>
      <c r="N5614">
        <f t="shared" si="351"/>
        <v>2889.9594999999999</v>
      </c>
    </row>
    <row r="5615" spans="1:14" x14ac:dyDescent="0.25">
      <c r="A5615">
        <v>13086530</v>
      </c>
      <c r="B5615" t="s">
        <v>28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348"/>
        <v>6</v>
      </c>
      <c r="L5615">
        <f t="shared" si="349"/>
        <v>26</v>
      </c>
      <c r="M5615">
        <f t="shared" si="350"/>
        <v>723.97749999999996</v>
      </c>
      <c r="N5615">
        <f t="shared" si="351"/>
        <v>2239.3715000000002</v>
      </c>
    </row>
    <row r="5616" spans="1:14" x14ac:dyDescent="0.25">
      <c r="A5616">
        <v>13086530</v>
      </c>
      <c r="B5616" t="s">
        <v>28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348"/>
        <v>6</v>
      </c>
      <c r="L5616">
        <f t="shared" si="349"/>
        <v>27</v>
      </c>
      <c r="M5616">
        <f t="shared" si="350"/>
        <v>105.1255</v>
      </c>
      <c r="N5616">
        <f t="shared" si="351"/>
        <v>2943.5140000000001</v>
      </c>
    </row>
    <row r="5617" spans="1:14" x14ac:dyDescent="0.25">
      <c r="A5617">
        <v>13086530</v>
      </c>
      <c r="B5617" t="s">
        <v>28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348"/>
        <v>6</v>
      </c>
      <c r="L5617">
        <f t="shared" si="349"/>
        <v>28</v>
      </c>
      <c r="M5617">
        <f t="shared" si="350"/>
        <v>0</v>
      </c>
      <c r="N5617">
        <f t="shared" si="351"/>
        <v>3076.4085</v>
      </c>
    </row>
    <row r="5618" spans="1:14" x14ac:dyDescent="0.25">
      <c r="A5618">
        <v>13086530</v>
      </c>
      <c r="B5618" t="s">
        <v>28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348"/>
        <v>6</v>
      </c>
      <c r="L5618">
        <f t="shared" si="349"/>
        <v>29</v>
      </c>
      <c r="M5618">
        <f t="shared" si="350"/>
        <v>1094.8920000000001</v>
      </c>
      <c r="N5618">
        <f t="shared" si="351"/>
        <v>1969.6155000000001</v>
      </c>
    </row>
    <row r="5619" spans="1:14" x14ac:dyDescent="0.25">
      <c r="A5619">
        <v>13086530</v>
      </c>
      <c r="B5619" t="s">
        <v>28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348"/>
        <v>6</v>
      </c>
      <c r="L5619">
        <f t="shared" si="349"/>
        <v>30</v>
      </c>
      <c r="M5619">
        <f t="shared" si="350"/>
        <v>1584.8165000000001</v>
      </c>
      <c r="N5619">
        <f t="shared" si="351"/>
        <v>1479.691</v>
      </c>
    </row>
    <row r="5620" spans="1:14" x14ac:dyDescent="0.25">
      <c r="A5620">
        <v>13086530</v>
      </c>
      <c r="B5620" t="s">
        <v>28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348"/>
        <v>7</v>
      </c>
      <c r="L5620">
        <f t="shared" si="349"/>
        <v>1</v>
      </c>
      <c r="M5620">
        <f t="shared" si="350"/>
        <v>1114.7270000000001</v>
      </c>
      <c r="N5620">
        <f t="shared" si="351"/>
        <v>1864.49</v>
      </c>
    </row>
    <row r="5621" spans="1:14" x14ac:dyDescent="0.25">
      <c r="A5621">
        <v>13086530</v>
      </c>
      <c r="B5621" t="s">
        <v>28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348"/>
        <v>7</v>
      </c>
      <c r="L5621">
        <f t="shared" si="349"/>
        <v>2</v>
      </c>
      <c r="M5621">
        <f t="shared" si="350"/>
        <v>2009.2855</v>
      </c>
      <c r="N5621">
        <f t="shared" si="351"/>
        <v>1031.42</v>
      </c>
    </row>
    <row r="5622" spans="1:14" x14ac:dyDescent="0.25">
      <c r="A5622">
        <v>13086530</v>
      </c>
      <c r="B5622" t="s">
        <v>28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348"/>
        <v>7</v>
      </c>
      <c r="L5622">
        <f t="shared" si="349"/>
        <v>3</v>
      </c>
      <c r="M5622">
        <f t="shared" si="350"/>
        <v>3118.0619999999999</v>
      </c>
      <c r="N5622">
        <f t="shared" si="351"/>
        <v>1.9835</v>
      </c>
    </row>
    <row r="5623" spans="1:14" x14ac:dyDescent="0.25">
      <c r="A5623">
        <v>13086530</v>
      </c>
      <c r="B5623" t="s">
        <v>28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348"/>
        <v>7</v>
      </c>
      <c r="L5623">
        <f t="shared" si="349"/>
        <v>4</v>
      </c>
      <c r="M5623">
        <f t="shared" si="350"/>
        <v>3145.8310000000001</v>
      </c>
      <c r="N5623">
        <f t="shared" si="351"/>
        <v>1.9835</v>
      </c>
    </row>
    <row r="5624" spans="1:14" x14ac:dyDescent="0.25">
      <c r="A5624">
        <v>13086530</v>
      </c>
      <c r="B5624" t="s">
        <v>28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348"/>
        <v>7</v>
      </c>
      <c r="L5624">
        <f t="shared" si="349"/>
        <v>5</v>
      </c>
      <c r="M5624">
        <f t="shared" si="350"/>
        <v>3145.8310000000001</v>
      </c>
      <c r="N5624">
        <f t="shared" si="351"/>
        <v>1.9835</v>
      </c>
    </row>
    <row r="5625" spans="1:14" x14ac:dyDescent="0.25">
      <c r="A5625">
        <v>13086530</v>
      </c>
      <c r="B5625" t="s">
        <v>28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348"/>
        <v>7</v>
      </c>
      <c r="L5625">
        <f t="shared" si="349"/>
        <v>6</v>
      </c>
      <c r="M5625">
        <f t="shared" si="350"/>
        <v>3191.4515000000001</v>
      </c>
      <c r="N5625">
        <f t="shared" si="351"/>
        <v>1.9835</v>
      </c>
    </row>
    <row r="5626" spans="1:14" x14ac:dyDescent="0.25">
      <c r="A5626">
        <v>13086530</v>
      </c>
      <c r="B5626" t="s">
        <v>28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348"/>
        <v>7</v>
      </c>
      <c r="L5626">
        <f t="shared" si="349"/>
        <v>7</v>
      </c>
      <c r="M5626">
        <f t="shared" si="350"/>
        <v>3235.0884999999998</v>
      </c>
      <c r="N5626">
        <f t="shared" si="351"/>
        <v>1.9835</v>
      </c>
    </row>
    <row r="5627" spans="1:14" x14ac:dyDescent="0.25">
      <c r="A5627">
        <v>13086530</v>
      </c>
      <c r="B5627" t="s">
        <v>28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348"/>
        <v>7</v>
      </c>
      <c r="L5627">
        <f t="shared" si="349"/>
        <v>8</v>
      </c>
      <c r="M5627">
        <f t="shared" si="350"/>
        <v>3215.2535000000003</v>
      </c>
      <c r="N5627">
        <f t="shared" si="351"/>
        <v>1.9835</v>
      </c>
    </row>
    <row r="5628" spans="1:14" x14ac:dyDescent="0.25">
      <c r="A5628">
        <v>13086530</v>
      </c>
      <c r="B5628" t="s">
        <v>28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348"/>
        <v>7</v>
      </c>
      <c r="L5628">
        <f t="shared" si="349"/>
        <v>9</v>
      </c>
      <c r="M5628">
        <f t="shared" si="350"/>
        <v>3189.4679999999998</v>
      </c>
      <c r="N5628">
        <f t="shared" si="351"/>
        <v>1.9835</v>
      </c>
    </row>
    <row r="5629" spans="1:14" x14ac:dyDescent="0.25">
      <c r="A5629">
        <v>13086530</v>
      </c>
      <c r="B5629" t="s">
        <v>28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348"/>
        <v>7</v>
      </c>
      <c r="L5629">
        <f t="shared" si="349"/>
        <v>10</v>
      </c>
      <c r="M5629">
        <f t="shared" si="350"/>
        <v>3167.6495</v>
      </c>
      <c r="N5629">
        <f t="shared" si="351"/>
        <v>1.9835</v>
      </c>
    </row>
    <row r="5630" spans="1:14" x14ac:dyDescent="0.25">
      <c r="A5630">
        <v>13086530</v>
      </c>
      <c r="B5630" t="s">
        <v>28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348"/>
        <v>7</v>
      </c>
      <c r="L5630">
        <f t="shared" si="349"/>
        <v>11</v>
      </c>
      <c r="M5630">
        <f t="shared" si="350"/>
        <v>3183.5174999999999</v>
      </c>
      <c r="N5630">
        <f t="shared" si="351"/>
        <v>0</v>
      </c>
    </row>
    <row r="5631" spans="1:14" x14ac:dyDescent="0.25">
      <c r="A5631">
        <v>13086530</v>
      </c>
      <c r="B5631" t="s">
        <v>28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348"/>
        <v>7</v>
      </c>
      <c r="L5631">
        <f t="shared" si="349"/>
        <v>12</v>
      </c>
      <c r="M5631">
        <f t="shared" si="350"/>
        <v>3187.4845</v>
      </c>
      <c r="N5631">
        <f t="shared" si="351"/>
        <v>1.9835</v>
      </c>
    </row>
    <row r="5632" spans="1:14" x14ac:dyDescent="0.25">
      <c r="A5632">
        <v>13086530</v>
      </c>
      <c r="B5632" t="s">
        <v>28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348"/>
        <v>7</v>
      </c>
      <c r="L5632">
        <f t="shared" si="349"/>
        <v>13</v>
      </c>
      <c r="M5632">
        <f t="shared" si="350"/>
        <v>3185.5010000000002</v>
      </c>
      <c r="N5632">
        <f t="shared" si="351"/>
        <v>0</v>
      </c>
    </row>
    <row r="5633" spans="1:14" x14ac:dyDescent="0.25">
      <c r="A5633">
        <v>13086530</v>
      </c>
      <c r="B5633" t="s">
        <v>28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348"/>
        <v>7</v>
      </c>
      <c r="L5633">
        <f t="shared" si="349"/>
        <v>14</v>
      </c>
      <c r="M5633">
        <f t="shared" si="350"/>
        <v>3199.3854999999999</v>
      </c>
      <c r="N5633">
        <f t="shared" si="351"/>
        <v>1.9835</v>
      </c>
    </row>
    <row r="5634" spans="1:14" x14ac:dyDescent="0.25">
      <c r="A5634">
        <v>13086530</v>
      </c>
      <c r="B5634" t="s">
        <v>28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348"/>
        <v>7</v>
      </c>
      <c r="L5634">
        <f t="shared" si="349"/>
        <v>15</v>
      </c>
      <c r="M5634">
        <f t="shared" si="350"/>
        <v>3201.3690000000001</v>
      </c>
      <c r="N5634">
        <f t="shared" si="351"/>
        <v>1.9835</v>
      </c>
    </row>
    <row r="5635" spans="1:14" x14ac:dyDescent="0.25">
      <c r="A5635">
        <v>13086530</v>
      </c>
      <c r="B5635" t="s">
        <v>28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352">MONTH(C5635)</f>
        <v>7</v>
      </c>
      <c r="L5635">
        <f t="shared" ref="L5635:L5698" si="353">DAY(C5635)</f>
        <v>16</v>
      </c>
      <c r="M5635">
        <f t="shared" ref="M5635:M5698" si="354">F5635*1.9835</f>
        <v>3197.402</v>
      </c>
      <c r="N5635">
        <f t="shared" ref="N5635:N5698" si="355">(D5635-F5635)*1.9835</f>
        <v>1.9835</v>
      </c>
    </row>
    <row r="5636" spans="1:14" x14ac:dyDescent="0.25">
      <c r="A5636">
        <v>13086530</v>
      </c>
      <c r="B5636" t="s">
        <v>28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352"/>
        <v>7</v>
      </c>
      <c r="L5636">
        <f t="shared" si="353"/>
        <v>17</v>
      </c>
      <c r="M5636">
        <f t="shared" si="354"/>
        <v>3187.4845</v>
      </c>
      <c r="N5636">
        <f t="shared" si="355"/>
        <v>1.9835</v>
      </c>
    </row>
    <row r="5637" spans="1:14" x14ac:dyDescent="0.25">
      <c r="A5637">
        <v>13086530</v>
      </c>
      <c r="B5637" t="s">
        <v>28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352"/>
        <v>7</v>
      </c>
      <c r="L5637">
        <f t="shared" si="353"/>
        <v>18</v>
      </c>
      <c r="M5637">
        <f t="shared" si="354"/>
        <v>3193.4349999999999</v>
      </c>
      <c r="N5637">
        <f t="shared" si="355"/>
        <v>1.9835</v>
      </c>
    </row>
    <row r="5638" spans="1:14" x14ac:dyDescent="0.25">
      <c r="A5638">
        <v>13086530</v>
      </c>
      <c r="B5638" t="s">
        <v>28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352"/>
        <v>7</v>
      </c>
      <c r="L5638">
        <f t="shared" si="353"/>
        <v>19</v>
      </c>
      <c r="M5638">
        <f t="shared" si="354"/>
        <v>3185.5010000000002</v>
      </c>
      <c r="N5638">
        <f t="shared" si="355"/>
        <v>1.9835</v>
      </c>
    </row>
    <row r="5639" spans="1:14" x14ac:dyDescent="0.25">
      <c r="A5639">
        <v>13086530</v>
      </c>
      <c r="B5639" t="s">
        <v>28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352"/>
        <v>7</v>
      </c>
      <c r="L5639">
        <f t="shared" si="353"/>
        <v>20</v>
      </c>
      <c r="M5639">
        <f t="shared" si="354"/>
        <v>3177.567</v>
      </c>
      <c r="N5639">
        <f t="shared" si="355"/>
        <v>0</v>
      </c>
    </row>
    <row r="5640" spans="1:14" x14ac:dyDescent="0.25">
      <c r="A5640">
        <v>13086530</v>
      </c>
      <c r="B5640" t="s">
        <v>28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352"/>
        <v>7</v>
      </c>
      <c r="L5640">
        <f t="shared" si="353"/>
        <v>21</v>
      </c>
      <c r="M5640">
        <f t="shared" si="354"/>
        <v>3177.567</v>
      </c>
      <c r="N5640">
        <f t="shared" si="355"/>
        <v>1.9835</v>
      </c>
    </row>
    <row r="5641" spans="1:14" x14ac:dyDescent="0.25">
      <c r="A5641">
        <v>13086530</v>
      </c>
      <c r="B5641" t="s">
        <v>28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352"/>
        <v>7</v>
      </c>
      <c r="L5641">
        <f t="shared" si="353"/>
        <v>22</v>
      </c>
      <c r="M5641">
        <f t="shared" si="354"/>
        <v>3179.5505000000003</v>
      </c>
      <c r="N5641">
        <f t="shared" si="355"/>
        <v>0</v>
      </c>
    </row>
    <row r="5642" spans="1:14" x14ac:dyDescent="0.25">
      <c r="A5642">
        <v>13086530</v>
      </c>
      <c r="B5642" t="s">
        <v>28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352"/>
        <v>7</v>
      </c>
      <c r="L5642">
        <f t="shared" si="353"/>
        <v>23</v>
      </c>
      <c r="M5642">
        <f t="shared" si="354"/>
        <v>3175.5835000000002</v>
      </c>
      <c r="N5642">
        <f t="shared" si="355"/>
        <v>1.9835</v>
      </c>
    </row>
    <row r="5643" spans="1:14" x14ac:dyDescent="0.25">
      <c r="A5643">
        <v>13086530</v>
      </c>
      <c r="B5643" t="s">
        <v>28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352"/>
        <v>7</v>
      </c>
      <c r="L5643">
        <f t="shared" si="353"/>
        <v>24</v>
      </c>
      <c r="M5643">
        <f t="shared" si="354"/>
        <v>3209.3029999999999</v>
      </c>
      <c r="N5643">
        <f t="shared" si="355"/>
        <v>1.9835</v>
      </c>
    </row>
    <row r="5644" spans="1:14" x14ac:dyDescent="0.25">
      <c r="A5644">
        <v>13086530</v>
      </c>
      <c r="B5644" t="s">
        <v>28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352"/>
        <v>7</v>
      </c>
      <c r="L5644">
        <f t="shared" si="353"/>
        <v>25</v>
      </c>
      <c r="M5644">
        <f t="shared" si="354"/>
        <v>3209.3029999999999</v>
      </c>
      <c r="N5644">
        <f t="shared" si="355"/>
        <v>1.9835</v>
      </c>
    </row>
    <row r="5645" spans="1:14" x14ac:dyDescent="0.25">
      <c r="A5645">
        <v>13086530</v>
      </c>
      <c r="B5645" t="s">
        <v>28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352"/>
        <v>7</v>
      </c>
      <c r="L5645">
        <f t="shared" si="353"/>
        <v>26</v>
      </c>
      <c r="M5645">
        <f t="shared" si="354"/>
        <v>3181.5340000000001</v>
      </c>
      <c r="N5645">
        <f t="shared" si="355"/>
        <v>0</v>
      </c>
    </row>
    <row r="5646" spans="1:14" x14ac:dyDescent="0.25">
      <c r="A5646">
        <v>13086530</v>
      </c>
      <c r="B5646" t="s">
        <v>28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352"/>
        <v>7</v>
      </c>
      <c r="L5646">
        <f t="shared" si="353"/>
        <v>27</v>
      </c>
      <c r="M5646">
        <f t="shared" si="354"/>
        <v>3151.7815000000001</v>
      </c>
      <c r="N5646">
        <f t="shared" si="355"/>
        <v>1.9835</v>
      </c>
    </row>
    <row r="5647" spans="1:14" x14ac:dyDescent="0.25">
      <c r="A5647">
        <v>13086530</v>
      </c>
      <c r="B5647" t="s">
        <v>28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352"/>
        <v>7</v>
      </c>
      <c r="L5647">
        <f t="shared" si="353"/>
        <v>28</v>
      </c>
      <c r="M5647">
        <f t="shared" si="354"/>
        <v>3056.5735</v>
      </c>
      <c r="N5647">
        <f t="shared" si="355"/>
        <v>1.9835</v>
      </c>
    </row>
    <row r="5648" spans="1:14" x14ac:dyDescent="0.25">
      <c r="A5648">
        <v>13086530</v>
      </c>
      <c r="B5648" t="s">
        <v>28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352"/>
        <v>7</v>
      </c>
      <c r="L5648">
        <f t="shared" si="353"/>
        <v>29</v>
      </c>
      <c r="M5648">
        <f t="shared" si="354"/>
        <v>3046.6559999999999</v>
      </c>
      <c r="N5648">
        <f t="shared" si="355"/>
        <v>1.9835</v>
      </c>
    </row>
    <row r="5649" spans="1:14" x14ac:dyDescent="0.25">
      <c r="A5649">
        <v>13086530</v>
      </c>
      <c r="B5649" t="s">
        <v>28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352"/>
        <v>7</v>
      </c>
      <c r="L5649">
        <f t="shared" si="353"/>
        <v>30</v>
      </c>
      <c r="M5649">
        <f t="shared" si="354"/>
        <v>3046.6559999999999</v>
      </c>
      <c r="N5649">
        <f t="shared" si="355"/>
        <v>1.9835</v>
      </c>
    </row>
    <row r="5650" spans="1:14" x14ac:dyDescent="0.25">
      <c r="A5650">
        <v>13086530</v>
      </c>
      <c r="B5650" t="s">
        <v>28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352"/>
        <v>7</v>
      </c>
      <c r="L5650">
        <f t="shared" si="353"/>
        <v>31</v>
      </c>
      <c r="M5650">
        <f t="shared" si="354"/>
        <v>3005.0025000000001</v>
      </c>
      <c r="N5650">
        <f t="shared" si="355"/>
        <v>1.9835</v>
      </c>
    </row>
    <row r="5651" spans="1:14" x14ac:dyDescent="0.25">
      <c r="A5651">
        <v>13086530</v>
      </c>
      <c r="B5651" t="s">
        <v>28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352"/>
        <v>8</v>
      </c>
      <c r="L5651">
        <f t="shared" si="353"/>
        <v>1</v>
      </c>
      <c r="M5651">
        <f t="shared" si="354"/>
        <v>3001.0355</v>
      </c>
      <c r="N5651">
        <f t="shared" si="355"/>
        <v>0</v>
      </c>
    </row>
    <row r="5652" spans="1:14" x14ac:dyDescent="0.25">
      <c r="A5652">
        <v>13086530</v>
      </c>
      <c r="B5652" t="s">
        <v>28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352"/>
        <v>8</v>
      </c>
      <c r="L5652">
        <f t="shared" si="353"/>
        <v>2</v>
      </c>
      <c r="M5652">
        <f t="shared" si="354"/>
        <v>2967.3160000000003</v>
      </c>
      <c r="N5652">
        <f t="shared" si="355"/>
        <v>1.9835</v>
      </c>
    </row>
    <row r="5653" spans="1:14" x14ac:dyDescent="0.25">
      <c r="A5653">
        <v>13086530</v>
      </c>
      <c r="B5653" t="s">
        <v>28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352"/>
        <v>8</v>
      </c>
      <c r="L5653">
        <f t="shared" si="353"/>
        <v>3</v>
      </c>
      <c r="M5653">
        <f t="shared" si="354"/>
        <v>2925.6624999999999</v>
      </c>
      <c r="N5653">
        <f t="shared" si="355"/>
        <v>1.9835</v>
      </c>
    </row>
    <row r="5654" spans="1:14" x14ac:dyDescent="0.25">
      <c r="A5654">
        <v>13086530</v>
      </c>
      <c r="B5654" t="s">
        <v>28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352"/>
        <v>8</v>
      </c>
      <c r="L5654">
        <f t="shared" si="353"/>
        <v>4</v>
      </c>
      <c r="M5654">
        <f t="shared" si="354"/>
        <v>2897.8935000000001</v>
      </c>
      <c r="N5654">
        <f t="shared" si="355"/>
        <v>0</v>
      </c>
    </row>
    <row r="5655" spans="1:14" x14ac:dyDescent="0.25">
      <c r="A5655">
        <v>13086530</v>
      </c>
      <c r="B5655" t="s">
        <v>28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352"/>
        <v>8</v>
      </c>
      <c r="L5655">
        <f t="shared" si="353"/>
        <v>5</v>
      </c>
      <c r="M5655">
        <f t="shared" si="354"/>
        <v>2874.0915</v>
      </c>
      <c r="N5655">
        <f t="shared" si="355"/>
        <v>1.9835</v>
      </c>
    </row>
    <row r="5656" spans="1:14" x14ac:dyDescent="0.25">
      <c r="A5656">
        <v>13086530</v>
      </c>
      <c r="B5656" t="s">
        <v>28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352"/>
        <v>8</v>
      </c>
      <c r="L5656">
        <f t="shared" si="353"/>
        <v>6</v>
      </c>
      <c r="M5656">
        <f t="shared" si="354"/>
        <v>2860.2069999999999</v>
      </c>
      <c r="N5656">
        <f t="shared" si="355"/>
        <v>1.9835</v>
      </c>
    </row>
    <row r="5657" spans="1:14" x14ac:dyDescent="0.25">
      <c r="A5657">
        <v>13086530</v>
      </c>
      <c r="B5657" t="s">
        <v>28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352"/>
        <v>8</v>
      </c>
      <c r="L5657">
        <f t="shared" si="353"/>
        <v>7</v>
      </c>
      <c r="M5657">
        <f t="shared" si="354"/>
        <v>2860.2069999999999</v>
      </c>
      <c r="N5657">
        <f t="shared" si="355"/>
        <v>1.9835</v>
      </c>
    </row>
    <row r="5658" spans="1:14" x14ac:dyDescent="0.25">
      <c r="A5658">
        <v>13086530</v>
      </c>
      <c r="B5658" t="s">
        <v>28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352"/>
        <v>8</v>
      </c>
      <c r="L5658">
        <f t="shared" si="353"/>
        <v>8</v>
      </c>
      <c r="M5658">
        <f t="shared" si="354"/>
        <v>2862.1905000000002</v>
      </c>
      <c r="N5658">
        <f t="shared" si="355"/>
        <v>1.9835</v>
      </c>
    </row>
    <row r="5659" spans="1:14" x14ac:dyDescent="0.25">
      <c r="A5659">
        <v>13086530</v>
      </c>
      <c r="B5659" t="s">
        <v>28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352"/>
        <v>8</v>
      </c>
      <c r="L5659">
        <f t="shared" si="353"/>
        <v>9</v>
      </c>
      <c r="M5659">
        <f t="shared" si="354"/>
        <v>2836.4050000000002</v>
      </c>
      <c r="N5659">
        <f t="shared" si="355"/>
        <v>1.9835</v>
      </c>
    </row>
    <row r="5660" spans="1:14" x14ac:dyDescent="0.25">
      <c r="A5660">
        <v>13086530</v>
      </c>
      <c r="B5660" t="s">
        <v>28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352"/>
        <v>8</v>
      </c>
      <c r="L5660">
        <f t="shared" si="353"/>
        <v>10</v>
      </c>
      <c r="M5660">
        <f t="shared" si="354"/>
        <v>2804.6689999999999</v>
      </c>
      <c r="N5660">
        <f t="shared" si="355"/>
        <v>1.9835</v>
      </c>
    </row>
    <row r="5661" spans="1:14" x14ac:dyDescent="0.25">
      <c r="A5661">
        <v>13086530</v>
      </c>
      <c r="B5661" t="s">
        <v>28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352"/>
        <v>8</v>
      </c>
      <c r="L5661">
        <f t="shared" si="353"/>
        <v>11</v>
      </c>
      <c r="M5661">
        <f t="shared" si="354"/>
        <v>2764.9990000000003</v>
      </c>
      <c r="N5661">
        <f t="shared" si="355"/>
        <v>1.9835</v>
      </c>
    </row>
    <row r="5662" spans="1:14" x14ac:dyDescent="0.25">
      <c r="A5662">
        <v>13086530</v>
      </c>
      <c r="B5662" t="s">
        <v>28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352"/>
        <v>8</v>
      </c>
      <c r="L5662">
        <f t="shared" si="353"/>
        <v>12</v>
      </c>
      <c r="M5662">
        <f t="shared" si="354"/>
        <v>2770.9495000000002</v>
      </c>
      <c r="N5662">
        <f t="shared" si="355"/>
        <v>1.9835</v>
      </c>
    </row>
    <row r="5663" spans="1:14" x14ac:dyDescent="0.25">
      <c r="A5663">
        <v>13086530</v>
      </c>
      <c r="B5663" t="s">
        <v>28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352"/>
        <v>8</v>
      </c>
      <c r="L5663">
        <f t="shared" si="353"/>
        <v>13</v>
      </c>
      <c r="M5663">
        <f t="shared" si="354"/>
        <v>2772.933</v>
      </c>
      <c r="N5663">
        <f t="shared" si="355"/>
        <v>0</v>
      </c>
    </row>
    <row r="5664" spans="1:14" x14ac:dyDescent="0.25">
      <c r="A5664">
        <v>13086530</v>
      </c>
      <c r="B5664" t="s">
        <v>28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352"/>
        <v>8</v>
      </c>
      <c r="L5664">
        <f t="shared" si="353"/>
        <v>14</v>
      </c>
      <c r="M5664">
        <f t="shared" si="354"/>
        <v>2772.933</v>
      </c>
      <c r="N5664">
        <f t="shared" si="355"/>
        <v>1.9835</v>
      </c>
    </row>
    <row r="5665" spans="1:14" x14ac:dyDescent="0.25">
      <c r="A5665">
        <v>13086530</v>
      </c>
      <c r="B5665" t="s">
        <v>28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352"/>
        <v>8</v>
      </c>
      <c r="L5665">
        <f t="shared" si="353"/>
        <v>15</v>
      </c>
      <c r="M5665">
        <f t="shared" si="354"/>
        <v>2778.8834999999999</v>
      </c>
      <c r="N5665">
        <f t="shared" si="355"/>
        <v>1.9835</v>
      </c>
    </row>
    <row r="5666" spans="1:14" x14ac:dyDescent="0.25">
      <c r="A5666">
        <v>13086530</v>
      </c>
      <c r="B5666" t="s">
        <v>28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352"/>
        <v>8</v>
      </c>
      <c r="L5666">
        <f t="shared" si="353"/>
        <v>16</v>
      </c>
      <c r="M5666">
        <f t="shared" si="354"/>
        <v>2776.9</v>
      </c>
      <c r="N5666">
        <f t="shared" si="355"/>
        <v>0</v>
      </c>
    </row>
    <row r="5667" spans="1:14" x14ac:dyDescent="0.25">
      <c r="A5667">
        <v>13086530</v>
      </c>
      <c r="B5667" t="s">
        <v>28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352"/>
        <v>8</v>
      </c>
      <c r="L5667">
        <f t="shared" si="353"/>
        <v>17</v>
      </c>
      <c r="M5667">
        <f t="shared" si="354"/>
        <v>2782.8505</v>
      </c>
      <c r="N5667">
        <f t="shared" si="355"/>
        <v>1.9835</v>
      </c>
    </row>
    <row r="5668" spans="1:14" x14ac:dyDescent="0.25">
      <c r="A5668">
        <v>13086530</v>
      </c>
      <c r="B5668" t="s">
        <v>28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352"/>
        <v>8</v>
      </c>
      <c r="L5668">
        <f t="shared" si="353"/>
        <v>18</v>
      </c>
      <c r="M5668">
        <f t="shared" si="354"/>
        <v>2778.8834999999999</v>
      </c>
      <c r="N5668">
        <f t="shared" si="355"/>
        <v>1.9835</v>
      </c>
    </row>
    <row r="5669" spans="1:14" x14ac:dyDescent="0.25">
      <c r="A5669">
        <v>13086530</v>
      </c>
      <c r="B5669" t="s">
        <v>28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352"/>
        <v>8</v>
      </c>
      <c r="L5669">
        <f t="shared" si="353"/>
        <v>19</v>
      </c>
      <c r="M5669">
        <f t="shared" si="354"/>
        <v>2780.8670000000002</v>
      </c>
      <c r="N5669">
        <f t="shared" si="355"/>
        <v>1.9835</v>
      </c>
    </row>
    <row r="5670" spans="1:14" x14ac:dyDescent="0.25">
      <c r="A5670">
        <v>13086530</v>
      </c>
      <c r="B5670" t="s">
        <v>28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352"/>
        <v>8</v>
      </c>
      <c r="L5670">
        <f t="shared" si="353"/>
        <v>20</v>
      </c>
      <c r="M5670">
        <f t="shared" si="354"/>
        <v>2786.8175000000001</v>
      </c>
      <c r="N5670">
        <f t="shared" si="355"/>
        <v>1.9835</v>
      </c>
    </row>
    <row r="5671" spans="1:14" x14ac:dyDescent="0.25">
      <c r="A5671">
        <v>13086530</v>
      </c>
      <c r="B5671" t="s">
        <v>28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352"/>
        <v>8</v>
      </c>
      <c r="L5671">
        <f t="shared" si="353"/>
        <v>21</v>
      </c>
      <c r="M5671">
        <f t="shared" si="354"/>
        <v>2788.8009999999999</v>
      </c>
      <c r="N5671">
        <f t="shared" si="355"/>
        <v>0</v>
      </c>
    </row>
    <row r="5672" spans="1:14" x14ac:dyDescent="0.25">
      <c r="A5672">
        <v>13086530</v>
      </c>
      <c r="B5672" t="s">
        <v>28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352"/>
        <v>8</v>
      </c>
      <c r="L5672">
        <f t="shared" si="353"/>
        <v>22</v>
      </c>
      <c r="M5672">
        <f t="shared" si="354"/>
        <v>2788.8009999999999</v>
      </c>
      <c r="N5672">
        <f t="shared" si="355"/>
        <v>1.9835</v>
      </c>
    </row>
    <row r="5673" spans="1:14" x14ac:dyDescent="0.25">
      <c r="A5673">
        <v>13086530</v>
      </c>
      <c r="B5673" t="s">
        <v>28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352"/>
        <v>8</v>
      </c>
      <c r="L5673">
        <f t="shared" si="353"/>
        <v>23</v>
      </c>
      <c r="M5673">
        <f t="shared" si="354"/>
        <v>2790.7845000000002</v>
      </c>
      <c r="N5673">
        <f t="shared" si="355"/>
        <v>1.9835</v>
      </c>
    </row>
    <row r="5674" spans="1:14" x14ac:dyDescent="0.25">
      <c r="A5674">
        <v>13086530</v>
      </c>
      <c r="B5674" t="s">
        <v>28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352"/>
        <v>8</v>
      </c>
      <c r="L5674">
        <f t="shared" si="353"/>
        <v>24</v>
      </c>
      <c r="M5674">
        <f t="shared" si="354"/>
        <v>2759.0484999999999</v>
      </c>
      <c r="N5674">
        <f t="shared" si="355"/>
        <v>1.9835</v>
      </c>
    </row>
    <row r="5675" spans="1:14" x14ac:dyDescent="0.25">
      <c r="A5675">
        <v>13086530</v>
      </c>
      <c r="B5675" t="s">
        <v>28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352"/>
        <v>8</v>
      </c>
      <c r="L5675">
        <f t="shared" si="353"/>
        <v>25</v>
      </c>
      <c r="M5675">
        <f t="shared" si="354"/>
        <v>2709.4610000000002</v>
      </c>
      <c r="N5675">
        <f t="shared" si="355"/>
        <v>1.9835</v>
      </c>
    </row>
    <row r="5676" spans="1:14" x14ac:dyDescent="0.25">
      <c r="A5676">
        <v>13086530</v>
      </c>
      <c r="B5676" t="s">
        <v>28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352"/>
        <v>8</v>
      </c>
      <c r="L5676">
        <f t="shared" si="353"/>
        <v>26</v>
      </c>
      <c r="M5676">
        <f t="shared" si="354"/>
        <v>2651.9395</v>
      </c>
      <c r="N5676">
        <f t="shared" si="355"/>
        <v>1.9835</v>
      </c>
    </row>
    <row r="5677" spans="1:14" x14ac:dyDescent="0.25">
      <c r="A5677">
        <v>13086530</v>
      </c>
      <c r="B5677" t="s">
        <v>28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352"/>
        <v>8</v>
      </c>
      <c r="L5677">
        <f t="shared" si="353"/>
        <v>27</v>
      </c>
      <c r="M5677">
        <f t="shared" si="354"/>
        <v>2671.7745</v>
      </c>
      <c r="N5677">
        <f t="shared" si="355"/>
        <v>1.9835</v>
      </c>
    </row>
    <row r="5678" spans="1:14" x14ac:dyDescent="0.25">
      <c r="A5678">
        <v>13086530</v>
      </c>
      <c r="B5678" t="s">
        <v>28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352"/>
        <v>8</v>
      </c>
      <c r="L5678">
        <f t="shared" si="353"/>
        <v>28</v>
      </c>
      <c r="M5678">
        <f t="shared" si="354"/>
        <v>2663.8405000000002</v>
      </c>
      <c r="N5678">
        <f t="shared" si="355"/>
        <v>1.9835</v>
      </c>
    </row>
    <row r="5679" spans="1:14" x14ac:dyDescent="0.25">
      <c r="A5679">
        <v>13086530</v>
      </c>
      <c r="B5679" t="s">
        <v>28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352"/>
        <v>8</v>
      </c>
      <c r="L5679">
        <f t="shared" si="353"/>
        <v>29</v>
      </c>
      <c r="M5679">
        <f t="shared" si="354"/>
        <v>2665.8240000000001</v>
      </c>
      <c r="N5679">
        <f t="shared" si="355"/>
        <v>1.9835</v>
      </c>
    </row>
    <row r="5680" spans="1:14" x14ac:dyDescent="0.25">
      <c r="A5680">
        <v>13086530</v>
      </c>
      <c r="B5680" t="s">
        <v>28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352"/>
        <v>8</v>
      </c>
      <c r="L5680">
        <f t="shared" si="353"/>
        <v>30</v>
      </c>
      <c r="M5680">
        <f t="shared" si="354"/>
        <v>2671.7745</v>
      </c>
      <c r="N5680">
        <f t="shared" si="355"/>
        <v>1.9835</v>
      </c>
    </row>
    <row r="5681" spans="1:14" x14ac:dyDescent="0.25">
      <c r="A5681">
        <v>13086530</v>
      </c>
      <c r="B5681" t="s">
        <v>28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352"/>
        <v>8</v>
      </c>
      <c r="L5681">
        <f t="shared" si="353"/>
        <v>31</v>
      </c>
      <c r="M5681">
        <f t="shared" si="354"/>
        <v>2673.7580000000003</v>
      </c>
      <c r="N5681">
        <f t="shared" si="355"/>
        <v>0</v>
      </c>
    </row>
    <row r="5682" spans="1:14" x14ac:dyDescent="0.25">
      <c r="A5682">
        <v>13086530</v>
      </c>
      <c r="B5682" t="s">
        <v>28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352"/>
        <v>9</v>
      </c>
      <c r="L5682">
        <f t="shared" si="353"/>
        <v>1</v>
      </c>
      <c r="M5682">
        <f t="shared" si="354"/>
        <v>2673.7580000000003</v>
      </c>
      <c r="N5682">
        <f t="shared" si="355"/>
        <v>1.9835</v>
      </c>
    </row>
    <row r="5683" spans="1:14" x14ac:dyDescent="0.25">
      <c r="A5683">
        <v>13086530</v>
      </c>
      <c r="B5683" t="s">
        <v>28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352"/>
        <v>9</v>
      </c>
      <c r="L5683">
        <f t="shared" si="353"/>
        <v>2</v>
      </c>
      <c r="M5683">
        <f t="shared" si="354"/>
        <v>2675.7415000000001</v>
      </c>
      <c r="N5683">
        <f t="shared" si="355"/>
        <v>1.9835</v>
      </c>
    </row>
    <row r="5684" spans="1:14" x14ac:dyDescent="0.25">
      <c r="A5684">
        <v>13086530</v>
      </c>
      <c r="B5684" t="s">
        <v>28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352"/>
        <v>9</v>
      </c>
      <c r="L5684">
        <f t="shared" si="353"/>
        <v>3</v>
      </c>
      <c r="M5684">
        <f t="shared" si="354"/>
        <v>2677.7249999999999</v>
      </c>
      <c r="N5684">
        <f t="shared" si="355"/>
        <v>0</v>
      </c>
    </row>
    <row r="5685" spans="1:14" x14ac:dyDescent="0.25">
      <c r="A5685">
        <v>13086530</v>
      </c>
      <c r="B5685" t="s">
        <v>28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352"/>
        <v>9</v>
      </c>
      <c r="L5685">
        <f t="shared" si="353"/>
        <v>4</v>
      </c>
      <c r="M5685">
        <f t="shared" si="354"/>
        <v>2677.7249999999999</v>
      </c>
      <c r="N5685">
        <f t="shared" si="355"/>
        <v>1.9835</v>
      </c>
    </row>
    <row r="5686" spans="1:14" x14ac:dyDescent="0.25">
      <c r="A5686">
        <v>13086530</v>
      </c>
      <c r="B5686" t="s">
        <v>28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352"/>
        <v>9</v>
      </c>
      <c r="L5686">
        <f t="shared" si="353"/>
        <v>5</v>
      </c>
      <c r="M5686">
        <f t="shared" si="354"/>
        <v>2679.7085000000002</v>
      </c>
      <c r="N5686">
        <f t="shared" si="355"/>
        <v>1.9835</v>
      </c>
    </row>
    <row r="5687" spans="1:14" x14ac:dyDescent="0.25">
      <c r="A5687">
        <v>13086530</v>
      </c>
      <c r="B5687" t="s">
        <v>28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352"/>
        <v>9</v>
      </c>
      <c r="L5687">
        <f t="shared" si="353"/>
        <v>6</v>
      </c>
      <c r="M5687">
        <f t="shared" si="354"/>
        <v>2630.1210000000001</v>
      </c>
      <c r="N5687">
        <f t="shared" si="355"/>
        <v>1.9835</v>
      </c>
    </row>
    <row r="5688" spans="1:14" x14ac:dyDescent="0.25">
      <c r="A5688">
        <v>13086530</v>
      </c>
      <c r="B5688" t="s">
        <v>28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352"/>
        <v>9</v>
      </c>
      <c r="L5688">
        <f t="shared" si="353"/>
        <v>7</v>
      </c>
      <c r="M5688">
        <f t="shared" si="354"/>
        <v>2600.3685</v>
      </c>
      <c r="N5688">
        <f t="shared" si="355"/>
        <v>1.9835</v>
      </c>
    </row>
    <row r="5689" spans="1:14" x14ac:dyDescent="0.25">
      <c r="A5689">
        <v>13086530</v>
      </c>
      <c r="B5689" t="s">
        <v>28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352"/>
        <v>9</v>
      </c>
      <c r="L5689">
        <f t="shared" si="353"/>
        <v>8</v>
      </c>
      <c r="M5689">
        <f t="shared" si="354"/>
        <v>2606.319</v>
      </c>
      <c r="N5689">
        <f t="shared" si="355"/>
        <v>1.9835</v>
      </c>
    </row>
    <row r="5690" spans="1:14" x14ac:dyDescent="0.25">
      <c r="A5690">
        <v>13086530</v>
      </c>
      <c r="B5690" t="s">
        <v>28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352"/>
        <v>9</v>
      </c>
      <c r="L5690">
        <f t="shared" si="353"/>
        <v>9</v>
      </c>
      <c r="M5690">
        <f t="shared" si="354"/>
        <v>2534.913</v>
      </c>
      <c r="N5690">
        <f t="shared" si="355"/>
        <v>1.9835</v>
      </c>
    </row>
    <row r="5691" spans="1:14" x14ac:dyDescent="0.25">
      <c r="A5691">
        <v>13086530</v>
      </c>
      <c r="B5691" t="s">
        <v>28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352"/>
        <v>9</v>
      </c>
      <c r="L5691">
        <f t="shared" si="353"/>
        <v>10</v>
      </c>
      <c r="M5691">
        <f t="shared" si="354"/>
        <v>2451.6060000000002</v>
      </c>
      <c r="N5691">
        <f t="shared" si="355"/>
        <v>0</v>
      </c>
    </row>
    <row r="5692" spans="1:14" x14ac:dyDescent="0.25">
      <c r="A5692">
        <v>13086530</v>
      </c>
      <c r="B5692" t="s">
        <v>28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352"/>
        <v>9</v>
      </c>
      <c r="L5692">
        <f t="shared" si="353"/>
        <v>11</v>
      </c>
      <c r="M5692">
        <f t="shared" si="354"/>
        <v>2394.0844999999999</v>
      </c>
      <c r="N5692">
        <f t="shared" si="355"/>
        <v>1.9835</v>
      </c>
    </row>
    <row r="5693" spans="1:14" x14ac:dyDescent="0.25">
      <c r="A5693">
        <v>13086530</v>
      </c>
      <c r="B5693" t="s">
        <v>28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352"/>
        <v>9</v>
      </c>
      <c r="L5693">
        <f t="shared" si="353"/>
        <v>12</v>
      </c>
      <c r="M5693">
        <f t="shared" si="354"/>
        <v>2360.3650000000002</v>
      </c>
      <c r="N5693">
        <f t="shared" si="355"/>
        <v>0</v>
      </c>
    </row>
    <row r="5694" spans="1:14" x14ac:dyDescent="0.25">
      <c r="A5694">
        <v>13086530</v>
      </c>
      <c r="B5694" t="s">
        <v>28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352"/>
        <v>9</v>
      </c>
      <c r="L5694">
        <f t="shared" si="353"/>
        <v>13</v>
      </c>
      <c r="M5694">
        <f t="shared" si="354"/>
        <v>2306.8105</v>
      </c>
      <c r="N5694">
        <f t="shared" si="355"/>
        <v>1.9835</v>
      </c>
    </row>
    <row r="5695" spans="1:14" x14ac:dyDescent="0.25">
      <c r="A5695">
        <v>13086530</v>
      </c>
      <c r="B5695" t="s">
        <v>28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352"/>
        <v>9</v>
      </c>
      <c r="L5695">
        <f t="shared" si="353"/>
        <v>14</v>
      </c>
      <c r="M5695">
        <f t="shared" si="354"/>
        <v>2207.6354999999999</v>
      </c>
      <c r="N5695">
        <f t="shared" si="355"/>
        <v>1.9835</v>
      </c>
    </row>
    <row r="5696" spans="1:14" x14ac:dyDescent="0.25">
      <c r="A5696">
        <v>13086530</v>
      </c>
      <c r="B5696" t="s">
        <v>28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352"/>
        <v>9</v>
      </c>
      <c r="L5696">
        <f t="shared" si="353"/>
        <v>15</v>
      </c>
      <c r="M5696">
        <f t="shared" si="354"/>
        <v>2181.85</v>
      </c>
      <c r="N5696">
        <f t="shared" si="355"/>
        <v>1.9835</v>
      </c>
    </row>
    <row r="5697" spans="1:14" x14ac:dyDescent="0.25">
      <c r="A5697">
        <v>13086530</v>
      </c>
      <c r="B5697" t="s">
        <v>28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352"/>
        <v>9</v>
      </c>
      <c r="L5697">
        <f t="shared" si="353"/>
        <v>16</v>
      </c>
      <c r="M5697">
        <f t="shared" si="354"/>
        <v>2162.0149999999999</v>
      </c>
      <c r="N5697">
        <f t="shared" si="355"/>
        <v>0</v>
      </c>
    </row>
    <row r="5698" spans="1:14" x14ac:dyDescent="0.25">
      <c r="A5698">
        <v>13086530</v>
      </c>
      <c r="B5698" t="s">
        <v>28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352"/>
        <v>9</v>
      </c>
      <c r="L5698">
        <f t="shared" si="353"/>
        <v>17</v>
      </c>
      <c r="M5698">
        <f t="shared" si="354"/>
        <v>2096.5594999999998</v>
      </c>
      <c r="N5698">
        <f t="shared" si="355"/>
        <v>1.9835</v>
      </c>
    </row>
    <row r="5699" spans="1:14" x14ac:dyDescent="0.25">
      <c r="A5699">
        <v>13086530</v>
      </c>
      <c r="B5699" t="s">
        <v>28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356">MONTH(C5699)</f>
        <v>9</v>
      </c>
      <c r="L5699">
        <f t="shared" ref="L5699:L5762" si="357">DAY(C5699)</f>
        <v>18</v>
      </c>
      <c r="M5699">
        <f t="shared" ref="M5699:M5762" si="358">F5699*1.9835</f>
        <v>2060.8564999999999</v>
      </c>
      <c r="N5699">
        <f t="shared" ref="N5699:N5762" si="359">(D5699-F5699)*1.9835</f>
        <v>0</v>
      </c>
    </row>
    <row r="5700" spans="1:14" x14ac:dyDescent="0.25">
      <c r="A5700">
        <v>13086530</v>
      </c>
      <c r="B5700" t="s">
        <v>28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356"/>
        <v>9</v>
      </c>
      <c r="L5700">
        <f t="shared" si="357"/>
        <v>19</v>
      </c>
      <c r="M5700">
        <f t="shared" si="358"/>
        <v>2046.972</v>
      </c>
      <c r="N5700">
        <f t="shared" si="359"/>
        <v>1.9835</v>
      </c>
    </row>
    <row r="5701" spans="1:14" x14ac:dyDescent="0.25">
      <c r="A5701">
        <v>13086530</v>
      </c>
      <c r="B5701" t="s">
        <v>28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356"/>
        <v>9</v>
      </c>
      <c r="L5701">
        <f t="shared" si="357"/>
        <v>20</v>
      </c>
      <c r="M5701">
        <f t="shared" si="358"/>
        <v>2048.9555</v>
      </c>
      <c r="N5701">
        <f t="shared" si="359"/>
        <v>1.9835</v>
      </c>
    </row>
    <row r="5702" spans="1:14" x14ac:dyDescent="0.25">
      <c r="A5702">
        <v>13086530</v>
      </c>
      <c r="B5702" t="s">
        <v>28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356"/>
        <v>9</v>
      </c>
      <c r="L5702">
        <f t="shared" si="357"/>
        <v>21</v>
      </c>
      <c r="M5702">
        <f t="shared" si="358"/>
        <v>2037.0545</v>
      </c>
      <c r="N5702">
        <f t="shared" si="359"/>
        <v>1.9835</v>
      </c>
    </row>
    <row r="5703" spans="1:14" x14ac:dyDescent="0.25">
      <c r="A5703">
        <v>13086530</v>
      </c>
      <c r="B5703" t="s">
        <v>28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356"/>
        <v>9</v>
      </c>
      <c r="L5703">
        <f t="shared" si="357"/>
        <v>22</v>
      </c>
      <c r="M5703">
        <f t="shared" si="358"/>
        <v>2021.1865</v>
      </c>
      <c r="N5703">
        <f t="shared" si="359"/>
        <v>0</v>
      </c>
    </row>
    <row r="5704" spans="1:14" x14ac:dyDescent="0.25">
      <c r="A5704">
        <v>13086530</v>
      </c>
      <c r="B5704" t="s">
        <v>28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356"/>
        <v>9</v>
      </c>
      <c r="L5704">
        <f t="shared" si="357"/>
        <v>23</v>
      </c>
      <c r="M5704">
        <f t="shared" si="358"/>
        <v>2017.2195000000002</v>
      </c>
      <c r="N5704">
        <f t="shared" si="359"/>
        <v>1.9835</v>
      </c>
    </row>
    <row r="5705" spans="1:14" x14ac:dyDescent="0.25">
      <c r="A5705">
        <v>13086530</v>
      </c>
      <c r="B5705" t="s">
        <v>28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356"/>
        <v>9</v>
      </c>
      <c r="L5705">
        <f t="shared" si="357"/>
        <v>24</v>
      </c>
      <c r="M5705">
        <f t="shared" si="358"/>
        <v>1941.8465000000001</v>
      </c>
      <c r="N5705">
        <f t="shared" si="359"/>
        <v>1.9835</v>
      </c>
    </row>
    <row r="5706" spans="1:14" x14ac:dyDescent="0.25">
      <c r="A5706">
        <v>13086530</v>
      </c>
      <c r="B5706" t="s">
        <v>28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356"/>
        <v>9</v>
      </c>
      <c r="L5706">
        <f t="shared" si="357"/>
        <v>25</v>
      </c>
      <c r="M5706">
        <f t="shared" si="358"/>
        <v>1910.1105</v>
      </c>
      <c r="N5706">
        <f t="shared" si="359"/>
        <v>1.9835</v>
      </c>
    </row>
    <row r="5707" spans="1:14" x14ac:dyDescent="0.25">
      <c r="A5707">
        <v>13086530</v>
      </c>
      <c r="B5707" t="s">
        <v>28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356"/>
        <v>9</v>
      </c>
      <c r="L5707">
        <f t="shared" si="357"/>
        <v>26</v>
      </c>
      <c r="M5707">
        <f t="shared" si="358"/>
        <v>1916.0610000000001</v>
      </c>
      <c r="N5707">
        <f t="shared" si="359"/>
        <v>1.9835</v>
      </c>
    </row>
    <row r="5708" spans="1:14" x14ac:dyDescent="0.25">
      <c r="A5708">
        <v>13086530</v>
      </c>
      <c r="B5708" t="s">
        <v>28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356"/>
        <v>9</v>
      </c>
      <c r="L5708">
        <f t="shared" si="357"/>
        <v>27</v>
      </c>
      <c r="M5708">
        <f t="shared" si="358"/>
        <v>1914.0775000000001</v>
      </c>
      <c r="N5708">
        <f t="shared" si="359"/>
        <v>1.9835</v>
      </c>
    </row>
    <row r="5709" spans="1:14" x14ac:dyDescent="0.25">
      <c r="A5709">
        <v>13086530</v>
      </c>
      <c r="B5709" t="s">
        <v>28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356"/>
        <v>9</v>
      </c>
      <c r="L5709">
        <f t="shared" si="357"/>
        <v>28</v>
      </c>
      <c r="M5709">
        <f t="shared" si="358"/>
        <v>1912.0940000000001</v>
      </c>
      <c r="N5709">
        <f t="shared" si="359"/>
        <v>1.9835</v>
      </c>
    </row>
    <row r="5710" spans="1:14" x14ac:dyDescent="0.25">
      <c r="A5710">
        <v>13086530</v>
      </c>
      <c r="B5710" t="s">
        <v>28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356"/>
        <v>9</v>
      </c>
      <c r="L5710">
        <f t="shared" si="357"/>
        <v>29</v>
      </c>
      <c r="M5710">
        <f t="shared" si="358"/>
        <v>1918.0445</v>
      </c>
      <c r="N5710">
        <f t="shared" si="359"/>
        <v>1.9835</v>
      </c>
    </row>
    <row r="5711" spans="1:14" x14ac:dyDescent="0.25">
      <c r="A5711">
        <v>13086530</v>
      </c>
      <c r="B5711" t="s">
        <v>28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356"/>
        <v>9</v>
      </c>
      <c r="L5711">
        <f t="shared" si="357"/>
        <v>30</v>
      </c>
      <c r="M5711">
        <f t="shared" si="358"/>
        <v>1916.0610000000001</v>
      </c>
      <c r="N5711">
        <f t="shared" si="359"/>
        <v>1.9835</v>
      </c>
    </row>
    <row r="5712" spans="1:14" x14ac:dyDescent="0.25">
      <c r="A5712">
        <v>13086530</v>
      </c>
      <c r="B5712" t="s">
        <v>28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356"/>
        <v>10</v>
      </c>
      <c r="L5712">
        <f t="shared" si="357"/>
        <v>1</v>
      </c>
      <c r="M5712">
        <f t="shared" si="358"/>
        <v>1918.0445</v>
      </c>
      <c r="N5712">
        <f t="shared" si="359"/>
        <v>1.9835</v>
      </c>
    </row>
    <row r="5713" spans="1:14" x14ac:dyDescent="0.25">
      <c r="A5713">
        <v>13086530</v>
      </c>
      <c r="B5713" t="s">
        <v>28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356"/>
        <v>10</v>
      </c>
      <c r="L5713">
        <f t="shared" si="357"/>
        <v>2</v>
      </c>
      <c r="M5713">
        <f t="shared" si="358"/>
        <v>1920.028</v>
      </c>
      <c r="N5713">
        <f t="shared" si="359"/>
        <v>1.9835</v>
      </c>
    </row>
    <row r="5714" spans="1:14" x14ac:dyDescent="0.25">
      <c r="A5714">
        <v>13086530</v>
      </c>
      <c r="B5714" t="s">
        <v>28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356"/>
        <v>10</v>
      </c>
      <c r="L5714">
        <f t="shared" si="357"/>
        <v>3</v>
      </c>
      <c r="M5714">
        <f t="shared" si="358"/>
        <v>1914.0775000000001</v>
      </c>
      <c r="N5714">
        <f t="shared" si="359"/>
        <v>1.9835</v>
      </c>
    </row>
    <row r="5715" spans="1:14" x14ac:dyDescent="0.25">
      <c r="A5715">
        <v>13086530</v>
      </c>
      <c r="B5715" t="s">
        <v>28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356"/>
        <v>10</v>
      </c>
      <c r="L5715">
        <f t="shared" si="357"/>
        <v>4</v>
      </c>
      <c r="M5715">
        <f t="shared" si="358"/>
        <v>1916.0610000000001</v>
      </c>
      <c r="N5715">
        <f t="shared" si="359"/>
        <v>1.9835</v>
      </c>
    </row>
    <row r="5716" spans="1:14" x14ac:dyDescent="0.25">
      <c r="A5716">
        <v>13086530</v>
      </c>
      <c r="B5716" t="s">
        <v>28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356"/>
        <v>10</v>
      </c>
      <c r="L5716">
        <f t="shared" si="357"/>
        <v>5</v>
      </c>
      <c r="M5716">
        <f t="shared" si="358"/>
        <v>1918.0445</v>
      </c>
      <c r="N5716">
        <f t="shared" si="359"/>
        <v>1.9835</v>
      </c>
    </row>
    <row r="5717" spans="1:14" x14ac:dyDescent="0.25">
      <c r="A5717">
        <v>13086530</v>
      </c>
      <c r="B5717" t="s">
        <v>28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356"/>
        <v>10</v>
      </c>
      <c r="L5717">
        <f t="shared" si="357"/>
        <v>6</v>
      </c>
      <c r="M5717">
        <f t="shared" si="358"/>
        <v>1920.028</v>
      </c>
      <c r="N5717">
        <f t="shared" si="359"/>
        <v>1.9835</v>
      </c>
    </row>
    <row r="5718" spans="1:14" x14ac:dyDescent="0.25">
      <c r="A5718">
        <v>13086530</v>
      </c>
      <c r="B5718" t="s">
        <v>28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356"/>
        <v>10</v>
      </c>
      <c r="L5718">
        <f t="shared" si="357"/>
        <v>7</v>
      </c>
      <c r="M5718">
        <f t="shared" si="358"/>
        <v>1900.193</v>
      </c>
      <c r="N5718">
        <f t="shared" si="359"/>
        <v>1.9835</v>
      </c>
    </row>
    <row r="5719" spans="1:14" x14ac:dyDescent="0.25">
      <c r="A5719">
        <v>13086530</v>
      </c>
      <c r="B5719" t="s">
        <v>28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356"/>
        <v>10</v>
      </c>
      <c r="L5719">
        <f t="shared" si="357"/>
        <v>8</v>
      </c>
      <c r="M5719">
        <f t="shared" si="358"/>
        <v>1866.4735000000001</v>
      </c>
      <c r="N5719">
        <f t="shared" si="359"/>
        <v>0</v>
      </c>
    </row>
    <row r="5720" spans="1:14" x14ac:dyDescent="0.25">
      <c r="A5720">
        <v>13086530</v>
      </c>
      <c r="B5720" t="s">
        <v>28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356"/>
        <v>10</v>
      </c>
      <c r="L5720">
        <f t="shared" si="357"/>
        <v>9</v>
      </c>
      <c r="M5720">
        <f t="shared" si="358"/>
        <v>1884.325</v>
      </c>
      <c r="N5720">
        <f t="shared" si="359"/>
        <v>1.9835</v>
      </c>
    </row>
    <row r="5721" spans="1:14" x14ac:dyDescent="0.25">
      <c r="A5721">
        <v>13086530</v>
      </c>
      <c r="B5721" t="s">
        <v>28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356"/>
        <v>10</v>
      </c>
      <c r="L5721">
        <f t="shared" si="357"/>
        <v>10</v>
      </c>
      <c r="M5721">
        <f t="shared" si="358"/>
        <v>1884.325</v>
      </c>
      <c r="N5721">
        <f t="shared" si="359"/>
        <v>1.9835</v>
      </c>
    </row>
    <row r="5722" spans="1:14" x14ac:dyDescent="0.25">
      <c r="A5722">
        <v>13086530</v>
      </c>
      <c r="B5722" t="s">
        <v>28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356"/>
        <v>10</v>
      </c>
      <c r="L5722">
        <f t="shared" si="357"/>
        <v>11</v>
      </c>
      <c r="M5722">
        <f t="shared" si="358"/>
        <v>1880.3579999999999</v>
      </c>
      <c r="N5722">
        <f t="shared" si="359"/>
        <v>1.9835</v>
      </c>
    </row>
    <row r="5723" spans="1:14" x14ac:dyDescent="0.25">
      <c r="A5723">
        <v>13086530</v>
      </c>
      <c r="B5723" t="s">
        <v>28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356"/>
        <v>10</v>
      </c>
      <c r="L5723">
        <f t="shared" si="357"/>
        <v>12</v>
      </c>
      <c r="M5723">
        <f t="shared" si="358"/>
        <v>1888.2920000000001</v>
      </c>
      <c r="N5723">
        <f t="shared" si="359"/>
        <v>1.9835</v>
      </c>
    </row>
    <row r="5724" spans="1:14" x14ac:dyDescent="0.25">
      <c r="A5724">
        <v>13086530</v>
      </c>
      <c r="B5724" t="s">
        <v>28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356"/>
        <v>10</v>
      </c>
      <c r="L5724">
        <f t="shared" si="357"/>
        <v>13</v>
      </c>
      <c r="M5724">
        <f t="shared" si="358"/>
        <v>1884.325</v>
      </c>
      <c r="N5724">
        <f t="shared" si="359"/>
        <v>1.9835</v>
      </c>
    </row>
    <row r="5725" spans="1:14" x14ac:dyDescent="0.25">
      <c r="A5725">
        <v>13086530</v>
      </c>
      <c r="B5725" t="s">
        <v>28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356"/>
        <v>10</v>
      </c>
      <c r="L5725">
        <f t="shared" si="357"/>
        <v>14</v>
      </c>
      <c r="M5725">
        <f t="shared" si="358"/>
        <v>1896.2260000000001</v>
      </c>
      <c r="N5725">
        <f t="shared" si="359"/>
        <v>1.9835</v>
      </c>
    </row>
    <row r="5726" spans="1:14" x14ac:dyDescent="0.25">
      <c r="A5726">
        <v>13086530</v>
      </c>
      <c r="B5726" t="s">
        <v>28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356"/>
        <v>10</v>
      </c>
      <c r="L5726">
        <f t="shared" si="357"/>
        <v>15</v>
      </c>
      <c r="M5726">
        <f t="shared" si="358"/>
        <v>1912.0940000000001</v>
      </c>
      <c r="N5726">
        <f t="shared" si="359"/>
        <v>1.9835</v>
      </c>
    </row>
    <row r="5727" spans="1:14" x14ac:dyDescent="0.25">
      <c r="A5727">
        <v>13086530</v>
      </c>
      <c r="B5727" t="s">
        <v>28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356"/>
        <v>10</v>
      </c>
      <c r="L5727">
        <f t="shared" si="357"/>
        <v>16</v>
      </c>
      <c r="M5727">
        <f t="shared" si="358"/>
        <v>0</v>
      </c>
      <c r="N5727">
        <f t="shared" si="359"/>
        <v>0</v>
      </c>
    </row>
    <row r="5728" spans="1:14" x14ac:dyDescent="0.25">
      <c r="A5728">
        <v>13086530</v>
      </c>
      <c r="B5728" t="s">
        <v>28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356"/>
        <v>10</v>
      </c>
      <c r="L5728">
        <f t="shared" si="357"/>
        <v>17</v>
      </c>
      <c r="M5728">
        <f t="shared" si="358"/>
        <v>0</v>
      </c>
      <c r="N5728">
        <f t="shared" si="359"/>
        <v>0</v>
      </c>
    </row>
    <row r="5729" spans="1:14" x14ac:dyDescent="0.25">
      <c r="A5729">
        <v>13086530</v>
      </c>
      <c r="B5729" t="s">
        <v>28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356"/>
        <v>10</v>
      </c>
      <c r="L5729">
        <f t="shared" si="357"/>
        <v>18</v>
      </c>
      <c r="M5729">
        <f t="shared" si="358"/>
        <v>0</v>
      </c>
      <c r="N5729">
        <f t="shared" si="359"/>
        <v>0</v>
      </c>
    </row>
    <row r="5730" spans="1:14" x14ac:dyDescent="0.25">
      <c r="A5730">
        <v>13086530</v>
      </c>
      <c r="B5730" t="s">
        <v>28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356"/>
        <v>10</v>
      </c>
      <c r="L5730">
        <f t="shared" si="357"/>
        <v>19</v>
      </c>
      <c r="M5730">
        <f t="shared" si="358"/>
        <v>0</v>
      </c>
      <c r="N5730">
        <f t="shared" si="359"/>
        <v>0</v>
      </c>
    </row>
    <row r="5731" spans="1:14" x14ac:dyDescent="0.25">
      <c r="A5731">
        <v>13086530</v>
      </c>
      <c r="B5731" t="s">
        <v>28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356"/>
        <v>10</v>
      </c>
      <c r="L5731">
        <f t="shared" si="357"/>
        <v>20</v>
      </c>
      <c r="M5731">
        <f t="shared" si="358"/>
        <v>0</v>
      </c>
      <c r="N5731">
        <f t="shared" si="359"/>
        <v>0</v>
      </c>
    </row>
    <row r="5732" spans="1:14" x14ac:dyDescent="0.25">
      <c r="A5732">
        <v>13086530</v>
      </c>
      <c r="B5732" t="s">
        <v>28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356"/>
        <v>10</v>
      </c>
      <c r="L5732">
        <f t="shared" si="357"/>
        <v>21</v>
      </c>
      <c r="M5732">
        <f t="shared" si="358"/>
        <v>0</v>
      </c>
      <c r="N5732">
        <f t="shared" si="359"/>
        <v>0</v>
      </c>
    </row>
    <row r="5733" spans="1:14" x14ac:dyDescent="0.25">
      <c r="A5733">
        <v>13086530</v>
      </c>
      <c r="B5733" t="s">
        <v>28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356"/>
        <v>10</v>
      </c>
      <c r="L5733">
        <f t="shared" si="357"/>
        <v>22</v>
      </c>
      <c r="M5733">
        <f t="shared" si="358"/>
        <v>0</v>
      </c>
      <c r="N5733">
        <f t="shared" si="359"/>
        <v>0</v>
      </c>
    </row>
    <row r="5734" spans="1:14" x14ac:dyDescent="0.25">
      <c r="A5734">
        <v>13086530</v>
      </c>
      <c r="B5734" t="s">
        <v>28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356"/>
        <v>10</v>
      </c>
      <c r="L5734">
        <f t="shared" si="357"/>
        <v>23</v>
      </c>
      <c r="M5734">
        <f t="shared" si="358"/>
        <v>0</v>
      </c>
      <c r="N5734">
        <f t="shared" si="359"/>
        <v>0</v>
      </c>
    </row>
    <row r="5735" spans="1:14" x14ac:dyDescent="0.25">
      <c r="A5735">
        <v>13086530</v>
      </c>
      <c r="B5735" t="s">
        <v>28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356"/>
        <v>10</v>
      </c>
      <c r="L5735">
        <f t="shared" si="357"/>
        <v>24</v>
      </c>
      <c r="M5735">
        <f t="shared" si="358"/>
        <v>0</v>
      </c>
      <c r="N5735">
        <f t="shared" si="359"/>
        <v>0</v>
      </c>
    </row>
    <row r="5736" spans="1:14" x14ac:dyDescent="0.25">
      <c r="A5736">
        <v>13086530</v>
      </c>
      <c r="B5736" t="s">
        <v>28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356"/>
        <v>10</v>
      </c>
      <c r="L5736">
        <f t="shared" si="357"/>
        <v>25</v>
      </c>
      <c r="M5736">
        <f t="shared" si="358"/>
        <v>0</v>
      </c>
      <c r="N5736">
        <f t="shared" si="359"/>
        <v>0</v>
      </c>
    </row>
    <row r="5737" spans="1:14" x14ac:dyDescent="0.25">
      <c r="A5737">
        <v>13086530</v>
      </c>
      <c r="B5737" t="s">
        <v>28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356"/>
        <v>10</v>
      </c>
      <c r="L5737">
        <f t="shared" si="357"/>
        <v>26</v>
      </c>
      <c r="M5737">
        <f t="shared" si="358"/>
        <v>0</v>
      </c>
      <c r="N5737">
        <f t="shared" si="359"/>
        <v>0</v>
      </c>
    </row>
    <row r="5738" spans="1:14" x14ac:dyDescent="0.25">
      <c r="A5738">
        <v>13086530</v>
      </c>
      <c r="B5738" t="s">
        <v>28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356"/>
        <v>10</v>
      </c>
      <c r="L5738">
        <f t="shared" si="357"/>
        <v>27</v>
      </c>
      <c r="M5738">
        <f t="shared" si="358"/>
        <v>0</v>
      </c>
      <c r="N5738">
        <f t="shared" si="359"/>
        <v>0</v>
      </c>
    </row>
    <row r="5739" spans="1:14" x14ac:dyDescent="0.25">
      <c r="A5739">
        <v>13086530</v>
      </c>
      <c r="B5739" t="s">
        <v>28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356"/>
        <v>10</v>
      </c>
      <c r="L5739">
        <f t="shared" si="357"/>
        <v>28</v>
      </c>
      <c r="M5739">
        <f t="shared" si="358"/>
        <v>0</v>
      </c>
      <c r="N5739">
        <f t="shared" si="359"/>
        <v>0</v>
      </c>
    </row>
    <row r="5740" spans="1:14" x14ac:dyDescent="0.25">
      <c r="A5740">
        <v>13086530</v>
      </c>
      <c r="B5740" t="s">
        <v>28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356"/>
        <v>10</v>
      </c>
      <c r="L5740">
        <f t="shared" si="357"/>
        <v>29</v>
      </c>
      <c r="M5740">
        <f t="shared" si="358"/>
        <v>0</v>
      </c>
      <c r="N5740">
        <f t="shared" si="359"/>
        <v>0</v>
      </c>
    </row>
    <row r="5741" spans="1:14" x14ac:dyDescent="0.25">
      <c r="A5741">
        <v>13086530</v>
      </c>
      <c r="B5741" t="s">
        <v>28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356"/>
        <v>10</v>
      </c>
      <c r="L5741">
        <f t="shared" si="357"/>
        <v>30</v>
      </c>
      <c r="M5741">
        <f t="shared" si="358"/>
        <v>0</v>
      </c>
      <c r="N5741">
        <f t="shared" si="359"/>
        <v>0</v>
      </c>
    </row>
    <row r="5742" spans="1:14" x14ac:dyDescent="0.25">
      <c r="A5742">
        <v>13086530</v>
      </c>
      <c r="B5742" t="s">
        <v>28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356"/>
        <v>10</v>
      </c>
      <c r="L5742">
        <f t="shared" si="357"/>
        <v>31</v>
      </c>
      <c r="M5742">
        <f t="shared" si="358"/>
        <v>0</v>
      </c>
      <c r="N5742">
        <f t="shared" si="359"/>
        <v>0</v>
      </c>
    </row>
    <row r="5743" spans="1:14" x14ac:dyDescent="0.25">
      <c r="A5743">
        <v>13086530</v>
      </c>
      <c r="B5743" t="s">
        <v>28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356"/>
        <v>11</v>
      </c>
      <c r="L5743">
        <f t="shared" si="357"/>
        <v>1</v>
      </c>
      <c r="M5743">
        <f t="shared" si="358"/>
        <v>0</v>
      </c>
      <c r="N5743">
        <f t="shared" si="359"/>
        <v>0</v>
      </c>
    </row>
    <row r="5744" spans="1:14" x14ac:dyDescent="0.25">
      <c r="A5744">
        <v>13086530</v>
      </c>
      <c r="B5744" t="s">
        <v>28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356"/>
        <v>11</v>
      </c>
      <c r="L5744">
        <f t="shared" si="357"/>
        <v>2</v>
      </c>
      <c r="M5744">
        <f t="shared" si="358"/>
        <v>0</v>
      </c>
      <c r="N5744">
        <f t="shared" si="359"/>
        <v>0</v>
      </c>
    </row>
    <row r="5745" spans="1:14" x14ac:dyDescent="0.25">
      <c r="A5745">
        <v>13086530</v>
      </c>
      <c r="B5745" t="s">
        <v>28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356"/>
        <v>11</v>
      </c>
      <c r="L5745">
        <f t="shared" si="357"/>
        <v>3</v>
      </c>
      <c r="M5745">
        <f t="shared" si="358"/>
        <v>0</v>
      </c>
      <c r="N5745">
        <f t="shared" si="359"/>
        <v>0</v>
      </c>
    </row>
    <row r="5746" spans="1:14" x14ac:dyDescent="0.25">
      <c r="A5746">
        <v>13086530</v>
      </c>
      <c r="B5746" t="s">
        <v>28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356"/>
        <v>11</v>
      </c>
      <c r="L5746">
        <f t="shared" si="357"/>
        <v>4</v>
      </c>
      <c r="M5746">
        <f t="shared" si="358"/>
        <v>0</v>
      </c>
      <c r="N5746">
        <f t="shared" si="359"/>
        <v>0</v>
      </c>
    </row>
    <row r="5747" spans="1:14" x14ac:dyDescent="0.25">
      <c r="A5747">
        <v>13086530</v>
      </c>
      <c r="B5747" t="s">
        <v>28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356"/>
        <v>11</v>
      </c>
      <c r="L5747">
        <f t="shared" si="357"/>
        <v>5</v>
      </c>
      <c r="M5747">
        <f t="shared" si="358"/>
        <v>0</v>
      </c>
      <c r="N5747">
        <f t="shared" si="359"/>
        <v>0</v>
      </c>
    </row>
    <row r="5748" spans="1:14" x14ac:dyDescent="0.25">
      <c r="A5748">
        <v>13086530</v>
      </c>
      <c r="B5748" t="s">
        <v>28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356"/>
        <v>11</v>
      </c>
      <c r="L5748">
        <f t="shared" si="357"/>
        <v>6</v>
      </c>
      <c r="M5748">
        <f t="shared" si="358"/>
        <v>0</v>
      </c>
      <c r="N5748">
        <f t="shared" si="359"/>
        <v>0</v>
      </c>
    </row>
    <row r="5749" spans="1:14" x14ac:dyDescent="0.25">
      <c r="A5749">
        <v>13086530</v>
      </c>
      <c r="B5749" t="s">
        <v>28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356"/>
        <v>11</v>
      </c>
      <c r="L5749">
        <f t="shared" si="357"/>
        <v>7</v>
      </c>
      <c r="M5749">
        <f t="shared" si="358"/>
        <v>0</v>
      </c>
      <c r="N5749">
        <f t="shared" si="359"/>
        <v>0</v>
      </c>
    </row>
    <row r="5750" spans="1:14" x14ac:dyDescent="0.25">
      <c r="A5750">
        <v>13086530</v>
      </c>
      <c r="B5750" t="s">
        <v>28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356"/>
        <v>11</v>
      </c>
      <c r="L5750">
        <f t="shared" si="357"/>
        <v>8</v>
      </c>
      <c r="M5750">
        <f t="shared" si="358"/>
        <v>0</v>
      </c>
      <c r="N5750">
        <f t="shared" si="359"/>
        <v>0</v>
      </c>
    </row>
    <row r="5751" spans="1:14" x14ac:dyDescent="0.25">
      <c r="A5751">
        <v>13086530</v>
      </c>
      <c r="B5751" t="s">
        <v>28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356"/>
        <v>11</v>
      </c>
      <c r="L5751">
        <f t="shared" si="357"/>
        <v>9</v>
      </c>
      <c r="M5751">
        <f t="shared" si="358"/>
        <v>0</v>
      </c>
      <c r="N5751">
        <f t="shared" si="359"/>
        <v>0</v>
      </c>
    </row>
    <row r="5752" spans="1:14" x14ac:dyDescent="0.25">
      <c r="A5752">
        <v>13086530</v>
      </c>
      <c r="B5752" t="s">
        <v>28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356"/>
        <v>11</v>
      </c>
      <c r="L5752">
        <f t="shared" si="357"/>
        <v>10</v>
      </c>
      <c r="M5752">
        <f t="shared" si="358"/>
        <v>0</v>
      </c>
      <c r="N5752">
        <f t="shared" si="359"/>
        <v>0</v>
      </c>
    </row>
    <row r="5753" spans="1:14" x14ac:dyDescent="0.25">
      <c r="A5753">
        <v>13086530</v>
      </c>
      <c r="B5753" t="s">
        <v>28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356"/>
        <v>11</v>
      </c>
      <c r="L5753">
        <f t="shared" si="357"/>
        <v>11</v>
      </c>
      <c r="M5753">
        <f t="shared" si="358"/>
        <v>0</v>
      </c>
      <c r="N5753">
        <f t="shared" si="359"/>
        <v>0</v>
      </c>
    </row>
    <row r="5754" spans="1:14" x14ac:dyDescent="0.25">
      <c r="A5754">
        <v>13086530</v>
      </c>
      <c r="B5754" t="s">
        <v>28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356"/>
        <v>11</v>
      </c>
      <c r="L5754">
        <f t="shared" si="357"/>
        <v>12</v>
      </c>
      <c r="M5754">
        <f t="shared" si="358"/>
        <v>0</v>
      </c>
      <c r="N5754">
        <f t="shared" si="359"/>
        <v>0</v>
      </c>
    </row>
    <row r="5755" spans="1:14" x14ac:dyDescent="0.25">
      <c r="A5755">
        <v>13086530</v>
      </c>
      <c r="B5755" t="s">
        <v>28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356"/>
        <v>11</v>
      </c>
      <c r="L5755">
        <f t="shared" si="357"/>
        <v>13</v>
      </c>
      <c r="M5755">
        <f t="shared" si="358"/>
        <v>0</v>
      </c>
      <c r="N5755">
        <f t="shared" si="359"/>
        <v>0</v>
      </c>
    </row>
    <row r="5756" spans="1:14" x14ac:dyDescent="0.25">
      <c r="A5756">
        <v>13086530</v>
      </c>
      <c r="B5756" t="s">
        <v>28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356"/>
        <v>11</v>
      </c>
      <c r="L5756">
        <f t="shared" si="357"/>
        <v>14</v>
      </c>
      <c r="M5756">
        <f t="shared" si="358"/>
        <v>0</v>
      </c>
      <c r="N5756">
        <f t="shared" si="359"/>
        <v>0</v>
      </c>
    </row>
    <row r="5757" spans="1:14" x14ac:dyDescent="0.25">
      <c r="A5757">
        <v>13086530</v>
      </c>
      <c r="B5757" t="s">
        <v>28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356"/>
        <v>11</v>
      </c>
      <c r="L5757">
        <f t="shared" si="357"/>
        <v>15</v>
      </c>
      <c r="M5757">
        <f t="shared" si="358"/>
        <v>0</v>
      </c>
      <c r="N5757">
        <f t="shared" si="359"/>
        <v>0</v>
      </c>
    </row>
    <row r="5758" spans="1:14" x14ac:dyDescent="0.25">
      <c r="A5758">
        <v>13086530</v>
      </c>
      <c r="B5758" t="s">
        <v>28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356"/>
        <v>11</v>
      </c>
      <c r="L5758">
        <f t="shared" si="357"/>
        <v>16</v>
      </c>
      <c r="M5758">
        <f t="shared" si="358"/>
        <v>0</v>
      </c>
      <c r="N5758">
        <f t="shared" si="359"/>
        <v>0</v>
      </c>
    </row>
    <row r="5759" spans="1:14" x14ac:dyDescent="0.25">
      <c r="A5759">
        <v>13086530</v>
      </c>
      <c r="B5759" t="s">
        <v>28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356"/>
        <v>11</v>
      </c>
      <c r="L5759">
        <f t="shared" si="357"/>
        <v>17</v>
      </c>
      <c r="M5759">
        <f t="shared" si="358"/>
        <v>0</v>
      </c>
      <c r="N5759">
        <f t="shared" si="359"/>
        <v>0</v>
      </c>
    </row>
    <row r="5760" spans="1:14" x14ac:dyDescent="0.25">
      <c r="A5760">
        <v>13086530</v>
      </c>
      <c r="B5760" t="s">
        <v>28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356"/>
        <v>11</v>
      </c>
      <c r="L5760">
        <f t="shared" si="357"/>
        <v>18</v>
      </c>
      <c r="M5760">
        <f t="shared" si="358"/>
        <v>0</v>
      </c>
      <c r="N5760">
        <f t="shared" si="359"/>
        <v>0</v>
      </c>
    </row>
    <row r="5761" spans="1:14" x14ac:dyDescent="0.25">
      <c r="A5761">
        <v>13086530</v>
      </c>
      <c r="B5761" t="s">
        <v>28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356"/>
        <v>11</v>
      </c>
      <c r="L5761">
        <f t="shared" si="357"/>
        <v>19</v>
      </c>
      <c r="M5761">
        <f t="shared" si="358"/>
        <v>0</v>
      </c>
      <c r="N5761">
        <f t="shared" si="359"/>
        <v>0</v>
      </c>
    </row>
    <row r="5762" spans="1:14" x14ac:dyDescent="0.25">
      <c r="A5762">
        <v>13086530</v>
      </c>
      <c r="B5762" t="s">
        <v>28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356"/>
        <v>11</v>
      </c>
      <c r="L5762">
        <f t="shared" si="357"/>
        <v>20</v>
      </c>
      <c r="M5762">
        <f t="shared" si="358"/>
        <v>0</v>
      </c>
      <c r="N5762">
        <f t="shared" si="359"/>
        <v>0</v>
      </c>
    </row>
    <row r="5763" spans="1:14" x14ac:dyDescent="0.25">
      <c r="A5763">
        <v>13086530</v>
      </c>
      <c r="B5763" t="s">
        <v>28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360">MONTH(C5763)</f>
        <v>11</v>
      </c>
      <c r="L5763">
        <f t="shared" ref="L5763:L5826" si="361">DAY(C5763)</f>
        <v>21</v>
      </c>
      <c r="M5763">
        <f t="shared" ref="M5763:M5826" si="362">F5763*1.9835</f>
        <v>0</v>
      </c>
      <c r="N5763">
        <f t="shared" ref="N5763:N5826" si="363">(D5763-F5763)*1.9835</f>
        <v>0</v>
      </c>
    </row>
    <row r="5764" spans="1:14" x14ac:dyDescent="0.25">
      <c r="A5764">
        <v>13086530</v>
      </c>
      <c r="B5764" t="s">
        <v>28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360"/>
        <v>11</v>
      </c>
      <c r="L5764">
        <f t="shared" si="361"/>
        <v>22</v>
      </c>
      <c r="M5764">
        <f t="shared" si="362"/>
        <v>0</v>
      </c>
      <c r="N5764">
        <f t="shared" si="363"/>
        <v>0</v>
      </c>
    </row>
    <row r="5765" spans="1:14" x14ac:dyDescent="0.25">
      <c r="A5765">
        <v>13086530</v>
      </c>
      <c r="B5765" t="s">
        <v>28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360"/>
        <v>11</v>
      </c>
      <c r="L5765">
        <f t="shared" si="361"/>
        <v>23</v>
      </c>
      <c r="M5765">
        <f t="shared" si="362"/>
        <v>0</v>
      </c>
      <c r="N5765">
        <f t="shared" si="363"/>
        <v>0</v>
      </c>
    </row>
    <row r="5766" spans="1:14" x14ac:dyDescent="0.25">
      <c r="A5766">
        <v>13086530</v>
      </c>
      <c r="B5766" t="s">
        <v>28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360"/>
        <v>11</v>
      </c>
      <c r="L5766">
        <f t="shared" si="361"/>
        <v>24</v>
      </c>
      <c r="M5766">
        <f t="shared" si="362"/>
        <v>0</v>
      </c>
      <c r="N5766">
        <f t="shared" si="363"/>
        <v>0</v>
      </c>
    </row>
    <row r="5767" spans="1:14" x14ac:dyDescent="0.25">
      <c r="A5767">
        <v>13086530</v>
      </c>
      <c r="B5767" t="s">
        <v>28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360"/>
        <v>11</v>
      </c>
      <c r="L5767">
        <f t="shared" si="361"/>
        <v>25</v>
      </c>
      <c r="M5767">
        <f t="shared" si="362"/>
        <v>0</v>
      </c>
      <c r="N5767">
        <f t="shared" si="363"/>
        <v>0</v>
      </c>
    </row>
    <row r="5768" spans="1:14" x14ac:dyDescent="0.25">
      <c r="A5768">
        <v>13086530</v>
      </c>
      <c r="B5768" t="s">
        <v>28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360"/>
        <v>11</v>
      </c>
      <c r="L5768">
        <f t="shared" si="361"/>
        <v>26</v>
      </c>
      <c r="M5768">
        <f t="shared" si="362"/>
        <v>0</v>
      </c>
      <c r="N5768">
        <f t="shared" si="363"/>
        <v>0</v>
      </c>
    </row>
    <row r="5769" spans="1:14" x14ac:dyDescent="0.25">
      <c r="A5769">
        <v>13086530</v>
      </c>
      <c r="B5769" t="s">
        <v>28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360"/>
        <v>11</v>
      </c>
      <c r="L5769">
        <f t="shared" si="361"/>
        <v>27</v>
      </c>
      <c r="M5769">
        <f t="shared" si="362"/>
        <v>0</v>
      </c>
      <c r="N5769">
        <f t="shared" si="363"/>
        <v>0</v>
      </c>
    </row>
    <row r="5770" spans="1:14" x14ac:dyDescent="0.25">
      <c r="A5770">
        <v>13086530</v>
      </c>
      <c r="B5770" t="s">
        <v>28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360"/>
        <v>11</v>
      </c>
      <c r="L5770">
        <f t="shared" si="361"/>
        <v>28</v>
      </c>
      <c r="M5770">
        <f t="shared" si="362"/>
        <v>0</v>
      </c>
      <c r="N5770">
        <f t="shared" si="363"/>
        <v>0</v>
      </c>
    </row>
    <row r="5771" spans="1:14" x14ac:dyDescent="0.25">
      <c r="A5771">
        <v>13086530</v>
      </c>
      <c r="B5771" t="s">
        <v>28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360"/>
        <v>11</v>
      </c>
      <c r="L5771">
        <f t="shared" si="361"/>
        <v>29</v>
      </c>
      <c r="M5771">
        <f t="shared" si="362"/>
        <v>0</v>
      </c>
      <c r="N5771">
        <f t="shared" si="363"/>
        <v>0</v>
      </c>
    </row>
    <row r="5772" spans="1:14" x14ac:dyDescent="0.25">
      <c r="A5772">
        <v>13086530</v>
      </c>
      <c r="B5772" t="s">
        <v>28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360"/>
        <v>11</v>
      </c>
      <c r="L5772">
        <f t="shared" si="361"/>
        <v>30</v>
      </c>
      <c r="M5772">
        <f t="shared" si="362"/>
        <v>0</v>
      </c>
      <c r="N5772">
        <f t="shared" si="363"/>
        <v>0</v>
      </c>
    </row>
    <row r="5773" spans="1:14" x14ac:dyDescent="0.25">
      <c r="A5773">
        <v>13086530</v>
      </c>
      <c r="B5773" t="s">
        <v>28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360"/>
        <v>12</v>
      </c>
      <c r="L5773">
        <f t="shared" si="361"/>
        <v>1</v>
      </c>
      <c r="M5773">
        <f t="shared" si="362"/>
        <v>0</v>
      </c>
      <c r="N5773">
        <f t="shared" si="363"/>
        <v>0</v>
      </c>
    </row>
    <row r="5774" spans="1:14" x14ac:dyDescent="0.25">
      <c r="A5774">
        <v>13086530</v>
      </c>
      <c r="B5774" t="s">
        <v>28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360"/>
        <v>12</v>
      </c>
      <c r="L5774">
        <f t="shared" si="361"/>
        <v>2</v>
      </c>
      <c r="M5774">
        <f t="shared" si="362"/>
        <v>0</v>
      </c>
      <c r="N5774">
        <f t="shared" si="363"/>
        <v>0</v>
      </c>
    </row>
    <row r="5775" spans="1:14" x14ac:dyDescent="0.25">
      <c r="A5775">
        <v>13086530</v>
      </c>
      <c r="B5775" t="s">
        <v>28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360"/>
        <v>12</v>
      </c>
      <c r="L5775">
        <f t="shared" si="361"/>
        <v>3</v>
      </c>
      <c r="M5775">
        <f t="shared" si="362"/>
        <v>0</v>
      </c>
      <c r="N5775">
        <f t="shared" si="363"/>
        <v>0</v>
      </c>
    </row>
    <row r="5776" spans="1:14" x14ac:dyDescent="0.25">
      <c r="A5776">
        <v>13086530</v>
      </c>
      <c r="B5776" t="s">
        <v>28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360"/>
        <v>12</v>
      </c>
      <c r="L5776">
        <f t="shared" si="361"/>
        <v>4</v>
      </c>
      <c r="M5776">
        <f t="shared" si="362"/>
        <v>0</v>
      </c>
      <c r="N5776">
        <f t="shared" si="363"/>
        <v>0</v>
      </c>
    </row>
    <row r="5777" spans="1:14" x14ac:dyDescent="0.25">
      <c r="A5777">
        <v>13086530</v>
      </c>
      <c r="B5777" t="s">
        <v>28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360"/>
        <v>12</v>
      </c>
      <c r="L5777">
        <f t="shared" si="361"/>
        <v>5</v>
      </c>
      <c r="M5777">
        <f t="shared" si="362"/>
        <v>0</v>
      </c>
      <c r="N5777">
        <f t="shared" si="363"/>
        <v>0</v>
      </c>
    </row>
    <row r="5778" spans="1:14" x14ac:dyDescent="0.25">
      <c r="A5778">
        <v>13086530</v>
      </c>
      <c r="B5778" t="s">
        <v>28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360"/>
        <v>12</v>
      </c>
      <c r="L5778">
        <f t="shared" si="361"/>
        <v>6</v>
      </c>
      <c r="M5778">
        <f t="shared" si="362"/>
        <v>0</v>
      </c>
      <c r="N5778">
        <f t="shared" si="363"/>
        <v>0</v>
      </c>
    </row>
    <row r="5779" spans="1:14" x14ac:dyDescent="0.25">
      <c r="A5779">
        <v>13086530</v>
      </c>
      <c r="B5779" t="s">
        <v>28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360"/>
        <v>12</v>
      </c>
      <c r="L5779">
        <f t="shared" si="361"/>
        <v>7</v>
      </c>
      <c r="M5779">
        <f t="shared" si="362"/>
        <v>0</v>
      </c>
      <c r="N5779">
        <f t="shared" si="363"/>
        <v>0</v>
      </c>
    </row>
    <row r="5780" spans="1:14" x14ac:dyDescent="0.25">
      <c r="A5780">
        <v>13086530</v>
      </c>
      <c r="B5780" t="s">
        <v>28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360"/>
        <v>12</v>
      </c>
      <c r="L5780">
        <f t="shared" si="361"/>
        <v>8</v>
      </c>
      <c r="M5780">
        <f t="shared" si="362"/>
        <v>0</v>
      </c>
      <c r="N5780">
        <f t="shared" si="363"/>
        <v>0</v>
      </c>
    </row>
    <row r="5781" spans="1:14" x14ac:dyDescent="0.25">
      <c r="A5781">
        <v>13086530</v>
      </c>
      <c r="B5781" t="s">
        <v>28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360"/>
        <v>12</v>
      </c>
      <c r="L5781">
        <f t="shared" si="361"/>
        <v>9</v>
      </c>
      <c r="M5781">
        <f t="shared" si="362"/>
        <v>0</v>
      </c>
      <c r="N5781">
        <f t="shared" si="363"/>
        <v>0</v>
      </c>
    </row>
    <row r="5782" spans="1:14" x14ac:dyDescent="0.25">
      <c r="A5782">
        <v>13086530</v>
      </c>
      <c r="B5782" t="s">
        <v>28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360"/>
        <v>12</v>
      </c>
      <c r="L5782">
        <f t="shared" si="361"/>
        <v>10</v>
      </c>
      <c r="M5782">
        <f t="shared" si="362"/>
        <v>0</v>
      </c>
      <c r="N5782">
        <f t="shared" si="363"/>
        <v>0</v>
      </c>
    </row>
    <row r="5783" spans="1:14" x14ac:dyDescent="0.25">
      <c r="A5783">
        <v>13086530</v>
      </c>
      <c r="B5783" t="s">
        <v>28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360"/>
        <v>12</v>
      </c>
      <c r="L5783">
        <f t="shared" si="361"/>
        <v>11</v>
      </c>
      <c r="M5783">
        <f t="shared" si="362"/>
        <v>0</v>
      </c>
      <c r="N5783">
        <f t="shared" si="363"/>
        <v>0</v>
      </c>
    </row>
    <row r="5784" spans="1:14" x14ac:dyDescent="0.25">
      <c r="A5784">
        <v>13086530</v>
      </c>
      <c r="B5784" t="s">
        <v>28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360"/>
        <v>12</v>
      </c>
      <c r="L5784">
        <f t="shared" si="361"/>
        <v>12</v>
      </c>
      <c r="M5784">
        <f t="shared" si="362"/>
        <v>0</v>
      </c>
      <c r="N5784">
        <f t="shared" si="363"/>
        <v>0</v>
      </c>
    </row>
    <row r="5785" spans="1:14" x14ac:dyDescent="0.25">
      <c r="A5785">
        <v>13086530</v>
      </c>
      <c r="B5785" t="s">
        <v>28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360"/>
        <v>12</v>
      </c>
      <c r="L5785">
        <f t="shared" si="361"/>
        <v>13</v>
      </c>
      <c r="M5785">
        <f t="shared" si="362"/>
        <v>0</v>
      </c>
      <c r="N5785">
        <f t="shared" si="363"/>
        <v>0</v>
      </c>
    </row>
    <row r="5786" spans="1:14" x14ac:dyDescent="0.25">
      <c r="A5786">
        <v>13086530</v>
      </c>
      <c r="B5786" t="s">
        <v>28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360"/>
        <v>12</v>
      </c>
      <c r="L5786">
        <f t="shared" si="361"/>
        <v>14</v>
      </c>
      <c r="M5786">
        <f t="shared" si="362"/>
        <v>0</v>
      </c>
      <c r="N5786">
        <f t="shared" si="363"/>
        <v>0</v>
      </c>
    </row>
    <row r="5787" spans="1:14" x14ac:dyDescent="0.25">
      <c r="A5787">
        <v>13086530</v>
      </c>
      <c r="B5787" t="s">
        <v>28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360"/>
        <v>12</v>
      </c>
      <c r="L5787">
        <f t="shared" si="361"/>
        <v>15</v>
      </c>
      <c r="M5787">
        <f t="shared" si="362"/>
        <v>0</v>
      </c>
      <c r="N5787">
        <f t="shared" si="363"/>
        <v>0</v>
      </c>
    </row>
    <row r="5788" spans="1:14" x14ac:dyDescent="0.25">
      <c r="A5788">
        <v>13086530</v>
      </c>
      <c r="B5788" t="s">
        <v>28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360"/>
        <v>12</v>
      </c>
      <c r="L5788">
        <f t="shared" si="361"/>
        <v>16</v>
      </c>
      <c r="M5788">
        <f t="shared" si="362"/>
        <v>0</v>
      </c>
      <c r="N5788">
        <f t="shared" si="363"/>
        <v>0</v>
      </c>
    </row>
    <row r="5789" spans="1:14" x14ac:dyDescent="0.25">
      <c r="A5789">
        <v>13086530</v>
      </c>
      <c r="B5789" t="s">
        <v>28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360"/>
        <v>12</v>
      </c>
      <c r="L5789">
        <f t="shared" si="361"/>
        <v>17</v>
      </c>
      <c r="M5789">
        <f t="shared" si="362"/>
        <v>0</v>
      </c>
      <c r="N5789">
        <f t="shared" si="363"/>
        <v>0</v>
      </c>
    </row>
    <row r="5790" spans="1:14" x14ac:dyDescent="0.25">
      <c r="A5790">
        <v>13086530</v>
      </c>
      <c r="B5790" t="s">
        <v>28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360"/>
        <v>12</v>
      </c>
      <c r="L5790">
        <f t="shared" si="361"/>
        <v>18</v>
      </c>
      <c r="M5790">
        <f t="shared" si="362"/>
        <v>0</v>
      </c>
      <c r="N5790">
        <f t="shared" si="363"/>
        <v>0</v>
      </c>
    </row>
    <row r="5791" spans="1:14" x14ac:dyDescent="0.25">
      <c r="A5791">
        <v>13086530</v>
      </c>
      <c r="B5791" t="s">
        <v>28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360"/>
        <v>12</v>
      </c>
      <c r="L5791">
        <f t="shared" si="361"/>
        <v>19</v>
      </c>
      <c r="M5791">
        <f t="shared" si="362"/>
        <v>0</v>
      </c>
      <c r="N5791">
        <f t="shared" si="363"/>
        <v>0</v>
      </c>
    </row>
    <row r="5792" spans="1:14" x14ac:dyDescent="0.25">
      <c r="A5792">
        <v>13086530</v>
      </c>
      <c r="B5792" t="s">
        <v>28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360"/>
        <v>12</v>
      </c>
      <c r="L5792">
        <f t="shared" si="361"/>
        <v>20</v>
      </c>
      <c r="M5792">
        <f t="shared" si="362"/>
        <v>0</v>
      </c>
      <c r="N5792">
        <f t="shared" si="363"/>
        <v>0</v>
      </c>
    </row>
    <row r="5793" spans="1:14" x14ac:dyDescent="0.25">
      <c r="A5793">
        <v>13086530</v>
      </c>
      <c r="B5793" t="s">
        <v>28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360"/>
        <v>12</v>
      </c>
      <c r="L5793">
        <f t="shared" si="361"/>
        <v>21</v>
      </c>
      <c r="M5793">
        <f t="shared" si="362"/>
        <v>0</v>
      </c>
      <c r="N5793">
        <f t="shared" si="363"/>
        <v>0</v>
      </c>
    </row>
    <row r="5794" spans="1:14" x14ac:dyDescent="0.25">
      <c r="A5794">
        <v>13086530</v>
      </c>
      <c r="B5794" t="s">
        <v>28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360"/>
        <v>12</v>
      </c>
      <c r="L5794">
        <f t="shared" si="361"/>
        <v>22</v>
      </c>
      <c r="M5794">
        <f t="shared" si="362"/>
        <v>0</v>
      </c>
      <c r="N5794">
        <f t="shared" si="363"/>
        <v>0</v>
      </c>
    </row>
    <row r="5795" spans="1:14" x14ac:dyDescent="0.25">
      <c r="A5795">
        <v>13086530</v>
      </c>
      <c r="B5795" t="s">
        <v>28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360"/>
        <v>12</v>
      </c>
      <c r="L5795">
        <f t="shared" si="361"/>
        <v>23</v>
      </c>
      <c r="M5795">
        <f t="shared" si="362"/>
        <v>0</v>
      </c>
      <c r="N5795">
        <f t="shared" si="363"/>
        <v>0</v>
      </c>
    </row>
    <row r="5796" spans="1:14" x14ac:dyDescent="0.25">
      <c r="A5796">
        <v>13086530</v>
      </c>
      <c r="B5796" t="s">
        <v>28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360"/>
        <v>12</v>
      </c>
      <c r="L5796">
        <f t="shared" si="361"/>
        <v>24</v>
      </c>
      <c r="M5796">
        <f t="shared" si="362"/>
        <v>0</v>
      </c>
      <c r="N5796">
        <f t="shared" si="363"/>
        <v>0</v>
      </c>
    </row>
    <row r="5797" spans="1:14" x14ac:dyDescent="0.25">
      <c r="A5797">
        <v>13086530</v>
      </c>
      <c r="B5797" t="s">
        <v>28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360"/>
        <v>12</v>
      </c>
      <c r="L5797">
        <f t="shared" si="361"/>
        <v>25</v>
      </c>
      <c r="M5797">
        <f t="shared" si="362"/>
        <v>0</v>
      </c>
      <c r="N5797">
        <f t="shared" si="363"/>
        <v>0</v>
      </c>
    </row>
    <row r="5798" spans="1:14" x14ac:dyDescent="0.25">
      <c r="A5798">
        <v>13086530</v>
      </c>
      <c r="B5798" t="s">
        <v>28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360"/>
        <v>12</v>
      </c>
      <c r="L5798">
        <f t="shared" si="361"/>
        <v>26</v>
      </c>
      <c r="M5798">
        <f t="shared" si="362"/>
        <v>0</v>
      </c>
      <c r="N5798">
        <f t="shared" si="363"/>
        <v>0</v>
      </c>
    </row>
    <row r="5799" spans="1:14" x14ac:dyDescent="0.25">
      <c r="A5799">
        <v>13086530</v>
      </c>
      <c r="B5799" t="s">
        <v>28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360"/>
        <v>12</v>
      </c>
      <c r="L5799">
        <f t="shared" si="361"/>
        <v>27</v>
      </c>
      <c r="M5799">
        <f t="shared" si="362"/>
        <v>0</v>
      </c>
      <c r="N5799">
        <f t="shared" si="363"/>
        <v>0</v>
      </c>
    </row>
    <row r="5800" spans="1:14" x14ac:dyDescent="0.25">
      <c r="A5800">
        <v>13086530</v>
      </c>
      <c r="B5800" t="s">
        <v>28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360"/>
        <v>12</v>
      </c>
      <c r="L5800">
        <f t="shared" si="361"/>
        <v>28</v>
      </c>
      <c r="M5800">
        <f t="shared" si="362"/>
        <v>0</v>
      </c>
      <c r="N5800">
        <f t="shared" si="363"/>
        <v>0</v>
      </c>
    </row>
    <row r="5801" spans="1:14" x14ac:dyDescent="0.25">
      <c r="A5801">
        <v>13086530</v>
      </c>
      <c r="B5801" t="s">
        <v>28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360"/>
        <v>12</v>
      </c>
      <c r="L5801">
        <f t="shared" si="361"/>
        <v>29</v>
      </c>
      <c r="M5801">
        <f t="shared" si="362"/>
        <v>0</v>
      </c>
      <c r="N5801">
        <f t="shared" si="363"/>
        <v>0</v>
      </c>
    </row>
    <row r="5802" spans="1:14" x14ac:dyDescent="0.25">
      <c r="A5802">
        <v>13086530</v>
      </c>
      <c r="B5802" t="s">
        <v>28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360"/>
        <v>12</v>
      </c>
      <c r="L5802">
        <f t="shared" si="361"/>
        <v>30</v>
      </c>
      <c r="M5802">
        <f t="shared" si="362"/>
        <v>0</v>
      </c>
      <c r="N5802">
        <f t="shared" si="363"/>
        <v>0</v>
      </c>
    </row>
    <row r="5803" spans="1:14" x14ac:dyDescent="0.25">
      <c r="A5803">
        <v>13086530</v>
      </c>
      <c r="B5803" t="s">
        <v>28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360"/>
        <v>12</v>
      </c>
      <c r="L5803">
        <f t="shared" si="361"/>
        <v>31</v>
      </c>
      <c r="M5803">
        <f t="shared" si="362"/>
        <v>0</v>
      </c>
      <c r="N5803">
        <f t="shared" si="363"/>
        <v>0</v>
      </c>
    </row>
    <row r="5804" spans="1:14" x14ac:dyDescent="0.25">
      <c r="A5804">
        <v>13086530</v>
      </c>
      <c r="B5804" t="s">
        <v>28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360"/>
        <v>1</v>
      </c>
      <c r="L5804">
        <f t="shared" si="361"/>
        <v>1</v>
      </c>
      <c r="M5804">
        <f t="shared" si="362"/>
        <v>0</v>
      </c>
      <c r="N5804">
        <f t="shared" si="363"/>
        <v>0</v>
      </c>
    </row>
    <row r="5805" spans="1:14" x14ac:dyDescent="0.25">
      <c r="A5805">
        <v>13086530</v>
      </c>
      <c r="B5805" t="s">
        <v>28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360"/>
        <v>1</v>
      </c>
      <c r="L5805">
        <f t="shared" si="361"/>
        <v>2</v>
      </c>
      <c r="M5805">
        <f t="shared" si="362"/>
        <v>0</v>
      </c>
      <c r="N5805">
        <f t="shared" si="363"/>
        <v>0</v>
      </c>
    </row>
    <row r="5806" spans="1:14" x14ac:dyDescent="0.25">
      <c r="A5806">
        <v>13086530</v>
      </c>
      <c r="B5806" t="s">
        <v>28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360"/>
        <v>1</v>
      </c>
      <c r="L5806">
        <f t="shared" si="361"/>
        <v>3</v>
      </c>
      <c r="M5806">
        <f t="shared" si="362"/>
        <v>0</v>
      </c>
      <c r="N5806">
        <f t="shared" si="363"/>
        <v>0</v>
      </c>
    </row>
    <row r="5807" spans="1:14" x14ac:dyDescent="0.25">
      <c r="A5807">
        <v>13086530</v>
      </c>
      <c r="B5807" t="s">
        <v>28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360"/>
        <v>1</v>
      </c>
      <c r="L5807">
        <f t="shared" si="361"/>
        <v>4</v>
      </c>
      <c r="M5807">
        <f t="shared" si="362"/>
        <v>0</v>
      </c>
      <c r="N5807">
        <f t="shared" si="363"/>
        <v>0</v>
      </c>
    </row>
    <row r="5808" spans="1:14" x14ac:dyDescent="0.25">
      <c r="A5808">
        <v>13086530</v>
      </c>
      <c r="B5808" t="s">
        <v>28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360"/>
        <v>1</v>
      </c>
      <c r="L5808">
        <f t="shared" si="361"/>
        <v>5</v>
      </c>
      <c r="M5808">
        <f t="shared" si="362"/>
        <v>0</v>
      </c>
      <c r="N5808">
        <f t="shared" si="363"/>
        <v>0</v>
      </c>
    </row>
    <row r="5809" spans="1:14" x14ac:dyDescent="0.25">
      <c r="A5809">
        <v>13086530</v>
      </c>
      <c r="B5809" t="s">
        <v>28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360"/>
        <v>1</v>
      </c>
      <c r="L5809">
        <f t="shared" si="361"/>
        <v>6</v>
      </c>
      <c r="M5809">
        <f t="shared" si="362"/>
        <v>0</v>
      </c>
      <c r="N5809">
        <f t="shared" si="363"/>
        <v>0</v>
      </c>
    </row>
    <row r="5810" spans="1:14" x14ac:dyDescent="0.25">
      <c r="A5810">
        <v>13086530</v>
      </c>
      <c r="B5810" t="s">
        <v>28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360"/>
        <v>1</v>
      </c>
      <c r="L5810">
        <f t="shared" si="361"/>
        <v>7</v>
      </c>
      <c r="M5810">
        <f t="shared" si="362"/>
        <v>0</v>
      </c>
      <c r="N5810">
        <f t="shared" si="363"/>
        <v>0</v>
      </c>
    </row>
    <row r="5811" spans="1:14" x14ac:dyDescent="0.25">
      <c r="A5811">
        <v>13086530</v>
      </c>
      <c r="B5811" t="s">
        <v>28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360"/>
        <v>1</v>
      </c>
      <c r="L5811">
        <f t="shared" si="361"/>
        <v>8</v>
      </c>
      <c r="M5811">
        <f t="shared" si="362"/>
        <v>0</v>
      </c>
      <c r="N5811">
        <f t="shared" si="363"/>
        <v>0</v>
      </c>
    </row>
    <row r="5812" spans="1:14" x14ac:dyDescent="0.25">
      <c r="A5812">
        <v>13086530</v>
      </c>
      <c r="B5812" t="s">
        <v>28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360"/>
        <v>1</v>
      </c>
      <c r="L5812">
        <f t="shared" si="361"/>
        <v>9</v>
      </c>
      <c r="M5812">
        <f t="shared" si="362"/>
        <v>0</v>
      </c>
      <c r="N5812">
        <f t="shared" si="363"/>
        <v>0</v>
      </c>
    </row>
    <row r="5813" spans="1:14" x14ac:dyDescent="0.25">
      <c r="A5813">
        <v>13086530</v>
      </c>
      <c r="B5813" t="s">
        <v>28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360"/>
        <v>1</v>
      </c>
      <c r="L5813">
        <f t="shared" si="361"/>
        <v>10</v>
      </c>
      <c r="M5813">
        <f t="shared" si="362"/>
        <v>0</v>
      </c>
      <c r="N5813">
        <f t="shared" si="363"/>
        <v>0</v>
      </c>
    </row>
    <row r="5814" spans="1:14" x14ac:dyDescent="0.25">
      <c r="A5814">
        <v>13086530</v>
      </c>
      <c r="B5814" t="s">
        <v>28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360"/>
        <v>1</v>
      </c>
      <c r="L5814">
        <f t="shared" si="361"/>
        <v>11</v>
      </c>
      <c r="M5814">
        <f t="shared" si="362"/>
        <v>0</v>
      </c>
      <c r="N5814">
        <f t="shared" si="363"/>
        <v>0</v>
      </c>
    </row>
    <row r="5815" spans="1:14" x14ac:dyDescent="0.25">
      <c r="A5815">
        <v>13086530</v>
      </c>
      <c r="B5815" t="s">
        <v>28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360"/>
        <v>1</v>
      </c>
      <c r="L5815">
        <f t="shared" si="361"/>
        <v>12</v>
      </c>
      <c r="M5815">
        <f t="shared" si="362"/>
        <v>0</v>
      </c>
      <c r="N5815">
        <f t="shared" si="363"/>
        <v>0</v>
      </c>
    </row>
    <row r="5816" spans="1:14" x14ac:dyDescent="0.25">
      <c r="A5816">
        <v>13086530</v>
      </c>
      <c r="B5816" t="s">
        <v>28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360"/>
        <v>1</v>
      </c>
      <c r="L5816">
        <f t="shared" si="361"/>
        <v>13</v>
      </c>
      <c r="M5816">
        <f t="shared" si="362"/>
        <v>0</v>
      </c>
      <c r="N5816">
        <f t="shared" si="363"/>
        <v>0</v>
      </c>
    </row>
    <row r="5817" spans="1:14" x14ac:dyDescent="0.25">
      <c r="A5817">
        <v>13086530</v>
      </c>
      <c r="B5817" t="s">
        <v>28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360"/>
        <v>1</v>
      </c>
      <c r="L5817">
        <f t="shared" si="361"/>
        <v>14</v>
      </c>
      <c r="M5817">
        <f t="shared" si="362"/>
        <v>0</v>
      </c>
      <c r="N5817">
        <f t="shared" si="363"/>
        <v>0</v>
      </c>
    </row>
    <row r="5818" spans="1:14" x14ac:dyDescent="0.25">
      <c r="A5818">
        <v>13086530</v>
      </c>
      <c r="B5818" t="s">
        <v>28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360"/>
        <v>1</v>
      </c>
      <c r="L5818">
        <f t="shared" si="361"/>
        <v>15</v>
      </c>
      <c r="M5818">
        <f t="shared" si="362"/>
        <v>0</v>
      </c>
      <c r="N5818">
        <f t="shared" si="363"/>
        <v>0</v>
      </c>
    </row>
    <row r="5819" spans="1:14" x14ac:dyDescent="0.25">
      <c r="A5819">
        <v>13086530</v>
      </c>
      <c r="B5819" t="s">
        <v>28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360"/>
        <v>1</v>
      </c>
      <c r="L5819">
        <f t="shared" si="361"/>
        <v>16</v>
      </c>
      <c r="M5819">
        <f t="shared" si="362"/>
        <v>0</v>
      </c>
      <c r="N5819">
        <f t="shared" si="363"/>
        <v>0</v>
      </c>
    </row>
    <row r="5820" spans="1:14" x14ac:dyDescent="0.25">
      <c r="A5820">
        <v>13086530</v>
      </c>
      <c r="B5820" t="s">
        <v>28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360"/>
        <v>1</v>
      </c>
      <c r="L5820">
        <f t="shared" si="361"/>
        <v>17</v>
      </c>
      <c r="M5820">
        <f t="shared" si="362"/>
        <v>0</v>
      </c>
      <c r="N5820">
        <f t="shared" si="363"/>
        <v>0</v>
      </c>
    </row>
    <row r="5821" spans="1:14" x14ac:dyDescent="0.25">
      <c r="A5821">
        <v>13086530</v>
      </c>
      <c r="B5821" t="s">
        <v>28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360"/>
        <v>1</v>
      </c>
      <c r="L5821">
        <f t="shared" si="361"/>
        <v>18</v>
      </c>
      <c r="M5821">
        <f t="shared" si="362"/>
        <v>0</v>
      </c>
      <c r="N5821">
        <f t="shared" si="363"/>
        <v>0</v>
      </c>
    </row>
    <row r="5822" spans="1:14" x14ac:dyDescent="0.25">
      <c r="A5822">
        <v>13086530</v>
      </c>
      <c r="B5822" t="s">
        <v>28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360"/>
        <v>1</v>
      </c>
      <c r="L5822">
        <f t="shared" si="361"/>
        <v>19</v>
      </c>
      <c r="M5822">
        <f t="shared" si="362"/>
        <v>0</v>
      </c>
      <c r="N5822">
        <f t="shared" si="363"/>
        <v>0</v>
      </c>
    </row>
    <row r="5823" spans="1:14" x14ac:dyDescent="0.25">
      <c r="A5823">
        <v>13086530</v>
      </c>
      <c r="B5823" t="s">
        <v>28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360"/>
        <v>1</v>
      </c>
      <c r="L5823">
        <f t="shared" si="361"/>
        <v>20</v>
      </c>
      <c r="M5823">
        <f t="shared" si="362"/>
        <v>0</v>
      </c>
      <c r="N5823">
        <f t="shared" si="363"/>
        <v>0</v>
      </c>
    </row>
    <row r="5824" spans="1:14" x14ac:dyDescent="0.25">
      <c r="A5824">
        <v>13086530</v>
      </c>
      <c r="B5824" t="s">
        <v>28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360"/>
        <v>1</v>
      </c>
      <c r="L5824">
        <f t="shared" si="361"/>
        <v>21</v>
      </c>
      <c r="M5824">
        <f t="shared" si="362"/>
        <v>0</v>
      </c>
      <c r="N5824">
        <f t="shared" si="363"/>
        <v>0</v>
      </c>
    </row>
    <row r="5825" spans="1:14" x14ac:dyDescent="0.25">
      <c r="A5825">
        <v>13086530</v>
      </c>
      <c r="B5825" t="s">
        <v>28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360"/>
        <v>1</v>
      </c>
      <c r="L5825">
        <f t="shared" si="361"/>
        <v>22</v>
      </c>
      <c r="M5825">
        <f t="shared" si="362"/>
        <v>0</v>
      </c>
      <c r="N5825">
        <f t="shared" si="363"/>
        <v>0</v>
      </c>
    </row>
    <row r="5826" spans="1:14" x14ac:dyDescent="0.25">
      <c r="A5826">
        <v>13086530</v>
      </c>
      <c r="B5826" t="s">
        <v>28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360"/>
        <v>1</v>
      </c>
      <c r="L5826">
        <f t="shared" si="361"/>
        <v>23</v>
      </c>
      <c r="M5826">
        <f t="shared" si="362"/>
        <v>0</v>
      </c>
      <c r="N5826">
        <f t="shared" si="363"/>
        <v>0</v>
      </c>
    </row>
    <row r="5827" spans="1:14" x14ac:dyDescent="0.25">
      <c r="A5827">
        <v>13086530</v>
      </c>
      <c r="B5827" t="s">
        <v>28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364">MONTH(C5827)</f>
        <v>1</v>
      </c>
      <c r="L5827">
        <f t="shared" ref="L5827:L5890" si="365">DAY(C5827)</f>
        <v>24</v>
      </c>
      <c r="M5827">
        <f t="shared" ref="M5827:M5890" si="366">F5827*1.9835</f>
        <v>0</v>
      </c>
      <c r="N5827">
        <f t="shared" ref="N5827:N5890" si="367">(D5827-F5827)*1.9835</f>
        <v>0</v>
      </c>
    </row>
    <row r="5828" spans="1:14" x14ac:dyDescent="0.25">
      <c r="A5828">
        <v>13086530</v>
      </c>
      <c r="B5828" t="s">
        <v>28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364"/>
        <v>1</v>
      </c>
      <c r="L5828">
        <f t="shared" si="365"/>
        <v>25</v>
      </c>
      <c r="M5828">
        <f t="shared" si="366"/>
        <v>0</v>
      </c>
      <c r="N5828">
        <f t="shared" si="367"/>
        <v>0</v>
      </c>
    </row>
    <row r="5829" spans="1:14" x14ac:dyDescent="0.25">
      <c r="A5829">
        <v>13086530</v>
      </c>
      <c r="B5829" t="s">
        <v>28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364"/>
        <v>1</v>
      </c>
      <c r="L5829">
        <f t="shared" si="365"/>
        <v>26</v>
      </c>
      <c r="M5829">
        <f t="shared" si="366"/>
        <v>0</v>
      </c>
      <c r="N5829">
        <f t="shared" si="367"/>
        <v>0</v>
      </c>
    </row>
    <row r="5830" spans="1:14" x14ac:dyDescent="0.25">
      <c r="A5830">
        <v>13086530</v>
      </c>
      <c r="B5830" t="s">
        <v>28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364"/>
        <v>1</v>
      </c>
      <c r="L5830">
        <f t="shared" si="365"/>
        <v>27</v>
      </c>
      <c r="M5830">
        <f t="shared" si="366"/>
        <v>0</v>
      </c>
      <c r="N5830">
        <f t="shared" si="367"/>
        <v>0</v>
      </c>
    </row>
    <row r="5831" spans="1:14" x14ac:dyDescent="0.25">
      <c r="A5831">
        <v>13086530</v>
      </c>
      <c r="B5831" t="s">
        <v>28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364"/>
        <v>1</v>
      </c>
      <c r="L5831">
        <f t="shared" si="365"/>
        <v>28</v>
      </c>
      <c r="M5831">
        <f t="shared" si="366"/>
        <v>0</v>
      </c>
      <c r="N5831">
        <f t="shared" si="367"/>
        <v>0</v>
      </c>
    </row>
    <row r="5832" spans="1:14" x14ac:dyDescent="0.25">
      <c r="A5832">
        <v>13086530</v>
      </c>
      <c r="B5832" t="s">
        <v>28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364"/>
        <v>1</v>
      </c>
      <c r="L5832">
        <f t="shared" si="365"/>
        <v>29</v>
      </c>
      <c r="M5832">
        <f t="shared" si="366"/>
        <v>0</v>
      </c>
      <c r="N5832">
        <f t="shared" si="367"/>
        <v>0</v>
      </c>
    </row>
    <row r="5833" spans="1:14" x14ac:dyDescent="0.25">
      <c r="A5833">
        <v>13086530</v>
      </c>
      <c r="B5833" t="s">
        <v>28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364"/>
        <v>1</v>
      </c>
      <c r="L5833">
        <f t="shared" si="365"/>
        <v>30</v>
      </c>
      <c r="M5833">
        <f t="shared" si="366"/>
        <v>0</v>
      </c>
      <c r="N5833">
        <f t="shared" si="367"/>
        <v>0</v>
      </c>
    </row>
    <row r="5834" spans="1:14" x14ac:dyDescent="0.25">
      <c r="A5834">
        <v>13086530</v>
      </c>
      <c r="B5834" t="s">
        <v>28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364"/>
        <v>1</v>
      </c>
      <c r="L5834">
        <f t="shared" si="365"/>
        <v>31</v>
      </c>
      <c r="M5834">
        <f t="shared" si="366"/>
        <v>0</v>
      </c>
      <c r="N5834">
        <f t="shared" si="367"/>
        <v>0</v>
      </c>
    </row>
    <row r="5835" spans="1:14" x14ac:dyDescent="0.25">
      <c r="A5835">
        <v>13086530</v>
      </c>
      <c r="B5835" t="s">
        <v>28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364"/>
        <v>2</v>
      </c>
      <c r="L5835">
        <f t="shared" si="365"/>
        <v>1</v>
      </c>
      <c r="M5835">
        <f t="shared" si="366"/>
        <v>0</v>
      </c>
      <c r="N5835">
        <f t="shared" si="367"/>
        <v>0</v>
      </c>
    </row>
    <row r="5836" spans="1:14" x14ac:dyDescent="0.25">
      <c r="A5836">
        <v>13086530</v>
      </c>
      <c r="B5836" t="s">
        <v>28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364"/>
        <v>2</v>
      </c>
      <c r="L5836">
        <f t="shared" si="365"/>
        <v>2</v>
      </c>
      <c r="M5836">
        <f t="shared" si="366"/>
        <v>0</v>
      </c>
      <c r="N5836">
        <f t="shared" si="367"/>
        <v>0</v>
      </c>
    </row>
    <row r="5837" spans="1:14" x14ac:dyDescent="0.25">
      <c r="A5837">
        <v>13086530</v>
      </c>
      <c r="B5837" t="s">
        <v>28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364"/>
        <v>2</v>
      </c>
      <c r="L5837">
        <f t="shared" si="365"/>
        <v>3</v>
      </c>
      <c r="M5837">
        <f t="shared" si="366"/>
        <v>0</v>
      </c>
      <c r="N5837">
        <f t="shared" si="367"/>
        <v>0</v>
      </c>
    </row>
    <row r="5838" spans="1:14" x14ac:dyDescent="0.25">
      <c r="A5838">
        <v>13086530</v>
      </c>
      <c r="B5838" t="s">
        <v>28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364"/>
        <v>2</v>
      </c>
      <c r="L5838">
        <f t="shared" si="365"/>
        <v>4</v>
      </c>
      <c r="M5838">
        <f t="shared" si="366"/>
        <v>0</v>
      </c>
      <c r="N5838">
        <f t="shared" si="367"/>
        <v>0</v>
      </c>
    </row>
    <row r="5839" spans="1:14" x14ac:dyDescent="0.25">
      <c r="A5839">
        <v>13086530</v>
      </c>
      <c r="B5839" t="s">
        <v>28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364"/>
        <v>2</v>
      </c>
      <c r="L5839">
        <f t="shared" si="365"/>
        <v>5</v>
      </c>
      <c r="M5839">
        <f t="shared" si="366"/>
        <v>0</v>
      </c>
      <c r="N5839">
        <f t="shared" si="367"/>
        <v>0</v>
      </c>
    </row>
    <row r="5840" spans="1:14" x14ac:dyDescent="0.25">
      <c r="A5840">
        <v>13086530</v>
      </c>
      <c r="B5840" t="s">
        <v>28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364"/>
        <v>2</v>
      </c>
      <c r="L5840">
        <f t="shared" si="365"/>
        <v>6</v>
      </c>
      <c r="M5840">
        <f t="shared" si="366"/>
        <v>0</v>
      </c>
      <c r="N5840">
        <f t="shared" si="367"/>
        <v>0</v>
      </c>
    </row>
    <row r="5841" spans="1:14" x14ac:dyDescent="0.25">
      <c r="A5841">
        <v>13086530</v>
      </c>
      <c r="B5841" t="s">
        <v>28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364"/>
        <v>2</v>
      </c>
      <c r="L5841">
        <f t="shared" si="365"/>
        <v>7</v>
      </c>
      <c r="M5841">
        <f t="shared" si="366"/>
        <v>0</v>
      </c>
      <c r="N5841">
        <f t="shared" si="367"/>
        <v>0</v>
      </c>
    </row>
    <row r="5842" spans="1:14" x14ac:dyDescent="0.25">
      <c r="A5842">
        <v>13086530</v>
      </c>
      <c r="B5842" t="s">
        <v>28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364"/>
        <v>2</v>
      </c>
      <c r="L5842">
        <f t="shared" si="365"/>
        <v>8</v>
      </c>
      <c r="M5842">
        <f t="shared" si="366"/>
        <v>0</v>
      </c>
      <c r="N5842">
        <f t="shared" si="367"/>
        <v>0</v>
      </c>
    </row>
    <row r="5843" spans="1:14" x14ac:dyDescent="0.25">
      <c r="A5843">
        <v>13086530</v>
      </c>
      <c r="B5843" t="s">
        <v>28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364"/>
        <v>2</v>
      </c>
      <c r="L5843">
        <f t="shared" si="365"/>
        <v>9</v>
      </c>
      <c r="M5843">
        <f t="shared" si="366"/>
        <v>0</v>
      </c>
      <c r="N5843">
        <f t="shared" si="367"/>
        <v>0</v>
      </c>
    </row>
    <row r="5844" spans="1:14" x14ac:dyDescent="0.25">
      <c r="A5844">
        <v>13086530</v>
      </c>
      <c r="B5844" t="s">
        <v>28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364"/>
        <v>2</v>
      </c>
      <c r="L5844">
        <f t="shared" si="365"/>
        <v>10</v>
      </c>
      <c r="M5844">
        <f t="shared" si="366"/>
        <v>0</v>
      </c>
      <c r="N5844">
        <f t="shared" si="367"/>
        <v>0</v>
      </c>
    </row>
    <row r="5845" spans="1:14" x14ac:dyDescent="0.25">
      <c r="A5845">
        <v>13086530</v>
      </c>
      <c r="B5845" t="s">
        <v>28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364"/>
        <v>2</v>
      </c>
      <c r="L5845">
        <f t="shared" si="365"/>
        <v>11</v>
      </c>
      <c r="M5845">
        <f t="shared" si="366"/>
        <v>0</v>
      </c>
      <c r="N5845">
        <f t="shared" si="367"/>
        <v>0</v>
      </c>
    </row>
    <row r="5846" spans="1:14" x14ac:dyDescent="0.25">
      <c r="A5846">
        <v>13086530</v>
      </c>
      <c r="B5846" t="s">
        <v>28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364"/>
        <v>2</v>
      </c>
      <c r="L5846">
        <f t="shared" si="365"/>
        <v>12</v>
      </c>
      <c r="M5846">
        <f t="shared" si="366"/>
        <v>0</v>
      </c>
      <c r="N5846">
        <f t="shared" si="367"/>
        <v>0</v>
      </c>
    </row>
    <row r="5847" spans="1:14" x14ac:dyDescent="0.25">
      <c r="A5847">
        <v>13086530</v>
      </c>
      <c r="B5847" t="s">
        <v>28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364"/>
        <v>2</v>
      </c>
      <c r="L5847">
        <f t="shared" si="365"/>
        <v>13</v>
      </c>
      <c r="M5847">
        <f t="shared" si="366"/>
        <v>0</v>
      </c>
      <c r="N5847">
        <f t="shared" si="367"/>
        <v>0</v>
      </c>
    </row>
    <row r="5848" spans="1:14" x14ac:dyDescent="0.25">
      <c r="A5848">
        <v>13086530</v>
      </c>
      <c r="B5848" t="s">
        <v>28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364"/>
        <v>2</v>
      </c>
      <c r="L5848">
        <f t="shared" si="365"/>
        <v>14</v>
      </c>
      <c r="M5848">
        <f t="shared" si="366"/>
        <v>0</v>
      </c>
      <c r="N5848">
        <f t="shared" si="367"/>
        <v>0</v>
      </c>
    </row>
    <row r="5849" spans="1:14" x14ac:dyDescent="0.25">
      <c r="A5849">
        <v>13086530</v>
      </c>
      <c r="B5849" t="s">
        <v>28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364"/>
        <v>2</v>
      </c>
      <c r="L5849">
        <f t="shared" si="365"/>
        <v>15</v>
      </c>
      <c r="M5849">
        <f t="shared" si="366"/>
        <v>0</v>
      </c>
      <c r="N5849">
        <f t="shared" si="367"/>
        <v>0</v>
      </c>
    </row>
    <row r="5850" spans="1:14" x14ac:dyDescent="0.25">
      <c r="A5850">
        <v>13086530</v>
      </c>
      <c r="B5850" t="s">
        <v>28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364"/>
        <v>2</v>
      </c>
      <c r="L5850">
        <f t="shared" si="365"/>
        <v>16</v>
      </c>
      <c r="M5850">
        <f t="shared" si="366"/>
        <v>0</v>
      </c>
      <c r="N5850">
        <f t="shared" si="367"/>
        <v>0</v>
      </c>
    </row>
    <row r="5851" spans="1:14" x14ac:dyDescent="0.25">
      <c r="A5851">
        <v>13086530</v>
      </c>
      <c r="B5851" t="s">
        <v>28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364"/>
        <v>2</v>
      </c>
      <c r="L5851">
        <f t="shared" si="365"/>
        <v>17</v>
      </c>
      <c r="M5851">
        <f t="shared" si="366"/>
        <v>0</v>
      </c>
      <c r="N5851">
        <f t="shared" si="367"/>
        <v>0</v>
      </c>
    </row>
    <row r="5852" spans="1:14" x14ac:dyDescent="0.25">
      <c r="A5852">
        <v>13086530</v>
      </c>
      <c r="B5852" t="s">
        <v>28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364"/>
        <v>2</v>
      </c>
      <c r="L5852">
        <f t="shared" si="365"/>
        <v>18</v>
      </c>
      <c r="M5852">
        <f t="shared" si="366"/>
        <v>0</v>
      </c>
      <c r="N5852">
        <f t="shared" si="367"/>
        <v>0</v>
      </c>
    </row>
    <row r="5853" spans="1:14" x14ac:dyDescent="0.25">
      <c r="A5853">
        <v>13086530</v>
      </c>
      <c r="B5853" t="s">
        <v>28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364"/>
        <v>2</v>
      </c>
      <c r="L5853">
        <f t="shared" si="365"/>
        <v>19</v>
      </c>
      <c r="M5853">
        <f t="shared" si="366"/>
        <v>0</v>
      </c>
      <c r="N5853">
        <f t="shared" si="367"/>
        <v>0</v>
      </c>
    </row>
    <row r="5854" spans="1:14" x14ac:dyDescent="0.25">
      <c r="A5854">
        <v>13086530</v>
      </c>
      <c r="B5854" t="s">
        <v>28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364"/>
        <v>2</v>
      </c>
      <c r="L5854">
        <f t="shared" si="365"/>
        <v>20</v>
      </c>
      <c r="M5854">
        <f t="shared" si="366"/>
        <v>0</v>
      </c>
      <c r="N5854">
        <f t="shared" si="367"/>
        <v>0</v>
      </c>
    </row>
    <row r="5855" spans="1:14" x14ac:dyDescent="0.25">
      <c r="A5855">
        <v>13086530</v>
      </c>
      <c r="B5855" t="s">
        <v>28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364"/>
        <v>2</v>
      </c>
      <c r="L5855">
        <f t="shared" si="365"/>
        <v>21</v>
      </c>
      <c r="M5855">
        <f t="shared" si="366"/>
        <v>0</v>
      </c>
      <c r="N5855">
        <f t="shared" si="367"/>
        <v>0</v>
      </c>
    </row>
    <row r="5856" spans="1:14" x14ac:dyDescent="0.25">
      <c r="A5856">
        <v>13086530</v>
      </c>
      <c r="B5856" t="s">
        <v>28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364"/>
        <v>2</v>
      </c>
      <c r="L5856">
        <f t="shared" si="365"/>
        <v>22</v>
      </c>
      <c r="M5856">
        <f t="shared" si="366"/>
        <v>0</v>
      </c>
      <c r="N5856">
        <f t="shared" si="367"/>
        <v>0</v>
      </c>
    </row>
    <row r="5857" spans="1:14" x14ac:dyDescent="0.25">
      <c r="A5857">
        <v>13086530</v>
      </c>
      <c r="B5857" t="s">
        <v>28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364"/>
        <v>2</v>
      </c>
      <c r="L5857">
        <f t="shared" si="365"/>
        <v>23</v>
      </c>
      <c r="M5857">
        <f t="shared" si="366"/>
        <v>0</v>
      </c>
      <c r="N5857">
        <f t="shared" si="367"/>
        <v>0</v>
      </c>
    </row>
    <row r="5858" spans="1:14" x14ac:dyDescent="0.25">
      <c r="A5858">
        <v>13086530</v>
      </c>
      <c r="B5858" t="s">
        <v>28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364"/>
        <v>2</v>
      </c>
      <c r="L5858">
        <f t="shared" si="365"/>
        <v>24</v>
      </c>
      <c r="M5858">
        <f t="shared" si="366"/>
        <v>0</v>
      </c>
      <c r="N5858">
        <f t="shared" si="367"/>
        <v>0</v>
      </c>
    </row>
    <row r="5859" spans="1:14" x14ac:dyDescent="0.25">
      <c r="A5859">
        <v>13086530</v>
      </c>
      <c r="B5859" t="s">
        <v>28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364"/>
        <v>2</v>
      </c>
      <c r="L5859">
        <f t="shared" si="365"/>
        <v>25</v>
      </c>
      <c r="M5859">
        <f t="shared" si="366"/>
        <v>0</v>
      </c>
      <c r="N5859">
        <f t="shared" si="367"/>
        <v>0</v>
      </c>
    </row>
    <row r="5860" spans="1:14" x14ac:dyDescent="0.25">
      <c r="A5860">
        <v>13086530</v>
      </c>
      <c r="B5860" t="s">
        <v>28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364"/>
        <v>2</v>
      </c>
      <c r="L5860">
        <f t="shared" si="365"/>
        <v>26</v>
      </c>
      <c r="M5860">
        <f t="shared" si="366"/>
        <v>0</v>
      </c>
      <c r="N5860">
        <f t="shared" si="367"/>
        <v>0</v>
      </c>
    </row>
    <row r="5861" spans="1:14" x14ac:dyDescent="0.25">
      <c r="A5861">
        <v>13086530</v>
      </c>
      <c r="B5861" t="s">
        <v>28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364"/>
        <v>2</v>
      </c>
      <c r="L5861">
        <f t="shared" si="365"/>
        <v>27</v>
      </c>
      <c r="M5861">
        <f t="shared" si="366"/>
        <v>0</v>
      </c>
      <c r="N5861">
        <f t="shared" si="367"/>
        <v>0</v>
      </c>
    </row>
    <row r="5862" spans="1:14" x14ac:dyDescent="0.25">
      <c r="A5862">
        <v>13086530</v>
      </c>
      <c r="B5862" t="s">
        <v>28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364"/>
        <v>2</v>
      </c>
      <c r="L5862">
        <f t="shared" si="365"/>
        <v>28</v>
      </c>
      <c r="M5862">
        <f t="shared" si="366"/>
        <v>0</v>
      </c>
      <c r="N5862">
        <f t="shared" si="367"/>
        <v>0</v>
      </c>
    </row>
    <row r="5863" spans="1:14" x14ac:dyDescent="0.25">
      <c r="A5863">
        <v>13086530</v>
      </c>
      <c r="B5863" t="s">
        <v>28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364"/>
        <v>3</v>
      </c>
      <c r="L5863">
        <f t="shared" si="365"/>
        <v>1</v>
      </c>
      <c r="M5863">
        <f t="shared" si="366"/>
        <v>0</v>
      </c>
      <c r="N5863">
        <f t="shared" si="367"/>
        <v>0</v>
      </c>
    </row>
    <row r="5864" spans="1:14" x14ac:dyDescent="0.25">
      <c r="A5864">
        <v>13086530</v>
      </c>
      <c r="B5864" t="s">
        <v>28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364"/>
        <v>3</v>
      </c>
      <c r="L5864">
        <f t="shared" si="365"/>
        <v>2</v>
      </c>
      <c r="M5864">
        <f t="shared" si="366"/>
        <v>0</v>
      </c>
      <c r="N5864">
        <f t="shared" si="367"/>
        <v>0</v>
      </c>
    </row>
    <row r="5865" spans="1:14" x14ac:dyDescent="0.25">
      <c r="A5865">
        <v>13086530</v>
      </c>
      <c r="B5865" t="s">
        <v>28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364"/>
        <v>3</v>
      </c>
      <c r="L5865">
        <f t="shared" si="365"/>
        <v>3</v>
      </c>
      <c r="M5865">
        <f t="shared" si="366"/>
        <v>0</v>
      </c>
      <c r="N5865">
        <f t="shared" si="367"/>
        <v>0</v>
      </c>
    </row>
    <row r="5866" spans="1:14" x14ac:dyDescent="0.25">
      <c r="A5866">
        <v>13086530</v>
      </c>
      <c r="B5866" t="s">
        <v>28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364"/>
        <v>3</v>
      </c>
      <c r="L5866">
        <f t="shared" si="365"/>
        <v>4</v>
      </c>
      <c r="M5866">
        <f t="shared" si="366"/>
        <v>0</v>
      </c>
      <c r="N5866">
        <f t="shared" si="367"/>
        <v>0</v>
      </c>
    </row>
    <row r="5867" spans="1:14" x14ac:dyDescent="0.25">
      <c r="A5867">
        <v>13086530</v>
      </c>
      <c r="B5867" t="s">
        <v>28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364"/>
        <v>3</v>
      </c>
      <c r="L5867">
        <f t="shared" si="365"/>
        <v>5</v>
      </c>
      <c r="M5867">
        <f t="shared" si="366"/>
        <v>0</v>
      </c>
      <c r="N5867">
        <f t="shared" si="367"/>
        <v>0</v>
      </c>
    </row>
    <row r="5868" spans="1:14" x14ac:dyDescent="0.25">
      <c r="A5868">
        <v>13086530</v>
      </c>
      <c r="B5868" t="s">
        <v>28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364"/>
        <v>3</v>
      </c>
      <c r="L5868">
        <f t="shared" si="365"/>
        <v>6</v>
      </c>
      <c r="M5868">
        <f t="shared" si="366"/>
        <v>0</v>
      </c>
      <c r="N5868">
        <f t="shared" si="367"/>
        <v>0</v>
      </c>
    </row>
    <row r="5869" spans="1:14" x14ac:dyDescent="0.25">
      <c r="A5869">
        <v>13086530</v>
      </c>
      <c r="B5869" t="s">
        <v>28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364"/>
        <v>3</v>
      </c>
      <c r="L5869">
        <f t="shared" si="365"/>
        <v>7</v>
      </c>
      <c r="M5869">
        <f t="shared" si="366"/>
        <v>0</v>
      </c>
      <c r="N5869">
        <f t="shared" si="367"/>
        <v>0</v>
      </c>
    </row>
    <row r="5870" spans="1:14" x14ac:dyDescent="0.25">
      <c r="A5870">
        <v>13086530</v>
      </c>
      <c r="B5870" t="s">
        <v>28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364"/>
        <v>3</v>
      </c>
      <c r="L5870">
        <f t="shared" si="365"/>
        <v>8</v>
      </c>
      <c r="M5870">
        <f t="shared" si="366"/>
        <v>0</v>
      </c>
      <c r="N5870">
        <f t="shared" si="367"/>
        <v>0</v>
      </c>
    </row>
    <row r="5871" spans="1:14" x14ac:dyDescent="0.25">
      <c r="A5871">
        <v>13086530</v>
      </c>
      <c r="B5871" t="s">
        <v>28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364"/>
        <v>3</v>
      </c>
      <c r="L5871">
        <f t="shared" si="365"/>
        <v>9</v>
      </c>
      <c r="M5871">
        <f t="shared" si="366"/>
        <v>0</v>
      </c>
      <c r="N5871">
        <f t="shared" si="367"/>
        <v>0</v>
      </c>
    </row>
    <row r="5872" spans="1:14" x14ac:dyDescent="0.25">
      <c r="A5872">
        <v>13086530</v>
      </c>
      <c r="B5872" t="s">
        <v>28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364"/>
        <v>3</v>
      </c>
      <c r="L5872">
        <f t="shared" si="365"/>
        <v>10</v>
      </c>
      <c r="M5872">
        <f t="shared" si="366"/>
        <v>0</v>
      </c>
      <c r="N5872">
        <f t="shared" si="367"/>
        <v>0</v>
      </c>
    </row>
    <row r="5873" spans="1:14" x14ac:dyDescent="0.25">
      <c r="A5873">
        <v>13086530</v>
      </c>
      <c r="B5873" t="s">
        <v>28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364"/>
        <v>3</v>
      </c>
      <c r="L5873">
        <f t="shared" si="365"/>
        <v>11</v>
      </c>
      <c r="M5873">
        <f t="shared" si="366"/>
        <v>0</v>
      </c>
      <c r="N5873">
        <f t="shared" si="367"/>
        <v>0</v>
      </c>
    </row>
    <row r="5874" spans="1:14" x14ac:dyDescent="0.25">
      <c r="A5874">
        <v>13086530</v>
      </c>
      <c r="B5874" t="s">
        <v>28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364"/>
        <v>3</v>
      </c>
      <c r="L5874">
        <f t="shared" si="365"/>
        <v>12</v>
      </c>
      <c r="M5874">
        <f t="shared" si="366"/>
        <v>0</v>
      </c>
      <c r="N5874">
        <f t="shared" si="367"/>
        <v>0</v>
      </c>
    </row>
    <row r="5875" spans="1:14" x14ac:dyDescent="0.25">
      <c r="A5875">
        <v>13086530</v>
      </c>
      <c r="B5875" t="s">
        <v>28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364"/>
        <v>3</v>
      </c>
      <c r="L5875">
        <f t="shared" si="365"/>
        <v>13</v>
      </c>
      <c r="M5875">
        <f t="shared" si="366"/>
        <v>0</v>
      </c>
      <c r="N5875">
        <f t="shared" si="367"/>
        <v>0</v>
      </c>
    </row>
    <row r="5876" spans="1:14" x14ac:dyDescent="0.25">
      <c r="A5876">
        <v>13086530</v>
      </c>
      <c r="B5876" t="s">
        <v>28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364"/>
        <v>3</v>
      </c>
      <c r="L5876">
        <f t="shared" si="365"/>
        <v>14</v>
      </c>
      <c r="M5876">
        <f t="shared" si="366"/>
        <v>0</v>
      </c>
      <c r="N5876">
        <f t="shared" si="367"/>
        <v>0</v>
      </c>
    </row>
    <row r="5877" spans="1:14" x14ac:dyDescent="0.25">
      <c r="A5877">
        <v>13086530</v>
      </c>
      <c r="B5877" t="s">
        <v>28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364"/>
        <v>3</v>
      </c>
      <c r="L5877">
        <f t="shared" si="365"/>
        <v>15</v>
      </c>
      <c r="M5877">
        <f t="shared" si="366"/>
        <v>0</v>
      </c>
      <c r="N5877">
        <f t="shared" si="367"/>
        <v>0</v>
      </c>
    </row>
    <row r="5878" spans="1:14" x14ac:dyDescent="0.25">
      <c r="A5878">
        <v>13086530</v>
      </c>
      <c r="B5878" t="s">
        <v>28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364"/>
        <v>3</v>
      </c>
      <c r="L5878">
        <f t="shared" si="365"/>
        <v>16</v>
      </c>
      <c r="M5878">
        <f t="shared" si="366"/>
        <v>0</v>
      </c>
      <c r="N5878">
        <f t="shared" si="367"/>
        <v>0</v>
      </c>
    </row>
    <row r="5879" spans="1:14" x14ac:dyDescent="0.25">
      <c r="A5879">
        <v>13086530</v>
      </c>
      <c r="B5879" t="s">
        <v>28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364"/>
        <v>3</v>
      </c>
      <c r="L5879">
        <f t="shared" si="365"/>
        <v>17</v>
      </c>
      <c r="M5879">
        <f t="shared" si="366"/>
        <v>0</v>
      </c>
      <c r="N5879">
        <f t="shared" si="367"/>
        <v>0</v>
      </c>
    </row>
    <row r="5880" spans="1:14" x14ac:dyDescent="0.25">
      <c r="A5880">
        <v>13086530</v>
      </c>
      <c r="B5880" t="s">
        <v>28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364"/>
        <v>3</v>
      </c>
      <c r="L5880">
        <f t="shared" si="365"/>
        <v>18</v>
      </c>
      <c r="M5880">
        <f t="shared" si="366"/>
        <v>0</v>
      </c>
      <c r="N5880">
        <f t="shared" si="367"/>
        <v>0</v>
      </c>
    </row>
    <row r="5881" spans="1:14" x14ac:dyDescent="0.25">
      <c r="A5881">
        <v>13086530</v>
      </c>
      <c r="B5881" t="s">
        <v>28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364"/>
        <v>3</v>
      </c>
      <c r="L5881">
        <f t="shared" si="365"/>
        <v>19</v>
      </c>
      <c r="M5881">
        <f t="shared" si="366"/>
        <v>0</v>
      </c>
      <c r="N5881">
        <f t="shared" si="367"/>
        <v>0</v>
      </c>
    </row>
    <row r="5882" spans="1:14" x14ac:dyDescent="0.25">
      <c r="A5882">
        <v>13086530</v>
      </c>
      <c r="B5882" t="s">
        <v>28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364"/>
        <v>3</v>
      </c>
      <c r="L5882">
        <f t="shared" si="365"/>
        <v>20</v>
      </c>
      <c r="M5882">
        <f t="shared" si="366"/>
        <v>0</v>
      </c>
      <c r="N5882">
        <f t="shared" si="367"/>
        <v>0</v>
      </c>
    </row>
    <row r="5883" spans="1:14" x14ac:dyDescent="0.25">
      <c r="A5883">
        <v>13086530</v>
      </c>
      <c r="B5883" t="s">
        <v>28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364"/>
        <v>3</v>
      </c>
      <c r="L5883">
        <f t="shared" si="365"/>
        <v>21</v>
      </c>
      <c r="M5883">
        <f t="shared" si="366"/>
        <v>0</v>
      </c>
      <c r="N5883">
        <f t="shared" si="367"/>
        <v>0</v>
      </c>
    </row>
    <row r="5884" spans="1:14" x14ac:dyDescent="0.25">
      <c r="A5884">
        <v>13086530</v>
      </c>
      <c r="B5884" t="s">
        <v>28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364"/>
        <v>3</v>
      </c>
      <c r="L5884">
        <f t="shared" si="365"/>
        <v>22</v>
      </c>
      <c r="M5884">
        <f t="shared" si="366"/>
        <v>0</v>
      </c>
      <c r="N5884">
        <f t="shared" si="367"/>
        <v>0</v>
      </c>
    </row>
    <row r="5885" spans="1:14" x14ac:dyDescent="0.25">
      <c r="A5885">
        <v>13086530</v>
      </c>
      <c r="B5885" t="s">
        <v>28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364"/>
        <v>3</v>
      </c>
      <c r="L5885">
        <f t="shared" si="365"/>
        <v>23</v>
      </c>
      <c r="M5885">
        <f t="shared" si="366"/>
        <v>0</v>
      </c>
      <c r="N5885">
        <f t="shared" si="367"/>
        <v>0</v>
      </c>
    </row>
    <row r="5886" spans="1:14" x14ac:dyDescent="0.25">
      <c r="A5886">
        <v>13086530</v>
      </c>
      <c r="B5886" t="s">
        <v>28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364"/>
        <v>3</v>
      </c>
      <c r="L5886">
        <f t="shared" si="365"/>
        <v>24</v>
      </c>
      <c r="M5886">
        <f t="shared" si="366"/>
        <v>0</v>
      </c>
      <c r="N5886">
        <f t="shared" si="367"/>
        <v>0</v>
      </c>
    </row>
    <row r="5887" spans="1:14" x14ac:dyDescent="0.25">
      <c r="A5887">
        <v>13086530</v>
      </c>
      <c r="B5887" t="s">
        <v>28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364"/>
        <v>3</v>
      </c>
      <c r="L5887">
        <f t="shared" si="365"/>
        <v>25</v>
      </c>
      <c r="M5887">
        <f t="shared" si="366"/>
        <v>0</v>
      </c>
      <c r="N5887">
        <f t="shared" si="367"/>
        <v>0</v>
      </c>
    </row>
    <row r="5888" spans="1:14" x14ac:dyDescent="0.25">
      <c r="A5888">
        <v>13086530</v>
      </c>
      <c r="B5888" t="s">
        <v>28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364"/>
        <v>3</v>
      </c>
      <c r="L5888">
        <f t="shared" si="365"/>
        <v>26</v>
      </c>
      <c r="M5888">
        <f t="shared" si="366"/>
        <v>0</v>
      </c>
      <c r="N5888">
        <f t="shared" si="367"/>
        <v>0</v>
      </c>
    </row>
    <row r="5889" spans="1:14" x14ac:dyDescent="0.25">
      <c r="A5889">
        <v>13086530</v>
      </c>
      <c r="B5889" t="s">
        <v>28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364"/>
        <v>3</v>
      </c>
      <c r="L5889">
        <f t="shared" si="365"/>
        <v>27</v>
      </c>
      <c r="M5889">
        <f t="shared" si="366"/>
        <v>0</v>
      </c>
      <c r="N5889">
        <f t="shared" si="367"/>
        <v>0</v>
      </c>
    </row>
    <row r="5890" spans="1:14" x14ac:dyDescent="0.25">
      <c r="A5890">
        <v>13086530</v>
      </c>
      <c r="B5890" t="s">
        <v>28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364"/>
        <v>3</v>
      </c>
      <c r="L5890">
        <f t="shared" si="365"/>
        <v>28</v>
      </c>
      <c r="M5890">
        <f t="shared" si="366"/>
        <v>0</v>
      </c>
      <c r="N5890">
        <f t="shared" si="367"/>
        <v>0</v>
      </c>
    </row>
    <row r="5891" spans="1:14" x14ac:dyDescent="0.25">
      <c r="A5891">
        <v>13086530</v>
      </c>
      <c r="B5891" t="s">
        <v>28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368">MONTH(C5891)</f>
        <v>3</v>
      </c>
      <c r="L5891">
        <f t="shared" ref="L5891:L5954" si="369">DAY(C5891)</f>
        <v>29</v>
      </c>
      <c r="M5891">
        <f t="shared" ref="M5891:M5954" si="370">F5891*1.9835</f>
        <v>0</v>
      </c>
      <c r="N5891">
        <f t="shared" ref="N5891:N5954" si="371">(D5891-F5891)*1.9835</f>
        <v>0</v>
      </c>
    </row>
    <row r="5892" spans="1:14" x14ac:dyDescent="0.25">
      <c r="A5892">
        <v>13086530</v>
      </c>
      <c r="B5892" t="s">
        <v>28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368"/>
        <v>3</v>
      </c>
      <c r="L5892">
        <f t="shared" si="369"/>
        <v>30</v>
      </c>
      <c r="M5892">
        <f t="shared" si="370"/>
        <v>0</v>
      </c>
      <c r="N5892">
        <f t="shared" si="371"/>
        <v>0</v>
      </c>
    </row>
    <row r="5893" spans="1:14" x14ac:dyDescent="0.25">
      <c r="A5893">
        <v>13086530</v>
      </c>
      <c r="B5893" t="s">
        <v>28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368"/>
        <v>3</v>
      </c>
      <c r="L5893">
        <f t="shared" si="369"/>
        <v>31</v>
      </c>
      <c r="M5893">
        <f t="shared" si="370"/>
        <v>0</v>
      </c>
      <c r="N5893">
        <f t="shared" si="371"/>
        <v>0</v>
      </c>
    </row>
    <row r="5894" spans="1:14" x14ac:dyDescent="0.25">
      <c r="A5894">
        <v>13086530</v>
      </c>
      <c r="B5894" t="s">
        <v>28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368"/>
        <v>4</v>
      </c>
      <c r="L5894">
        <f t="shared" si="369"/>
        <v>1</v>
      </c>
      <c r="M5894">
        <f t="shared" si="370"/>
        <v>0</v>
      </c>
      <c r="N5894">
        <f t="shared" si="371"/>
        <v>0</v>
      </c>
    </row>
    <row r="5895" spans="1:14" x14ac:dyDescent="0.25">
      <c r="A5895">
        <v>13086530</v>
      </c>
      <c r="B5895" t="s">
        <v>28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368"/>
        <v>4</v>
      </c>
      <c r="L5895">
        <f t="shared" si="369"/>
        <v>2</v>
      </c>
      <c r="M5895">
        <f t="shared" si="370"/>
        <v>0</v>
      </c>
      <c r="N5895">
        <f t="shared" si="371"/>
        <v>0</v>
      </c>
    </row>
    <row r="5896" spans="1:14" x14ac:dyDescent="0.25">
      <c r="A5896">
        <v>13086530</v>
      </c>
      <c r="B5896" t="s">
        <v>28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368"/>
        <v>4</v>
      </c>
      <c r="L5896">
        <f t="shared" si="369"/>
        <v>3</v>
      </c>
      <c r="M5896">
        <f t="shared" si="370"/>
        <v>0</v>
      </c>
      <c r="N5896">
        <f t="shared" si="371"/>
        <v>0</v>
      </c>
    </row>
    <row r="5897" spans="1:14" x14ac:dyDescent="0.25">
      <c r="A5897">
        <v>13086530</v>
      </c>
      <c r="B5897" t="s">
        <v>28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368"/>
        <v>4</v>
      </c>
      <c r="L5897">
        <f t="shared" si="369"/>
        <v>4</v>
      </c>
      <c r="M5897">
        <f t="shared" si="370"/>
        <v>0</v>
      </c>
      <c r="N5897">
        <f t="shared" si="371"/>
        <v>0</v>
      </c>
    </row>
    <row r="5898" spans="1:14" x14ac:dyDescent="0.25">
      <c r="A5898">
        <v>13086530</v>
      </c>
      <c r="B5898" t="s">
        <v>28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368"/>
        <v>4</v>
      </c>
      <c r="L5898">
        <f t="shared" si="369"/>
        <v>5</v>
      </c>
      <c r="M5898">
        <f t="shared" si="370"/>
        <v>0</v>
      </c>
      <c r="N5898">
        <f t="shared" si="371"/>
        <v>0</v>
      </c>
    </row>
    <row r="5899" spans="1:14" x14ac:dyDescent="0.25">
      <c r="A5899">
        <v>13086530</v>
      </c>
      <c r="B5899" t="s">
        <v>28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368"/>
        <v>4</v>
      </c>
      <c r="L5899">
        <f t="shared" si="369"/>
        <v>6</v>
      </c>
      <c r="M5899">
        <f t="shared" si="370"/>
        <v>0</v>
      </c>
      <c r="N5899">
        <f t="shared" si="371"/>
        <v>0</v>
      </c>
    </row>
    <row r="5900" spans="1:14" x14ac:dyDescent="0.25">
      <c r="A5900">
        <v>13086530</v>
      </c>
      <c r="B5900" t="s">
        <v>28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368"/>
        <v>4</v>
      </c>
      <c r="L5900">
        <f t="shared" si="369"/>
        <v>7</v>
      </c>
      <c r="M5900">
        <f t="shared" si="370"/>
        <v>0</v>
      </c>
      <c r="N5900">
        <f t="shared" si="371"/>
        <v>0</v>
      </c>
    </row>
    <row r="5901" spans="1:14" x14ac:dyDescent="0.25">
      <c r="A5901">
        <v>13086530</v>
      </c>
      <c r="B5901" t="s">
        <v>28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368"/>
        <v>4</v>
      </c>
      <c r="L5901">
        <f t="shared" si="369"/>
        <v>8</v>
      </c>
      <c r="M5901">
        <f t="shared" si="370"/>
        <v>0</v>
      </c>
      <c r="N5901">
        <f t="shared" si="371"/>
        <v>0</v>
      </c>
    </row>
    <row r="5902" spans="1:14" x14ac:dyDescent="0.25">
      <c r="A5902">
        <v>13086530</v>
      </c>
      <c r="B5902" t="s">
        <v>28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368"/>
        <v>4</v>
      </c>
      <c r="L5902">
        <f t="shared" si="369"/>
        <v>9</v>
      </c>
      <c r="M5902">
        <f t="shared" si="370"/>
        <v>0</v>
      </c>
      <c r="N5902">
        <f t="shared" si="371"/>
        <v>0</v>
      </c>
    </row>
    <row r="5903" spans="1:14" x14ac:dyDescent="0.25">
      <c r="A5903">
        <v>13086530</v>
      </c>
      <c r="B5903" t="s">
        <v>28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368"/>
        <v>4</v>
      </c>
      <c r="L5903">
        <f t="shared" si="369"/>
        <v>10</v>
      </c>
      <c r="M5903">
        <f t="shared" si="370"/>
        <v>0</v>
      </c>
      <c r="N5903">
        <f t="shared" si="371"/>
        <v>0</v>
      </c>
    </row>
    <row r="5904" spans="1:14" x14ac:dyDescent="0.25">
      <c r="A5904">
        <v>13086530</v>
      </c>
      <c r="B5904" t="s">
        <v>28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368"/>
        <v>4</v>
      </c>
      <c r="L5904">
        <f t="shared" si="369"/>
        <v>11</v>
      </c>
      <c r="M5904">
        <f t="shared" si="370"/>
        <v>0</v>
      </c>
      <c r="N5904">
        <f t="shared" si="371"/>
        <v>0</v>
      </c>
    </row>
    <row r="5905" spans="1:14" x14ac:dyDescent="0.25">
      <c r="A5905">
        <v>13086530</v>
      </c>
      <c r="B5905" t="s">
        <v>28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368"/>
        <v>4</v>
      </c>
      <c r="L5905">
        <f t="shared" si="369"/>
        <v>12</v>
      </c>
      <c r="M5905">
        <f t="shared" si="370"/>
        <v>0</v>
      </c>
      <c r="N5905">
        <f t="shared" si="371"/>
        <v>0</v>
      </c>
    </row>
    <row r="5906" spans="1:14" x14ac:dyDescent="0.25">
      <c r="A5906">
        <v>13086530</v>
      </c>
      <c r="B5906" t="s">
        <v>28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368"/>
        <v>4</v>
      </c>
      <c r="L5906">
        <f t="shared" si="369"/>
        <v>13</v>
      </c>
      <c r="M5906">
        <f t="shared" si="370"/>
        <v>0</v>
      </c>
      <c r="N5906">
        <f t="shared" si="371"/>
        <v>0</v>
      </c>
    </row>
    <row r="5907" spans="1:14" x14ac:dyDescent="0.25">
      <c r="A5907">
        <v>13086530</v>
      </c>
      <c r="B5907" t="s">
        <v>28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368"/>
        <v>4</v>
      </c>
      <c r="L5907">
        <f t="shared" si="369"/>
        <v>14</v>
      </c>
      <c r="M5907">
        <f t="shared" si="370"/>
        <v>0</v>
      </c>
      <c r="N5907">
        <f t="shared" si="371"/>
        <v>0</v>
      </c>
    </row>
    <row r="5908" spans="1:14" x14ac:dyDescent="0.25">
      <c r="A5908">
        <v>13086530</v>
      </c>
      <c r="B5908" t="s">
        <v>28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368"/>
        <v>4</v>
      </c>
      <c r="L5908">
        <f t="shared" si="369"/>
        <v>15</v>
      </c>
      <c r="M5908">
        <f t="shared" si="370"/>
        <v>0</v>
      </c>
      <c r="N5908">
        <f t="shared" si="371"/>
        <v>0</v>
      </c>
    </row>
    <row r="5909" spans="1:14" x14ac:dyDescent="0.25">
      <c r="A5909">
        <v>13086530</v>
      </c>
      <c r="B5909" t="s">
        <v>28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368"/>
        <v>4</v>
      </c>
      <c r="L5909">
        <f t="shared" si="369"/>
        <v>16</v>
      </c>
      <c r="M5909">
        <f t="shared" si="370"/>
        <v>0</v>
      </c>
      <c r="N5909">
        <f t="shared" si="371"/>
        <v>0</v>
      </c>
    </row>
    <row r="5910" spans="1:14" x14ac:dyDescent="0.25">
      <c r="A5910">
        <v>13086530</v>
      </c>
      <c r="B5910" t="s">
        <v>28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368"/>
        <v>4</v>
      </c>
      <c r="L5910">
        <f t="shared" si="369"/>
        <v>17</v>
      </c>
      <c r="M5910">
        <f t="shared" si="370"/>
        <v>0</v>
      </c>
      <c r="N5910">
        <f t="shared" si="371"/>
        <v>0</v>
      </c>
    </row>
    <row r="5911" spans="1:14" x14ac:dyDescent="0.25">
      <c r="A5911">
        <v>13086530</v>
      </c>
      <c r="B5911" t="s">
        <v>28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368"/>
        <v>4</v>
      </c>
      <c r="L5911">
        <f t="shared" si="369"/>
        <v>18</v>
      </c>
      <c r="M5911">
        <f t="shared" si="370"/>
        <v>0</v>
      </c>
      <c r="N5911">
        <f t="shared" si="371"/>
        <v>0</v>
      </c>
    </row>
    <row r="5912" spans="1:14" x14ac:dyDescent="0.25">
      <c r="A5912">
        <v>13086530</v>
      </c>
      <c r="B5912" t="s">
        <v>28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368"/>
        <v>4</v>
      </c>
      <c r="L5912">
        <f t="shared" si="369"/>
        <v>19</v>
      </c>
      <c r="M5912">
        <f t="shared" si="370"/>
        <v>813.23500000000001</v>
      </c>
      <c r="N5912">
        <f t="shared" si="371"/>
        <v>0</v>
      </c>
    </row>
    <row r="5913" spans="1:14" x14ac:dyDescent="0.25">
      <c r="A5913">
        <v>13086530</v>
      </c>
      <c r="B5913" t="s">
        <v>28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368"/>
        <v>4</v>
      </c>
      <c r="L5913">
        <f t="shared" si="369"/>
        <v>20</v>
      </c>
      <c r="M5913">
        <f t="shared" si="370"/>
        <v>1110.76</v>
      </c>
      <c r="N5913">
        <f t="shared" si="371"/>
        <v>0</v>
      </c>
    </row>
    <row r="5914" spans="1:14" x14ac:dyDescent="0.25">
      <c r="A5914">
        <v>13086530</v>
      </c>
      <c r="B5914" t="s">
        <v>28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368"/>
        <v>4</v>
      </c>
      <c r="L5914">
        <f t="shared" si="369"/>
        <v>21</v>
      </c>
      <c r="M5914">
        <f t="shared" si="370"/>
        <v>1322.9945</v>
      </c>
      <c r="N5914">
        <f t="shared" si="371"/>
        <v>0</v>
      </c>
    </row>
    <row r="5915" spans="1:14" x14ac:dyDescent="0.25">
      <c r="A5915">
        <v>13086530</v>
      </c>
      <c r="B5915" t="s">
        <v>28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368"/>
        <v>4</v>
      </c>
      <c r="L5915">
        <f t="shared" si="369"/>
        <v>22</v>
      </c>
      <c r="M5915">
        <f t="shared" si="370"/>
        <v>1368.615</v>
      </c>
      <c r="N5915">
        <f t="shared" si="371"/>
        <v>0</v>
      </c>
    </row>
    <row r="5916" spans="1:14" x14ac:dyDescent="0.25">
      <c r="A5916">
        <v>13086530</v>
      </c>
      <c r="B5916" t="s">
        <v>28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368"/>
        <v>4</v>
      </c>
      <c r="L5916">
        <f t="shared" si="369"/>
        <v>23</v>
      </c>
      <c r="M5916">
        <f t="shared" si="370"/>
        <v>1384.4829999999999</v>
      </c>
      <c r="N5916">
        <f t="shared" si="371"/>
        <v>0</v>
      </c>
    </row>
    <row r="5917" spans="1:14" x14ac:dyDescent="0.25">
      <c r="A5917">
        <v>13086530</v>
      </c>
      <c r="B5917" t="s">
        <v>28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368"/>
        <v>4</v>
      </c>
      <c r="L5917">
        <f t="shared" si="369"/>
        <v>24</v>
      </c>
      <c r="M5917">
        <f t="shared" si="370"/>
        <v>1384.4829999999999</v>
      </c>
      <c r="N5917">
        <f t="shared" si="371"/>
        <v>0</v>
      </c>
    </row>
    <row r="5918" spans="1:14" x14ac:dyDescent="0.25">
      <c r="A5918">
        <v>13086530</v>
      </c>
      <c r="B5918" t="s">
        <v>28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368"/>
        <v>4</v>
      </c>
      <c r="L5918">
        <f t="shared" si="369"/>
        <v>25</v>
      </c>
      <c r="M5918">
        <f t="shared" si="370"/>
        <v>1406.3015</v>
      </c>
      <c r="N5918">
        <f t="shared" si="371"/>
        <v>0</v>
      </c>
    </row>
    <row r="5919" spans="1:14" x14ac:dyDescent="0.25">
      <c r="A5919">
        <v>13086530</v>
      </c>
      <c r="B5919" t="s">
        <v>28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368"/>
        <v>4</v>
      </c>
      <c r="L5919">
        <f t="shared" si="369"/>
        <v>26</v>
      </c>
      <c r="M5919">
        <f t="shared" si="370"/>
        <v>1471.7570000000001</v>
      </c>
      <c r="N5919">
        <f t="shared" si="371"/>
        <v>0</v>
      </c>
    </row>
    <row r="5920" spans="1:14" x14ac:dyDescent="0.25">
      <c r="A5920">
        <v>13086530</v>
      </c>
      <c r="B5920" t="s">
        <v>28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368"/>
        <v>4</v>
      </c>
      <c r="L5920">
        <f t="shared" si="369"/>
        <v>27</v>
      </c>
      <c r="M5920">
        <f t="shared" si="370"/>
        <v>1614.569</v>
      </c>
      <c r="N5920">
        <f t="shared" si="371"/>
        <v>0</v>
      </c>
    </row>
    <row r="5921" spans="1:14" x14ac:dyDescent="0.25">
      <c r="A5921">
        <v>13086530</v>
      </c>
      <c r="B5921" t="s">
        <v>28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368"/>
        <v>4</v>
      </c>
      <c r="L5921">
        <f t="shared" si="369"/>
        <v>28</v>
      </c>
      <c r="M5921">
        <f t="shared" si="370"/>
        <v>1680.0245</v>
      </c>
      <c r="N5921">
        <f t="shared" si="371"/>
        <v>0</v>
      </c>
    </row>
    <row r="5922" spans="1:14" x14ac:dyDescent="0.25">
      <c r="A5922">
        <v>13086530</v>
      </c>
      <c r="B5922" t="s">
        <v>28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368"/>
        <v>4</v>
      </c>
      <c r="L5922">
        <f t="shared" si="369"/>
        <v>29</v>
      </c>
      <c r="M5922">
        <f t="shared" si="370"/>
        <v>1644.3215</v>
      </c>
      <c r="N5922">
        <f t="shared" si="371"/>
        <v>0</v>
      </c>
    </row>
    <row r="5923" spans="1:14" x14ac:dyDescent="0.25">
      <c r="A5923">
        <v>13086530</v>
      </c>
      <c r="B5923" t="s">
        <v>28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368"/>
        <v>4</v>
      </c>
      <c r="L5923">
        <f t="shared" si="369"/>
        <v>30</v>
      </c>
      <c r="M5923">
        <f t="shared" si="370"/>
        <v>0</v>
      </c>
      <c r="N5923">
        <f t="shared" si="371"/>
        <v>1636.3875</v>
      </c>
    </row>
    <row r="5924" spans="1:14" x14ac:dyDescent="0.25">
      <c r="A5924">
        <v>13086530</v>
      </c>
      <c r="B5924" t="s">
        <v>28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368"/>
        <v>5</v>
      </c>
      <c r="L5924">
        <f t="shared" si="369"/>
        <v>1</v>
      </c>
      <c r="M5924">
        <f t="shared" si="370"/>
        <v>0</v>
      </c>
      <c r="N5924">
        <f t="shared" si="371"/>
        <v>1636.3875</v>
      </c>
    </row>
    <row r="5925" spans="1:14" x14ac:dyDescent="0.25">
      <c r="A5925">
        <v>13086530</v>
      </c>
      <c r="B5925" t="s">
        <v>28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368"/>
        <v>5</v>
      </c>
      <c r="L5925">
        <f t="shared" si="369"/>
        <v>2</v>
      </c>
      <c r="M5925">
        <f t="shared" si="370"/>
        <v>0</v>
      </c>
      <c r="N5925">
        <f t="shared" si="371"/>
        <v>1668.1234999999999</v>
      </c>
    </row>
    <row r="5926" spans="1:14" x14ac:dyDescent="0.25">
      <c r="A5926">
        <v>13086530</v>
      </c>
      <c r="B5926" t="s">
        <v>28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368"/>
        <v>5</v>
      </c>
      <c r="L5926">
        <f t="shared" si="369"/>
        <v>3</v>
      </c>
      <c r="M5926">
        <f t="shared" si="370"/>
        <v>0</v>
      </c>
      <c r="N5926">
        <f t="shared" si="371"/>
        <v>1801.018</v>
      </c>
    </row>
    <row r="5927" spans="1:14" x14ac:dyDescent="0.25">
      <c r="A5927">
        <v>13086530</v>
      </c>
      <c r="B5927" t="s">
        <v>28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368"/>
        <v>5</v>
      </c>
      <c r="L5927">
        <f t="shared" si="369"/>
        <v>4</v>
      </c>
      <c r="M5927">
        <f t="shared" si="370"/>
        <v>0</v>
      </c>
      <c r="N5927">
        <f t="shared" si="371"/>
        <v>1981.5165</v>
      </c>
    </row>
    <row r="5928" spans="1:14" x14ac:dyDescent="0.25">
      <c r="A5928">
        <v>13086530</v>
      </c>
      <c r="B5928" t="s">
        <v>28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368"/>
        <v>5</v>
      </c>
      <c r="L5928">
        <f t="shared" si="369"/>
        <v>5</v>
      </c>
      <c r="M5928">
        <f t="shared" si="370"/>
        <v>0</v>
      </c>
      <c r="N5928">
        <f t="shared" si="371"/>
        <v>2112.4275000000002</v>
      </c>
    </row>
    <row r="5929" spans="1:14" x14ac:dyDescent="0.25">
      <c r="A5929">
        <v>13086530</v>
      </c>
      <c r="B5929" t="s">
        <v>28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368"/>
        <v>5</v>
      </c>
      <c r="L5929">
        <f t="shared" si="369"/>
        <v>6</v>
      </c>
      <c r="M5929">
        <f t="shared" si="370"/>
        <v>0</v>
      </c>
      <c r="N5929">
        <f t="shared" si="371"/>
        <v>2142.1799999999998</v>
      </c>
    </row>
    <row r="5930" spans="1:14" x14ac:dyDescent="0.25">
      <c r="A5930">
        <v>13086530</v>
      </c>
      <c r="B5930" t="s">
        <v>28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368"/>
        <v>5</v>
      </c>
      <c r="L5930">
        <f t="shared" si="369"/>
        <v>7</v>
      </c>
      <c r="M5930">
        <f t="shared" si="370"/>
        <v>0</v>
      </c>
      <c r="N5930">
        <f t="shared" si="371"/>
        <v>2138.2130000000002</v>
      </c>
    </row>
    <row r="5931" spans="1:14" x14ac:dyDescent="0.25">
      <c r="A5931">
        <v>13086530</v>
      </c>
      <c r="B5931" t="s">
        <v>28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368"/>
        <v>5</v>
      </c>
      <c r="L5931">
        <f t="shared" si="369"/>
        <v>8</v>
      </c>
      <c r="M5931">
        <f t="shared" si="370"/>
        <v>0</v>
      </c>
      <c r="N5931">
        <f t="shared" si="371"/>
        <v>2142.1799999999998</v>
      </c>
    </row>
    <row r="5932" spans="1:14" x14ac:dyDescent="0.25">
      <c r="A5932">
        <v>13086530</v>
      </c>
      <c r="B5932" t="s">
        <v>28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368"/>
        <v>5</v>
      </c>
      <c r="L5932">
        <f t="shared" si="369"/>
        <v>9</v>
      </c>
      <c r="M5932">
        <f t="shared" si="370"/>
        <v>0</v>
      </c>
      <c r="N5932">
        <f t="shared" si="371"/>
        <v>2132.2624999999998</v>
      </c>
    </row>
    <row r="5933" spans="1:14" x14ac:dyDescent="0.25">
      <c r="A5933">
        <v>13086530</v>
      </c>
      <c r="B5933" t="s">
        <v>28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368"/>
        <v>5</v>
      </c>
      <c r="L5933">
        <f t="shared" si="369"/>
        <v>10</v>
      </c>
      <c r="M5933">
        <f t="shared" si="370"/>
        <v>0</v>
      </c>
      <c r="N5933">
        <f t="shared" si="371"/>
        <v>2134.2460000000001</v>
      </c>
    </row>
    <row r="5934" spans="1:14" x14ac:dyDescent="0.25">
      <c r="A5934">
        <v>13086530</v>
      </c>
      <c r="B5934" t="s">
        <v>28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368"/>
        <v>5</v>
      </c>
      <c r="L5934">
        <f t="shared" si="369"/>
        <v>11</v>
      </c>
      <c r="M5934">
        <f t="shared" si="370"/>
        <v>0</v>
      </c>
      <c r="N5934">
        <f t="shared" si="371"/>
        <v>2130.279</v>
      </c>
    </row>
    <row r="5935" spans="1:14" x14ac:dyDescent="0.25">
      <c r="A5935">
        <v>13086530</v>
      </c>
      <c r="B5935" t="s">
        <v>28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368"/>
        <v>5</v>
      </c>
      <c r="L5935">
        <f t="shared" si="369"/>
        <v>12</v>
      </c>
      <c r="M5935">
        <f t="shared" si="370"/>
        <v>0</v>
      </c>
      <c r="N5935">
        <f t="shared" si="371"/>
        <v>2128.2955000000002</v>
      </c>
    </row>
    <row r="5936" spans="1:14" x14ac:dyDescent="0.25">
      <c r="A5936">
        <v>13086530</v>
      </c>
      <c r="B5936" t="s">
        <v>28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368"/>
        <v>5</v>
      </c>
      <c r="L5936">
        <f t="shared" si="369"/>
        <v>13</v>
      </c>
      <c r="M5936">
        <f t="shared" si="370"/>
        <v>0</v>
      </c>
      <c r="N5936">
        <f t="shared" si="371"/>
        <v>2132.2624999999998</v>
      </c>
    </row>
    <row r="5937" spans="1:14" x14ac:dyDescent="0.25">
      <c r="A5937">
        <v>13086530</v>
      </c>
      <c r="B5937" t="s">
        <v>28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368"/>
        <v>5</v>
      </c>
      <c r="L5937">
        <f t="shared" si="369"/>
        <v>14</v>
      </c>
      <c r="M5937">
        <f t="shared" si="370"/>
        <v>0</v>
      </c>
      <c r="N5937">
        <f t="shared" si="371"/>
        <v>2126.3119999999999</v>
      </c>
    </row>
    <row r="5938" spans="1:14" x14ac:dyDescent="0.25">
      <c r="A5938">
        <v>13086530</v>
      </c>
      <c r="B5938" t="s">
        <v>28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368"/>
        <v>5</v>
      </c>
      <c r="L5938">
        <f t="shared" si="369"/>
        <v>15</v>
      </c>
      <c r="M5938">
        <f t="shared" si="370"/>
        <v>0</v>
      </c>
      <c r="N5938">
        <f t="shared" si="371"/>
        <v>2122.3450000000003</v>
      </c>
    </row>
    <row r="5939" spans="1:14" x14ac:dyDescent="0.25">
      <c r="A5939">
        <v>13086530</v>
      </c>
      <c r="B5939" t="s">
        <v>28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368"/>
        <v>5</v>
      </c>
      <c r="L5939">
        <f t="shared" si="369"/>
        <v>16</v>
      </c>
      <c r="M5939">
        <f t="shared" si="370"/>
        <v>0</v>
      </c>
      <c r="N5939">
        <f t="shared" si="371"/>
        <v>2134.2460000000001</v>
      </c>
    </row>
    <row r="5940" spans="1:14" x14ac:dyDescent="0.25">
      <c r="A5940">
        <v>13086530</v>
      </c>
      <c r="B5940" t="s">
        <v>28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368"/>
        <v>5</v>
      </c>
      <c r="L5940">
        <f t="shared" si="369"/>
        <v>17</v>
      </c>
      <c r="M5940">
        <f t="shared" si="370"/>
        <v>0</v>
      </c>
      <c r="N5940">
        <f t="shared" si="371"/>
        <v>2154.0810000000001</v>
      </c>
    </row>
    <row r="5941" spans="1:14" x14ac:dyDescent="0.25">
      <c r="A5941">
        <v>13086530</v>
      </c>
      <c r="B5941" t="s">
        <v>28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368"/>
        <v>5</v>
      </c>
      <c r="L5941">
        <f t="shared" si="369"/>
        <v>18</v>
      </c>
      <c r="M5941">
        <f t="shared" si="370"/>
        <v>0</v>
      </c>
      <c r="N5941">
        <f t="shared" si="371"/>
        <v>2205.652</v>
      </c>
    </row>
    <row r="5942" spans="1:14" x14ac:dyDescent="0.25">
      <c r="A5942">
        <v>13086530</v>
      </c>
      <c r="B5942" t="s">
        <v>28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368"/>
        <v>5</v>
      </c>
      <c r="L5942">
        <f t="shared" si="369"/>
        <v>19</v>
      </c>
      <c r="M5942">
        <f t="shared" si="370"/>
        <v>0</v>
      </c>
      <c r="N5942">
        <f t="shared" si="371"/>
        <v>2199.7015000000001</v>
      </c>
    </row>
    <row r="5943" spans="1:14" x14ac:dyDescent="0.25">
      <c r="A5943">
        <v>13086530</v>
      </c>
      <c r="B5943" t="s">
        <v>28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368"/>
        <v>5</v>
      </c>
      <c r="L5943">
        <f t="shared" si="369"/>
        <v>20</v>
      </c>
      <c r="M5943">
        <f t="shared" si="370"/>
        <v>0</v>
      </c>
      <c r="N5943">
        <f t="shared" si="371"/>
        <v>2189.7840000000001</v>
      </c>
    </row>
    <row r="5944" spans="1:14" x14ac:dyDescent="0.25">
      <c r="A5944">
        <v>13086530</v>
      </c>
      <c r="B5944" t="s">
        <v>28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368"/>
        <v>5</v>
      </c>
      <c r="L5944">
        <f t="shared" si="369"/>
        <v>21</v>
      </c>
      <c r="M5944">
        <f t="shared" si="370"/>
        <v>0</v>
      </c>
      <c r="N5944">
        <f t="shared" si="371"/>
        <v>2179.8665000000001</v>
      </c>
    </row>
    <row r="5945" spans="1:14" x14ac:dyDescent="0.25">
      <c r="A5945">
        <v>13086530</v>
      </c>
      <c r="B5945" t="s">
        <v>28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368"/>
        <v>5</v>
      </c>
      <c r="L5945">
        <f t="shared" si="369"/>
        <v>22</v>
      </c>
      <c r="M5945">
        <f t="shared" si="370"/>
        <v>0</v>
      </c>
      <c r="N5945">
        <f t="shared" si="371"/>
        <v>2179.8665000000001</v>
      </c>
    </row>
    <row r="5946" spans="1:14" x14ac:dyDescent="0.25">
      <c r="A5946">
        <v>13086530</v>
      </c>
      <c r="B5946" t="s">
        <v>28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368"/>
        <v>5</v>
      </c>
      <c r="L5946">
        <f t="shared" si="369"/>
        <v>23</v>
      </c>
      <c r="M5946">
        <f t="shared" si="370"/>
        <v>0</v>
      </c>
      <c r="N5946">
        <f t="shared" si="371"/>
        <v>2247.3054999999999</v>
      </c>
    </row>
    <row r="5947" spans="1:14" x14ac:dyDescent="0.25">
      <c r="A5947">
        <v>13086530</v>
      </c>
      <c r="B5947" t="s">
        <v>28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368"/>
        <v>5</v>
      </c>
      <c r="L5947">
        <f t="shared" si="369"/>
        <v>24</v>
      </c>
      <c r="M5947">
        <f t="shared" si="370"/>
        <v>0</v>
      </c>
      <c r="N5947">
        <f t="shared" si="371"/>
        <v>2338.5464999999999</v>
      </c>
    </row>
    <row r="5948" spans="1:14" x14ac:dyDescent="0.25">
      <c r="A5948">
        <v>13086530</v>
      </c>
      <c r="B5948" t="s">
        <v>28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368"/>
        <v>5</v>
      </c>
      <c r="L5948">
        <f t="shared" si="369"/>
        <v>25</v>
      </c>
      <c r="M5948">
        <f t="shared" si="370"/>
        <v>0</v>
      </c>
      <c r="N5948">
        <f t="shared" si="371"/>
        <v>2378.2165</v>
      </c>
    </row>
    <row r="5949" spans="1:14" x14ac:dyDescent="0.25">
      <c r="A5949">
        <v>13086530</v>
      </c>
      <c r="B5949" t="s">
        <v>28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368"/>
        <v>5</v>
      </c>
      <c r="L5949">
        <f t="shared" si="369"/>
        <v>26</v>
      </c>
      <c r="M5949">
        <f t="shared" si="370"/>
        <v>0</v>
      </c>
      <c r="N5949">
        <f t="shared" si="371"/>
        <v>2370.2825000000003</v>
      </c>
    </row>
    <row r="5950" spans="1:14" x14ac:dyDescent="0.25">
      <c r="A5950">
        <v>13086530</v>
      </c>
      <c r="B5950" t="s">
        <v>28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368"/>
        <v>5</v>
      </c>
      <c r="L5950">
        <f t="shared" si="369"/>
        <v>27</v>
      </c>
      <c r="M5950">
        <f t="shared" si="370"/>
        <v>0</v>
      </c>
      <c r="N5950">
        <f t="shared" si="371"/>
        <v>2370.2825000000003</v>
      </c>
    </row>
    <row r="5951" spans="1:14" x14ac:dyDescent="0.25">
      <c r="A5951">
        <v>13086530</v>
      </c>
      <c r="B5951" t="s">
        <v>28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368"/>
        <v>5</v>
      </c>
      <c r="L5951">
        <f t="shared" si="369"/>
        <v>28</v>
      </c>
      <c r="M5951">
        <f t="shared" si="370"/>
        <v>0</v>
      </c>
      <c r="N5951">
        <f t="shared" si="371"/>
        <v>2370.2825000000003</v>
      </c>
    </row>
    <row r="5952" spans="1:14" x14ac:dyDescent="0.25">
      <c r="A5952">
        <v>13086530</v>
      </c>
      <c r="B5952" t="s">
        <v>28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368"/>
        <v>5</v>
      </c>
      <c r="L5952">
        <f t="shared" si="369"/>
        <v>29</v>
      </c>
      <c r="M5952">
        <f t="shared" si="370"/>
        <v>0</v>
      </c>
      <c r="N5952">
        <f t="shared" si="371"/>
        <v>2362.3485000000001</v>
      </c>
    </row>
    <row r="5953" spans="1:14" x14ac:dyDescent="0.25">
      <c r="A5953">
        <v>13086530</v>
      </c>
      <c r="B5953" t="s">
        <v>28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368"/>
        <v>5</v>
      </c>
      <c r="L5953">
        <f t="shared" si="369"/>
        <v>30</v>
      </c>
      <c r="M5953">
        <f t="shared" si="370"/>
        <v>0</v>
      </c>
      <c r="N5953">
        <f t="shared" si="371"/>
        <v>2358.3815</v>
      </c>
    </row>
    <row r="5954" spans="1:14" x14ac:dyDescent="0.25">
      <c r="A5954">
        <v>13086530</v>
      </c>
      <c r="B5954" t="s">
        <v>28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368"/>
        <v>5</v>
      </c>
      <c r="L5954">
        <f t="shared" si="369"/>
        <v>31</v>
      </c>
      <c r="M5954">
        <f t="shared" si="370"/>
        <v>0</v>
      </c>
      <c r="N5954">
        <f t="shared" si="371"/>
        <v>2358.3815</v>
      </c>
    </row>
    <row r="5955" spans="1:14" x14ac:dyDescent="0.25">
      <c r="A5955">
        <v>13086530</v>
      </c>
      <c r="B5955" t="s">
        <v>28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372">MONTH(C5955)</f>
        <v>6</v>
      </c>
      <c r="L5955">
        <f t="shared" ref="L5955:L6018" si="373">DAY(C5955)</f>
        <v>1</v>
      </c>
      <c r="M5955">
        <f t="shared" ref="M5955:M6018" si="374">F5955*1.9835</f>
        <v>0</v>
      </c>
      <c r="N5955">
        <f t="shared" ref="N5955:N6018" si="375">(D5955-F5955)*1.9835</f>
        <v>2350.4475000000002</v>
      </c>
    </row>
    <row r="5956" spans="1:14" x14ac:dyDescent="0.25">
      <c r="A5956">
        <v>13086530</v>
      </c>
      <c r="B5956" t="s">
        <v>28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372"/>
        <v>6</v>
      </c>
      <c r="L5956">
        <f t="shared" si="373"/>
        <v>2</v>
      </c>
      <c r="M5956">
        <f t="shared" si="374"/>
        <v>0</v>
      </c>
      <c r="N5956">
        <f t="shared" si="375"/>
        <v>2346.4805000000001</v>
      </c>
    </row>
    <row r="5957" spans="1:14" x14ac:dyDescent="0.25">
      <c r="A5957">
        <v>13086530</v>
      </c>
      <c r="B5957" t="s">
        <v>28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372"/>
        <v>6</v>
      </c>
      <c r="L5957">
        <f t="shared" si="373"/>
        <v>3</v>
      </c>
      <c r="M5957">
        <f t="shared" si="374"/>
        <v>0</v>
      </c>
      <c r="N5957">
        <f t="shared" si="375"/>
        <v>2332.596</v>
      </c>
    </row>
    <row r="5958" spans="1:14" x14ac:dyDescent="0.25">
      <c r="A5958">
        <v>13086530</v>
      </c>
      <c r="B5958" t="s">
        <v>28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372"/>
        <v>6</v>
      </c>
      <c r="L5958">
        <f t="shared" si="373"/>
        <v>4</v>
      </c>
      <c r="M5958">
        <f t="shared" si="374"/>
        <v>0</v>
      </c>
      <c r="N5958">
        <f t="shared" si="375"/>
        <v>2338.5464999999999</v>
      </c>
    </row>
    <row r="5959" spans="1:14" x14ac:dyDescent="0.25">
      <c r="A5959">
        <v>13086530</v>
      </c>
      <c r="B5959" t="s">
        <v>28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372"/>
        <v>6</v>
      </c>
      <c r="L5959">
        <f t="shared" si="373"/>
        <v>5</v>
      </c>
      <c r="M5959">
        <f t="shared" si="374"/>
        <v>0</v>
      </c>
      <c r="N5959">
        <f t="shared" si="375"/>
        <v>2332.596</v>
      </c>
    </row>
    <row r="5960" spans="1:14" x14ac:dyDescent="0.25">
      <c r="A5960">
        <v>13086530</v>
      </c>
      <c r="B5960" t="s">
        <v>28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372"/>
        <v>6</v>
      </c>
      <c r="L5960">
        <f t="shared" si="373"/>
        <v>6</v>
      </c>
      <c r="M5960">
        <f t="shared" si="374"/>
        <v>0</v>
      </c>
      <c r="N5960">
        <f t="shared" si="375"/>
        <v>2392.1010000000001</v>
      </c>
    </row>
    <row r="5961" spans="1:14" x14ac:dyDescent="0.25">
      <c r="A5961">
        <v>13086530</v>
      </c>
      <c r="B5961" t="s">
        <v>28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372"/>
        <v>6</v>
      </c>
      <c r="L5961">
        <f t="shared" si="373"/>
        <v>7</v>
      </c>
      <c r="M5961">
        <f t="shared" si="374"/>
        <v>0</v>
      </c>
      <c r="N5961">
        <f t="shared" si="375"/>
        <v>2479.375</v>
      </c>
    </row>
    <row r="5962" spans="1:14" x14ac:dyDescent="0.25">
      <c r="A5962">
        <v>13086530</v>
      </c>
      <c r="B5962" t="s">
        <v>28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372"/>
        <v>6</v>
      </c>
      <c r="L5962">
        <f t="shared" si="373"/>
        <v>8</v>
      </c>
      <c r="M5962">
        <f t="shared" si="374"/>
        <v>0</v>
      </c>
      <c r="N5962">
        <f t="shared" si="375"/>
        <v>2526.9790000000003</v>
      </c>
    </row>
    <row r="5963" spans="1:14" x14ac:dyDescent="0.25">
      <c r="A5963">
        <v>13086530</v>
      </c>
      <c r="B5963" t="s">
        <v>28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372"/>
        <v>6</v>
      </c>
      <c r="L5963">
        <f t="shared" si="373"/>
        <v>9</v>
      </c>
      <c r="M5963">
        <f t="shared" si="374"/>
        <v>0</v>
      </c>
      <c r="N5963">
        <f t="shared" si="375"/>
        <v>2524.9955</v>
      </c>
    </row>
    <row r="5964" spans="1:14" x14ac:dyDescent="0.25">
      <c r="A5964">
        <v>13086530</v>
      </c>
      <c r="B5964" t="s">
        <v>28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372"/>
        <v>6</v>
      </c>
      <c r="L5964">
        <f t="shared" si="373"/>
        <v>10</v>
      </c>
      <c r="M5964">
        <f t="shared" si="374"/>
        <v>0</v>
      </c>
      <c r="N5964">
        <f t="shared" si="375"/>
        <v>2519.0450000000001</v>
      </c>
    </row>
    <row r="5965" spans="1:14" x14ac:dyDescent="0.25">
      <c r="A5965">
        <v>13086530</v>
      </c>
      <c r="B5965" t="s">
        <v>28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372"/>
        <v>6</v>
      </c>
      <c r="L5965">
        <f t="shared" si="373"/>
        <v>11</v>
      </c>
      <c r="M5965">
        <f t="shared" si="374"/>
        <v>0</v>
      </c>
      <c r="N5965">
        <f t="shared" si="375"/>
        <v>2507.1440000000002</v>
      </c>
    </row>
    <row r="5966" spans="1:14" x14ac:dyDescent="0.25">
      <c r="A5966">
        <v>13086530</v>
      </c>
      <c r="B5966" t="s">
        <v>28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372"/>
        <v>6</v>
      </c>
      <c r="L5966">
        <f t="shared" si="373"/>
        <v>12</v>
      </c>
      <c r="M5966">
        <f t="shared" si="374"/>
        <v>0</v>
      </c>
      <c r="N5966">
        <f t="shared" si="375"/>
        <v>2515.078</v>
      </c>
    </row>
    <row r="5967" spans="1:14" x14ac:dyDescent="0.25">
      <c r="A5967">
        <v>13086530</v>
      </c>
      <c r="B5967" t="s">
        <v>28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372"/>
        <v>6</v>
      </c>
      <c r="L5967">
        <f t="shared" si="373"/>
        <v>13</v>
      </c>
      <c r="M5967">
        <f t="shared" si="374"/>
        <v>0</v>
      </c>
      <c r="N5967">
        <f t="shared" si="375"/>
        <v>2509.1275000000001</v>
      </c>
    </row>
    <row r="5968" spans="1:14" x14ac:dyDescent="0.25">
      <c r="A5968">
        <v>13086530</v>
      </c>
      <c r="B5968" t="s">
        <v>28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372"/>
        <v>6</v>
      </c>
      <c r="L5968">
        <f t="shared" si="373"/>
        <v>14</v>
      </c>
      <c r="M5968">
        <f t="shared" si="374"/>
        <v>0</v>
      </c>
      <c r="N5968">
        <f t="shared" si="375"/>
        <v>2507.1440000000002</v>
      </c>
    </row>
    <row r="5969" spans="1:14" x14ac:dyDescent="0.25">
      <c r="A5969">
        <v>13086530</v>
      </c>
      <c r="B5969" t="s">
        <v>28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372"/>
        <v>6</v>
      </c>
      <c r="L5969">
        <f t="shared" si="373"/>
        <v>15</v>
      </c>
      <c r="M5969">
        <f t="shared" si="374"/>
        <v>0</v>
      </c>
      <c r="N5969">
        <f t="shared" si="375"/>
        <v>2473.4245000000001</v>
      </c>
    </row>
    <row r="5970" spans="1:14" x14ac:dyDescent="0.25">
      <c r="A5970">
        <v>13086530</v>
      </c>
      <c r="B5970" t="s">
        <v>28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372"/>
        <v>6</v>
      </c>
      <c r="L5970">
        <f t="shared" si="373"/>
        <v>16</v>
      </c>
      <c r="M5970">
        <f t="shared" si="374"/>
        <v>0</v>
      </c>
      <c r="N5970">
        <f t="shared" si="375"/>
        <v>2534.913</v>
      </c>
    </row>
    <row r="5971" spans="1:14" x14ac:dyDescent="0.25">
      <c r="A5971">
        <v>13086530</v>
      </c>
      <c r="B5971" t="s">
        <v>28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372"/>
        <v>6</v>
      </c>
      <c r="L5971">
        <f t="shared" si="373"/>
        <v>17</v>
      </c>
      <c r="M5971">
        <f t="shared" si="374"/>
        <v>0</v>
      </c>
      <c r="N5971">
        <f t="shared" si="375"/>
        <v>2586.4839999999999</v>
      </c>
    </row>
    <row r="5972" spans="1:14" x14ac:dyDescent="0.25">
      <c r="A5972">
        <v>13086530</v>
      </c>
      <c r="B5972" t="s">
        <v>28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372"/>
        <v>6</v>
      </c>
      <c r="L5972">
        <f t="shared" si="373"/>
        <v>18</v>
      </c>
      <c r="M5972">
        <f t="shared" si="374"/>
        <v>0</v>
      </c>
      <c r="N5972">
        <f t="shared" si="375"/>
        <v>2566.6489999999999</v>
      </c>
    </row>
    <row r="5973" spans="1:14" x14ac:dyDescent="0.25">
      <c r="A5973">
        <v>13086530</v>
      </c>
      <c r="B5973" t="s">
        <v>28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372"/>
        <v>6</v>
      </c>
      <c r="L5973">
        <f t="shared" si="373"/>
        <v>19</v>
      </c>
      <c r="M5973">
        <f t="shared" si="374"/>
        <v>0</v>
      </c>
      <c r="N5973">
        <f t="shared" si="375"/>
        <v>2568.6325000000002</v>
      </c>
    </row>
    <row r="5974" spans="1:14" x14ac:dyDescent="0.25">
      <c r="A5974">
        <v>13086530</v>
      </c>
      <c r="B5974" t="s">
        <v>28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372"/>
        <v>6</v>
      </c>
      <c r="L5974">
        <f t="shared" si="373"/>
        <v>20</v>
      </c>
      <c r="M5974">
        <f t="shared" si="374"/>
        <v>0</v>
      </c>
      <c r="N5974">
        <f t="shared" si="375"/>
        <v>2562.6820000000002</v>
      </c>
    </row>
    <row r="5975" spans="1:14" x14ac:dyDescent="0.25">
      <c r="A5975">
        <v>13086530</v>
      </c>
      <c r="B5975" t="s">
        <v>28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372"/>
        <v>6</v>
      </c>
      <c r="L5975">
        <f t="shared" si="373"/>
        <v>21</v>
      </c>
      <c r="M5975">
        <f t="shared" si="374"/>
        <v>0</v>
      </c>
      <c r="N5975">
        <f t="shared" si="375"/>
        <v>2570.616</v>
      </c>
    </row>
    <row r="5976" spans="1:14" x14ac:dyDescent="0.25">
      <c r="A5976">
        <v>13086530</v>
      </c>
      <c r="B5976" t="s">
        <v>28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372"/>
        <v>6</v>
      </c>
      <c r="L5976">
        <f t="shared" si="373"/>
        <v>22</v>
      </c>
      <c r="M5976">
        <f t="shared" si="374"/>
        <v>0</v>
      </c>
      <c r="N5976">
        <f t="shared" si="375"/>
        <v>2568.6325000000002</v>
      </c>
    </row>
    <row r="5977" spans="1:14" x14ac:dyDescent="0.25">
      <c r="A5977">
        <v>13086530</v>
      </c>
      <c r="B5977" t="s">
        <v>28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372"/>
        <v>6</v>
      </c>
      <c r="L5977">
        <f t="shared" si="373"/>
        <v>23</v>
      </c>
      <c r="M5977">
        <f t="shared" si="374"/>
        <v>0</v>
      </c>
      <c r="N5977">
        <f t="shared" si="375"/>
        <v>2626.154</v>
      </c>
    </row>
    <row r="5978" spans="1:14" x14ac:dyDescent="0.25">
      <c r="A5978">
        <v>13086530</v>
      </c>
      <c r="B5978" t="s">
        <v>28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372"/>
        <v>6</v>
      </c>
      <c r="L5978">
        <f t="shared" si="373"/>
        <v>24</v>
      </c>
      <c r="M5978">
        <f t="shared" si="374"/>
        <v>0</v>
      </c>
      <c r="N5978">
        <f t="shared" si="375"/>
        <v>2751.1145000000001</v>
      </c>
    </row>
    <row r="5979" spans="1:14" x14ac:dyDescent="0.25">
      <c r="A5979">
        <v>13086530</v>
      </c>
      <c r="B5979" t="s">
        <v>28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372"/>
        <v>6</v>
      </c>
      <c r="L5979">
        <f t="shared" si="373"/>
        <v>25</v>
      </c>
      <c r="M5979">
        <f t="shared" si="374"/>
        <v>0</v>
      </c>
      <c r="N5979">
        <f t="shared" si="375"/>
        <v>2786.8175000000001</v>
      </c>
    </row>
    <row r="5980" spans="1:14" x14ac:dyDescent="0.25">
      <c r="A5980">
        <v>13086530</v>
      </c>
      <c r="B5980" t="s">
        <v>28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372"/>
        <v>6</v>
      </c>
      <c r="L5980">
        <f t="shared" si="373"/>
        <v>26</v>
      </c>
      <c r="M5980">
        <f t="shared" si="374"/>
        <v>0</v>
      </c>
      <c r="N5980">
        <f t="shared" si="375"/>
        <v>2798.7184999999999</v>
      </c>
    </row>
    <row r="5981" spans="1:14" x14ac:dyDescent="0.25">
      <c r="A5981">
        <v>13086530</v>
      </c>
      <c r="B5981" t="s">
        <v>28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372"/>
        <v>6</v>
      </c>
      <c r="L5981">
        <f t="shared" si="373"/>
        <v>27</v>
      </c>
      <c r="M5981">
        <f t="shared" si="374"/>
        <v>0</v>
      </c>
      <c r="N5981">
        <f t="shared" si="375"/>
        <v>2818.5535</v>
      </c>
    </row>
    <row r="5982" spans="1:14" x14ac:dyDescent="0.25">
      <c r="A5982">
        <v>13086530</v>
      </c>
      <c r="B5982" t="s">
        <v>28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372"/>
        <v>6</v>
      </c>
      <c r="L5982">
        <f t="shared" si="373"/>
        <v>28</v>
      </c>
      <c r="M5982">
        <f t="shared" si="374"/>
        <v>0</v>
      </c>
      <c r="N5982">
        <f t="shared" si="375"/>
        <v>2810.6195000000002</v>
      </c>
    </row>
    <row r="5983" spans="1:14" x14ac:dyDescent="0.25">
      <c r="A5983">
        <v>13086530</v>
      </c>
      <c r="B5983" t="s">
        <v>28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372"/>
        <v>6</v>
      </c>
      <c r="L5983">
        <f t="shared" si="373"/>
        <v>29</v>
      </c>
      <c r="M5983">
        <f t="shared" si="374"/>
        <v>0</v>
      </c>
      <c r="N5983">
        <f t="shared" si="375"/>
        <v>2818.5535</v>
      </c>
    </row>
    <row r="5984" spans="1:14" x14ac:dyDescent="0.25">
      <c r="A5984">
        <v>13086530</v>
      </c>
      <c r="B5984" t="s">
        <v>28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372"/>
        <v>6</v>
      </c>
      <c r="L5984">
        <f t="shared" si="373"/>
        <v>30</v>
      </c>
      <c r="M5984">
        <f t="shared" si="374"/>
        <v>0</v>
      </c>
      <c r="N5984">
        <f t="shared" si="375"/>
        <v>2838.3885</v>
      </c>
    </row>
    <row r="5985" spans="1:14" x14ac:dyDescent="0.25">
      <c r="A5985">
        <v>13086530</v>
      </c>
      <c r="B5985" t="s">
        <v>28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372"/>
        <v>7</v>
      </c>
      <c r="L5985">
        <f t="shared" si="373"/>
        <v>1</v>
      </c>
      <c r="M5985">
        <f t="shared" si="374"/>
        <v>0</v>
      </c>
      <c r="N5985">
        <f t="shared" si="375"/>
        <v>2836.4050000000002</v>
      </c>
    </row>
    <row r="5986" spans="1:14" x14ac:dyDescent="0.25">
      <c r="A5986">
        <v>13086530</v>
      </c>
      <c r="B5986" t="s">
        <v>28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372"/>
        <v>7</v>
      </c>
      <c r="L5986">
        <f t="shared" si="373"/>
        <v>2</v>
      </c>
      <c r="M5986">
        <f t="shared" si="374"/>
        <v>0</v>
      </c>
      <c r="N5986">
        <f t="shared" si="375"/>
        <v>2931.6130000000003</v>
      </c>
    </row>
    <row r="5987" spans="1:14" x14ac:dyDescent="0.25">
      <c r="A5987">
        <v>13086530</v>
      </c>
      <c r="B5987" t="s">
        <v>28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372"/>
        <v>7</v>
      </c>
      <c r="L5987">
        <f t="shared" si="373"/>
        <v>3</v>
      </c>
      <c r="M5987">
        <f t="shared" si="374"/>
        <v>0</v>
      </c>
      <c r="N5987">
        <f t="shared" si="375"/>
        <v>3032.7715000000003</v>
      </c>
    </row>
    <row r="5988" spans="1:14" x14ac:dyDescent="0.25">
      <c r="A5988">
        <v>13086530</v>
      </c>
      <c r="B5988" t="s">
        <v>28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372"/>
        <v>7</v>
      </c>
      <c r="L5988">
        <f t="shared" si="373"/>
        <v>4</v>
      </c>
      <c r="M5988">
        <f t="shared" si="374"/>
        <v>0</v>
      </c>
      <c r="N5988">
        <f t="shared" si="375"/>
        <v>3044.6725000000001</v>
      </c>
    </row>
    <row r="5989" spans="1:14" x14ac:dyDescent="0.25">
      <c r="A5989">
        <v>13086530</v>
      </c>
      <c r="B5989" t="s">
        <v>28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372"/>
        <v>7</v>
      </c>
      <c r="L5989">
        <f t="shared" si="373"/>
        <v>5</v>
      </c>
      <c r="M5989">
        <f t="shared" si="374"/>
        <v>0</v>
      </c>
      <c r="N5989">
        <f t="shared" si="375"/>
        <v>3066.491</v>
      </c>
    </row>
    <row r="5990" spans="1:14" x14ac:dyDescent="0.25">
      <c r="A5990">
        <v>13086530</v>
      </c>
      <c r="B5990" t="s">
        <v>28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372"/>
        <v>7</v>
      </c>
      <c r="L5990">
        <f t="shared" si="373"/>
        <v>6</v>
      </c>
      <c r="M5990">
        <f t="shared" si="374"/>
        <v>0</v>
      </c>
      <c r="N5990">
        <f t="shared" si="375"/>
        <v>3058.5570000000002</v>
      </c>
    </row>
    <row r="5991" spans="1:14" x14ac:dyDescent="0.25">
      <c r="A5991">
        <v>13086530</v>
      </c>
      <c r="B5991" t="s">
        <v>28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372"/>
        <v>7</v>
      </c>
      <c r="L5991">
        <f t="shared" si="373"/>
        <v>7</v>
      </c>
      <c r="M5991">
        <f t="shared" si="374"/>
        <v>0</v>
      </c>
      <c r="N5991">
        <f t="shared" si="375"/>
        <v>3044.6725000000001</v>
      </c>
    </row>
    <row r="5992" spans="1:14" x14ac:dyDescent="0.25">
      <c r="A5992">
        <v>13086530</v>
      </c>
      <c r="B5992" t="s">
        <v>28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372"/>
        <v>7</v>
      </c>
      <c r="L5992">
        <f t="shared" si="373"/>
        <v>8</v>
      </c>
      <c r="M5992">
        <f t="shared" si="374"/>
        <v>0</v>
      </c>
      <c r="N5992">
        <f t="shared" si="375"/>
        <v>3034.7550000000001</v>
      </c>
    </row>
    <row r="5993" spans="1:14" x14ac:dyDescent="0.25">
      <c r="A5993">
        <v>13086530</v>
      </c>
      <c r="B5993" t="s">
        <v>28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372"/>
        <v>7</v>
      </c>
      <c r="L5993">
        <f t="shared" si="373"/>
        <v>9</v>
      </c>
      <c r="M5993">
        <f t="shared" si="374"/>
        <v>0</v>
      </c>
      <c r="N5993">
        <f t="shared" si="375"/>
        <v>3048.6395000000002</v>
      </c>
    </row>
    <row r="5994" spans="1:14" x14ac:dyDescent="0.25">
      <c r="A5994">
        <v>13086530</v>
      </c>
      <c r="B5994" t="s">
        <v>28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372"/>
        <v>7</v>
      </c>
      <c r="L5994">
        <f t="shared" si="373"/>
        <v>10</v>
      </c>
      <c r="M5994">
        <f t="shared" si="374"/>
        <v>0</v>
      </c>
      <c r="N5994">
        <f t="shared" si="375"/>
        <v>3038.7220000000002</v>
      </c>
    </row>
    <row r="5995" spans="1:14" x14ac:dyDescent="0.25">
      <c r="A5995">
        <v>13086530</v>
      </c>
      <c r="B5995" t="s">
        <v>28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372"/>
        <v>7</v>
      </c>
      <c r="L5995">
        <f t="shared" si="373"/>
        <v>11</v>
      </c>
      <c r="M5995">
        <f t="shared" si="374"/>
        <v>0</v>
      </c>
      <c r="N5995">
        <f t="shared" si="375"/>
        <v>3032.7715000000003</v>
      </c>
    </row>
    <row r="5996" spans="1:14" x14ac:dyDescent="0.25">
      <c r="A5996">
        <v>13086530</v>
      </c>
      <c r="B5996" t="s">
        <v>28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372"/>
        <v>7</v>
      </c>
      <c r="L5996">
        <f t="shared" si="373"/>
        <v>12</v>
      </c>
      <c r="M5996">
        <f t="shared" si="374"/>
        <v>0</v>
      </c>
      <c r="N5996">
        <f t="shared" si="375"/>
        <v>3084.3425000000002</v>
      </c>
    </row>
    <row r="5997" spans="1:14" x14ac:dyDescent="0.25">
      <c r="A5997">
        <v>13086530</v>
      </c>
      <c r="B5997" t="s">
        <v>28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372"/>
        <v>7</v>
      </c>
      <c r="L5997">
        <f t="shared" si="373"/>
        <v>13</v>
      </c>
      <c r="M5997">
        <f t="shared" si="374"/>
        <v>0</v>
      </c>
      <c r="N5997">
        <f t="shared" si="375"/>
        <v>3145.8310000000001</v>
      </c>
    </row>
    <row r="5998" spans="1:14" x14ac:dyDescent="0.25">
      <c r="A5998">
        <v>13086530</v>
      </c>
      <c r="B5998" t="s">
        <v>28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372"/>
        <v>7</v>
      </c>
      <c r="L5998">
        <f t="shared" si="373"/>
        <v>14</v>
      </c>
      <c r="M5998">
        <f t="shared" si="374"/>
        <v>0</v>
      </c>
      <c r="N5998">
        <f t="shared" si="375"/>
        <v>3189.4679999999998</v>
      </c>
    </row>
    <row r="5999" spans="1:14" x14ac:dyDescent="0.25">
      <c r="A5999">
        <v>13086530</v>
      </c>
      <c r="B5999" t="s">
        <v>28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372"/>
        <v>7</v>
      </c>
      <c r="L5999">
        <f t="shared" si="373"/>
        <v>15</v>
      </c>
      <c r="M5999">
        <f t="shared" si="374"/>
        <v>0</v>
      </c>
      <c r="N5999">
        <f t="shared" si="375"/>
        <v>3165.6660000000002</v>
      </c>
    </row>
    <row r="6000" spans="1:14" x14ac:dyDescent="0.25">
      <c r="A6000">
        <v>13086530</v>
      </c>
      <c r="B6000" t="s">
        <v>28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372"/>
        <v>7</v>
      </c>
      <c r="L6000">
        <f t="shared" si="373"/>
        <v>16</v>
      </c>
      <c r="M6000">
        <f t="shared" si="374"/>
        <v>0</v>
      </c>
      <c r="N6000">
        <f t="shared" si="375"/>
        <v>3179.5505000000003</v>
      </c>
    </row>
    <row r="6001" spans="1:14" x14ac:dyDescent="0.25">
      <c r="A6001">
        <v>13086530</v>
      </c>
      <c r="B6001" t="s">
        <v>28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372"/>
        <v>7</v>
      </c>
      <c r="L6001">
        <f t="shared" si="373"/>
        <v>17</v>
      </c>
      <c r="M6001">
        <f t="shared" si="374"/>
        <v>0</v>
      </c>
      <c r="N6001">
        <f t="shared" si="375"/>
        <v>3203.3525</v>
      </c>
    </row>
    <row r="6002" spans="1:14" x14ac:dyDescent="0.25">
      <c r="A6002">
        <v>13086530</v>
      </c>
      <c r="B6002" t="s">
        <v>28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372"/>
        <v>7</v>
      </c>
      <c r="L6002">
        <f t="shared" si="373"/>
        <v>18</v>
      </c>
      <c r="M6002">
        <f t="shared" si="374"/>
        <v>0</v>
      </c>
      <c r="N6002">
        <f t="shared" si="375"/>
        <v>3187.4845</v>
      </c>
    </row>
    <row r="6003" spans="1:14" x14ac:dyDescent="0.25">
      <c r="A6003">
        <v>13086530</v>
      </c>
      <c r="B6003" t="s">
        <v>28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372"/>
        <v>7</v>
      </c>
      <c r="L6003">
        <f t="shared" si="373"/>
        <v>19</v>
      </c>
      <c r="M6003">
        <f t="shared" si="374"/>
        <v>0</v>
      </c>
      <c r="N6003">
        <f t="shared" si="375"/>
        <v>3120.0455000000002</v>
      </c>
    </row>
    <row r="6004" spans="1:14" x14ac:dyDescent="0.25">
      <c r="A6004">
        <v>13086530</v>
      </c>
      <c r="B6004" t="s">
        <v>28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372"/>
        <v>7</v>
      </c>
      <c r="L6004">
        <f t="shared" si="373"/>
        <v>20</v>
      </c>
      <c r="M6004">
        <f t="shared" si="374"/>
        <v>0</v>
      </c>
      <c r="N6004">
        <f t="shared" si="375"/>
        <v>3116.0785000000001</v>
      </c>
    </row>
    <row r="6005" spans="1:14" x14ac:dyDescent="0.25">
      <c r="A6005">
        <v>13086530</v>
      </c>
      <c r="B6005" t="s">
        <v>28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372"/>
        <v>7</v>
      </c>
      <c r="L6005">
        <f t="shared" si="373"/>
        <v>21</v>
      </c>
      <c r="M6005">
        <f t="shared" si="374"/>
        <v>0</v>
      </c>
      <c r="N6005">
        <f t="shared" si="375"/>
        <v>3112.1115</v>
      </c>
    </row>
    <row r="6006" spans="1:14" x14ac:dyDescent="0.25">
      <c r="A6006">
        <v>13086530</v>
      </c>
      <c r="B6006" t="s">
        <v>28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372"/>
        <v>7</v>
      </c>
      <c r="L6006">
        <f t="shared" si="373"/>
        <v>22</v>
      </c>
      <c r="M6006">
        <f t="shared" si="374"/>
        <v>0</v>
      </c>
      <c r="N6006">
        <f t="shared" si="375"/>
        <v>3090.2930000000001</v>
      </c>
    </row>
    <row r="6007" spans="1:14" x14ac:dyDescent="0.25">
      <c r="A6007">
        <v>13086530</v>
      </c>
      <c r="B6007" t="s">
        <v>28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372"/>
        <v>7</v>
      </c>
      <c r="L6007">
        <f t="shared" si="373"/>
        <v>23</v>
      </c>
      <c r="M6007">
        <f t="shared" si="374"/>
        <v>0</v>
      </c>
      <c r="N6007">
        <f t="shared" si="375"/>
        <v>3084.3425000000002</v>
      </c>
    </row>
    <row r="6008" spans="1:14" x14ac:dyDescent="0.25">
      <c r="A6008">
        <v>13086530</v>
      </c>
      <c r="B6008" t="s">
        <v>28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372"/>
        <v>7</v>
      </c>
      <c r="L6008">
        <f t="shared" si="373"/>
        <v>24</v>
      </c>
      <c r="M6008">
        <f t="shared" si="374"/>
        <v>0</v>
      </c>
      <c r="N6008">
        <f t="shared" si="375"/>
        <v>3096.2435</v>
      </c>
    </row>
    <row r="6009" spans="1:14" x14ac:dyDescent="0.25">
      <c r="A6009">
        <v>13086530</v>
      </c>
      <c r="B6009" t="s">
        <v>28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372"/>
        <v>7</v>
      </c>
      <c r="L6009">
        <f t="shared" si="373"/>
        <v>25</v>
      </c>
      <c r="M6009">
        <f t="shared" si="374"/>
        <v>0</v>
      </c>
      <c r="N6009">
        <f t="shared" si="375"/>
        <v>3054.59</v>
      </c>
    </row>
    <row r="6010" spans="1:14" x14ac:dyDescent="0.25">
      <c r="A6010">
        <v>13086530</v>
      </c>
      <c r="B6010" t="s">
        <v>28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372"/>
        <v>7</v>
      </c>
      <c r="L6010">
        <f t="shared" si="373"/>
        <v>26</v>
      </c>
      <c r="M6010">
        <f t="shared" si="374"/>
        <v>0</v>
      </c>
      <c r="N6010">
        <f t="shared" si="375"/>
        <v>3042.6889999999999</v>
      </c>
    </row>
    <row r="6011" spans="1:14" x14ac:dyDescent="0.25">
      <c r="A6011">
        <v>13086530</v>
      </c>
      <c r="B6011" t="s">
        <v>28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372"/>
        <v>7</v>
      </c>
      <c r="L6011">
        <f t="shared" si="373"/>
        <v>27</v>
      </c>
      <c r="M6011">
        <f t="shared" si="374"/>
        <v>0</v>
      </c>
      <c r="N6011">
        <f t="shared" si="375"/>
        <v>3020.8705</v>
      </c>
    </row>
    <row r="6012" spans="1:14" x14ac:dyDescent="0.25">
      <c r="A6012">
        <v>13086530</v>
      </c>
      <c r="B6012" t="s">
        <v>28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372"/>
        <v>7</v>
      </c>
      <c r="L6012">
        <f t="shared" si="373"/>
        <v>28</v>
      </c>
      <c r="M6012">
        <f t="shared" si="374"/>
        <v>0</v>
      </c>
      <c r="N6012">
        <f t="shared" si="375"/>
        <v>2899.877</v>
      </c>
    </row>
    <row r="6013" spans="1:14" x14ac:dyDescent="0.25">
      <c r="A6013">
        <v>13086530</v>
      </c>
      <c r="B6013" t="s">
        <v>28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372"/>
        <v>7</v>
      </c>
      <c r="L6013">
        <f t="shared" si="373"/>
        <v>29</v>
      </c>
      <c r="M6013">
        <f t="shared" si="374"/>
        <v>0</v>
      </c>
      <c r="N6013">
        <f t="shared" si="375"/>
        <v>2874.0915</v>
      </c>
    </row>
    <row r="6014" spans="1:14" x14ac:dyDescent="0.25">
      <c r="A6014">
        <v>13086530</v>
      </c>
      <c r="B6014" t="s">
        <v>28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372"/>
        <v>7</v>
      </c>
      <c r="L6014">
        <f t="shared" si="373"/>
        <v>30</v>
      </c>
      <c r="M6014">
        <f t="shared" si="374"/>
        <v>35.703000000000003</v>
      </c>
      <c r="N6014">
        <f t="shared" si="375"/>
        <v>2891.9430000000002</v>
      </c>
    </row>
    <row r="6015" spans="1:14" x14ac:dyDescent="0.25">
      <c r="A6015">
        <v>13086530</v>
      </c>
      <c r="B6015" t="s">
        <v>28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372"/>
        <v>7</v>
      </c>
      <c r="L6015">
        <f t="shared" si="373"/>
        <v>31</v>
      </c>
      <c r="M6015">
        <f t="shared" si="374"/>
        <v>0</v>
      </c>
      <c r="N6015">
        <f t="shared" si="375"/>
        <v>2925.6624999999999</v>
      </c>
    </row>
    <row r="6016" spans="1:14" x14ac:dyDescent="0.25">
      <c r="A6016">
        <v>13086530</v>
      </c>
      <c r="B6016" t="s">
        <v>28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372"/>
        <v>8</v>
      </c>
      <c r="L6016">
        <f t="shared" si="373"/>
        <v>1</v>
      </c>
      <c r="M6016">
        <f t="shared" si="374"/>
        <v>241.98699999999999</v>
      </c>
      <c r="N6016">
        <f t="shared" si="375"/>
        <v>2681.692</v>
      </c>
    </row>
    <row r="6017" spans="1:14" x14ac:dyDescent="0.25">
      <c r="A6017">
        <v>13086530</v>
      </c>
      <c r="B6017" t="s">
        <v>28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372"/>
        <v>8</v>
      </c>
      <c r="L6017">
        <f t="shared" si="373"/>
        <v>2</v>
      </c>
      <c r="M6017">
        <f t="shared" si="374"/>
        <v>1640.3545000000001</v>
      </c>
      <c r="N6017">
        <f t="shared" si="375"/>
        <v>1271.4235000000001</v>
      </c>
    </row>
    <row r="6018" spans="1:14" x14ac:dyDescent="0.25">
      <c r="A6018">
        <v>13086530</v>
      </c>
      <c r="B6018" t="s">
        <v>28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372"/>
        <v>8</v>
      </c>
      <c r="L6018">
        <f t="shared" si="373"/>
        <v>3</v>
      </c>
      <c r="M6018">
        <f t="shared" si="374"/>
        <v>2286.9755</v>
      </c>
      <c r="N6018">
        <f t="shared" si="375"/>
        <v>579.18200000000002</v>
      </c>
    </row>
    <row r="6019" spans="1:14" x14ac:dyDescent="0.25">
      <c r="A6019">
        <v>13086530</v>
      </c>
      <c r="B6019" t="s">
        <v>28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376">MONTH(C6019)</f>
        <v>8</v>
      </c>
      <c r="L6019">
        <f t="shared" ref="L6019:L6082" si="377">DAY(C6019)</f>
        <v>4</v>
      </c>
      <c r="M6019">
        <f t="shared" ref="M6019:M6082" si="378">F6019*1.9835</f>
        <v>1927.962</v>
      </c>
      <c r="N6019">
        <f t="shared" ref="N6019:N6082" si="379">(D6019-F6019)*1.9835</f>
        <v>856.87200000000007</v>
      </c>
    </row>
    <row r="6020" spans="1:14" x14ac:dyDescent="0.25">
      <c r="A6020">
        <v>13086530</v>
      </c>
      <c r="B6020" t="s">
        <v>28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376"/>
        <v>8</v>
      </c>
      <c r="L6020">
        <f t="shared" si="377"/>
        <v>5</v>
      </c>
      <c r="M6020">
        <f t="shared" si="378"/>
        <v>0</v>
      </c>
      <c r="N6020">
        <f t="shared" si="379"/>
        <v>2755.0815000000002</v>
      </c>
    </row>
    <row r="6021" spans="1:14" x14ac:dyDescent="0.25">
      <c r="A6021">
        <v>13086530</v>
      </c>
      <c r="B6021" t="s">
        <v>28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376"/>
        <v>8</v>
      </c>
      <c r="L6021">
        <f t="shared" si="377"/>
        <v>6</v>
      </c>
      <c r="M6021">
        <f t="shared" si="378"/>
        <v>0</v>
      </c>
      <c r="N6021">
        <f t="shared" si="379"/>
        <v>2743.1804999999999</v>
      </c>
    </row>
    <row r="6022" spans="1:14" x14ac:dyDescent="0.25">
      <c r="A6022">
        <v>13086530</v>
      </c>
      <c r="B6022" t="s">
        <v>28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376"/>
        <v>8</v>
      </c>
      <c r="L6022">
        <f t="shared" si="377"/>
        <v>7</v>
      </c>
      <c r="M6022">
        <f t="shared" si="378"/>
        <v>0</v>
      </c>
      <c r="N6022">
        <f t="shared" si="379"/>
        <v>2735.2465000000002</v>
      </c>
    </row>
    <row r="6023" spans="1:14" x14ac:dyDescent="0.25">
      <c r="A6023">
        <v>13086530</v>
      </c>
      <c r="B6023" t="s">
        <v>28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376"/>
        <v>8</v>
      </c>
      <c r="L6023">
        <f t="shared" si="377"/>
        <v>8</v>
      </c>
      <c r="M6023">
        <f t="shared" si="378"/>
        <v>0</v>
      </c>
      <c r="N6023">
        <f t="shared" si="379"/>
        <v>2727.3125</v>
      </c>
    </row>
    <row r="6024" spans="1:14" x14ac:dyDescent="0.25">
      <c r="A6024">
        <v>13086530</v>
      </c>
      <c r="B6024" t="s">
        <v>28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376"/>
        <v>8</v>
      </c>
      <c r="L6024">
        <f t="shared" si="377"/>
        <v>9</v>
      </c>
      <c r="M6024">
        <f t="shared" si="378"/>
        <v>0</v>
      </c>
      <c r="N6024">
        <f t="shared" si="379"/>
        <v>2725.3290000000002</v>
      </c>
    </row>
    <row r="6025" spans="1:14" x14ac:dyDescent="0.25">
      <c r="A6025">
        <v>13086530</v>
      </c>
      <c r="B6025" t="s">
        <v>28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376"/>
        <v>8</v>
      </c>
      <c r="L6025">
        <f t="shared" si="377"/>
        <v>10</v>
      </c>
      <c r="M6025">
        <f t="shared" si="378"/>
        <v>0</v>
      </c>
      <c r="N6025">
        <f t="shared" si="379"/>
        <v>2717.395</v>
      </c>
    </row>
    <row r="6026" spans="1:14" x14ac:dyDescent="0.25">
      <c r="A6026">
        <v>13086530</v>
      </c>
      <c r="B6026" t="s">
        <v>28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376"/>
        <v>8</v>
      </c>
      <c r="L6026">
        <f t="shared" si="377"/>
        <v>11</v>
      </c>
      <c r="M6026">
        <f t="shared" si="378"/>
        <v>0</v>
      </c>
      <c r="N6026">
        <f t="shared" si="379"/>
        <v>2715.4115000000002</v>
      </c>
    </row>
    <row r="6027" spans="1:14" x14ac:dyDescent="0.25">
      <c r="A6027">
        <v>13086530</v>
      </c>
      <c r="B6027" t="s">
        <v>28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376"/>
        <v>8</v>
      </c>
      <c r="L6027">
        <f t="shared" si="377"/>
        <v>12</v>
      </c>
      <c r="M6027">
        <f t="shared" si="378"/>
        <v>2366.3155000000002</v>
      </c>
      <c r="N6027">
        <f t="shared" si="379"/>
        <v>368.93099999999998</v>
      </c>
    </row>
    <row r="6028" spans="1:14" x14ac:dyDescent="0.25">
      <c r="A6028">
        <v>13086530</v>
      </c>
      <c r="B6028" t="s">
        <v>28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376"/>
        <v>8</v>
      </c>
      <c r="L6028">
        <f t="shared" si="377"/>
        <v>13</v>
      </c>
      <c r="M6028">
        <f t="shared" si="378"/>
        <v>2764.9990000000003</v>
      </c>
      <c r="N6028">
        <f t="shared" si="379"/>
        <v>0</v>
      </c>
    </row>
    <row r="6029" spans="1:14" x14ac:dyDescent="0.25">
      <c r="A6029">
        <v>13086530</v>
      </c>
      <c r="B6029" t="s">
        <v>28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376"/>
        <v>8</v>
      </c>
      <c r="L6029">
        <f t="shared" si="377"/>
        <v>14</v>
      </c>
      <c r="M6029">
        <f t="shared" si="378"/>
        <v>2770.9495000000002</v>
      </c>
      <c r="N6029">
        <f t="shared" si="379"/>
        <v>0</v>
      </c>
    </row>
    <row r="6030" spans="1:14" x14ac:dyDescent="0.25">
      <c r="A6030">
        <v>13086530</v>
      </c>
      <c r="B6030" t="s">
        <v>28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376"/>
        <v>8</v>
      </c>
      <c r="L6030">
        <f t="shared" si="377"/>
        <v>15</v>
      </c>
      <c r="M6030">
        <f t="shared" si="378"/>
        <v>2763.0155</v>
      </c>
      <c r="N6030">
        <f t="shared" si="379"/>
        <v>0</v>
      </c>
    </row>
    <row r="6031" spans="1:14" x14ac:dyDescent="0.25">
      <c r="A6031">
        <v>13086530</v>
      </c>
      <c r="B6031" t="s">
        <v>28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376"/>
        <v>8</v>
      </c>
      <c r="L6031">
        <f t="shared" si="377"/>
        <v>16</v>
      </c>
      <c r="M6031">
        <f t="shared" si="378"/>
        <v>2792.768</v>
      </c>
      <c r="N6031">
        <f t="shared" si="379"/>
        <v>0</v>
      </c>
    </row>
    <row r="6032" spans="1:14" x14ac:dyDescent="0.25">
      <c r="A6032">
        <v>13086530</v>
      </c>
      <c r="B6032" t="s">
        <v>28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376"/>
        <v>8</v>
      </c>
      <c r="L6032">
        <f t="shared" si="377"/>
        <v>17</v>
      </c>
      <c r="M6032">
        <f t="shared" si="378"/>
        <v>2826.4875000000002</v>
      </c>
      <c r="N6032">
        <f t="shared" si="379"/>
        <v>0</v>
      </c>
    </row>
    <row r="6033" spans="1:14" x14ac:dyDescent="0.25">
      <c r="A6033">
        <v>13086530</v>
      </c>
      <c r="B6033" t="s">
        <v>28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376"/>
        <v>8</v>
      </c>
      <c r="L6033">
        <f t="shared" si="377"/>
        <v>18</v>
      </c>
      <c r="M6033">
        <f t="shared" si="378"/>
        <v>2846.3225000000002</v>
      </c>
      <c r="N6033">
        <f t="shared" si="379"/>
        <v>0</v>
      </c>
    </row>
    <row r="6034" spans="1:14" x14ac:dyDescent="0.25">
      <c r="A6034">
        <v>13086530</v>
      </c>
      <c r="B6034" t="s">
        <v>28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376"/>
        <v>8</v>
      </c>
      <c r="L6034">
        <f t="shared" si="377"/>
        <v>19</v>
      </c>
      <c r="M6034">
        <f t="shared" si="378"/>
        <v>2804.6689999999999</v>
      </c>
      <c r="N6034">
        <f t="shared" si="379"/>
        <v>0</v>
      </c>
    </row>
    <row r="6035" spans="1:14" x14ac:dyDescent="0.25">
      <c r="A6035">
        <v>13086530</v>
      </c>
      <c r="B6035" t="s">
        <v>28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376"/>
        <v>8</v>
      </c>
      <c r="L6035">
        <f t="shared" si="377"/>
        <v>20</v>
      </c>
      <c r="M6035">
        <f t="shared" si="378"/>
        <v>2764.9990000000003</v>
      </c>
      <c r="N6035">
        <f t="shared" si="379"/>
        <v>0</v>
      </c>
    </row>
    <row r="6036" spans="1:14" x14ac:dyDescent="0.25">
      <c r="A6036">
        <v>13086530</v>
      </c>
      <c r="B6036" t="s">
        <v>28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376"/>
        <v>8</v>
      </c>
      <c r="L6036">
        <f t="shared" si="377"/>
        <v>21</v>
      </c>
      <c r="M6036">
        <f t="shared" si="378"/>
        <v>2747.1475</v>
      </c>
      <c r="N6036">
        <f t="shared" si="379"/>
        <v>0</v>
      </c>
    </row>
    <row r="6037" spans="1:14" x14ac:dyDescent="0.25">
      <c r="A6037">
        <v>13086530</v>
      </c>
      <c r="B6037" t="s">
        <v>28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376"/>
        <v>8</v>
      </c>
      <c r="L6037">
        <f t="shared" si="377"/>
        <v>22</v>
      </c>
      <c r="M6037">
        <f t="shared" si="378"/>
        <v>2729.2960000000003</v>
      </c>
      <c r="N6037">
        <f t="shared" si="379"/>
        <v>0</v>
      </c>
    </row>
    <row r="6038" spans="1:14" x14ac:dyDescent="0.25">
      <c r="A6038">
        <v>13086530</v>
      </c>
      <c r="B6038" t="s">
        <v>28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376"/>
        <v>8</v>
      </c>
      <c r="L6038">
        <f t="shared" si="377"/>
        <v>23</v>
      </c>
      <c r="M6038">
        <f t="shared" si="378"/>
        <v>2556.7314999999999</v>
      </c>
      <c r="N6038">
        <f t="shared" si="379"/>
        <v>0</v>
      </c>
    </row>
    <row r="6039" spans="1:14" x14ac:dyDescent="0.25">
      <c r="A6039">
        <v>13086530</v>
      </c>
      <c r="B6039" t="s">
        <v>28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376"/>
        <v>8</v>
      </c>
      <c r="L6039">
        <f t="shared" si="377"/>
        <v>24</v>
      </c>
      <c r="M6039">
        <f t="shared" si="378"/>
        <v>2663.8405000000002</v>
      </c>
      <c r="N6039">
        <f t="shared" si="379"/>
        <v>0</v>
      </c>
    </row>
    <row r="6040" spans="1:14" x14ac:dyDescent="0.25">
      <c r="A6040">
        <v>13086530</v>
      </c>
      <c r="B6040" t="s">
        <v>28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376"/>
        <v>8</v>
      </c>
      <c r="L6040">
        <f t="shared" si="377"/>
        <v>25</v>
      </c>
      <c r="M6040">
        <f t="shared" si="378"/>
        <v>2725.3290000000002</v>
      </c>
      <c r="N6040">
        <f t="shared" si="379"/>
        <v>0</v>
      </c>
    </row>
    <row r="6041" spans="1:14" x14ac:dyDescent="0.25">
      <c r="A6041">
        <v>13086530</v>
      </c>
      <c r="B6041" t="s">
        <v>28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376"/>
        <v>8</v>
      </c>
      <c r="L6041">
        <f t="shared" si="377"/>
        <v>26</v>
      </c>
      <c r="M6041">
        <f t="shared" si="378"/>
        <v>2717.395</v>
      </c>
      <c r="N6041">
        <f t="shared" si="379"/>
        <v>0</v>
      </c>
    </row>
    <row r="6042" spans="1:14" x14ac:dyDescent="0.25">
      <c r="A6042">
        <v>13086530</v>
      </c>
      <c r="B6042" t="s">
        <v>28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376"/>
        <v>8</v>
      </c>
      <c r="L6042">
        <f t="shared" si="377"/>
        <v>27</v>
      </c>
      <c r="M6042">
        <f t="shared" si="378"/>
        <v>2717.395</v>
      </c>
      <c r="N6042">
        <f t="shared" si="379"/>
        <v>0</v>
      </c>
    </row>
    <row r="6043" spans="1:14" x14ac:dyDescent="0.25">
      <c r="A6043">
        <v>13086530</v>
      </c>
      <c r="B6043" t="s">
        <v>28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376"/>
        <v>8</v>
      </c>
      <c r="L6043">
        <f t="shared" si="377"/>
        <v>28</v>
      </c>
      <c r="M6043">
        <f t="shared" si="378"/>
        <v>2723.3454999999999</v>
      </c>
      <c r="N6043">
        <f t="shared" si="379"/>
        <v>0</v>
      </c>
    </row>
    <row r="6044" spans="1:14" x14ac:dyDescent="0.25">
      <c r="A6044">
        <v>13086530</v>
      </c>
      <c r="B6044" t="s">
        <v>28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376"/>
        <v>8</v>
      </c>
      <c r="L6044">
        <f t="shared" si="377"/>
        <v>29</v>
      </c>
      <c r="M6044">
        <f t="shared" si="378"/>
        <v>2725.3290000000002</v>
      </c>
      <c r="N6044">
        <f t="shared" si="379"/>
        <v>0</v>
      </c>
    </row>
    <row r="6045" spans="1:14" x14ac:dyDescent="0.25">
      <c r="A6045">
        <v>13086530</v>
      </c>
      <c r="B6045" t="s">
        <v>28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376"/>
        <v>8</v>
      </c>
      <c r="L6045">
        <f t="shared" si="377"/>
        <v>30</v>
      </c>
      <c r="M6045">
        <f t="shared" si="378"/>
        <v>2721.3620000000001</v>
      </c>
      <c r="N6045">
        <f t="shared" si="379"/>
        <v>0</v>
      </c>
    </row>
    <row r="6046" spans="1:14" x14ac:dyDescent="0.25">
      <c r="A6046">
        <v>13086530</v>
      </c>
      <c r="B6046" t="s">
        <v>28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376"/>
        <v>8</v>
      </c>
      <c r="L6046">
        <f t="shared" si="377"/>
        <v>31</v>
      </c>
      <c r="M6046">
        <f t="shared" si="378"/>
        <v>2723.3454999999999</v>
      </c>
      <c r="N6046">
        <f t="shared" si="379"/>
        <v>0</v>
      </c>
    </row>
    <row r="6047" spans="1:14" x14ac:dyDescent="0.25">
      <c r="A6047">
        <v>13086530</v>
      </c>
      <c r="B6047" t="s">
        <v>28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376"/>
        <v>9</v>
      </c>
      <c r="L6047">
        <f t="shared" si="377"/>
        <v>1</v>
      </c>
      <c r="M6047">
        <f t="shared" si="378"/>
        <v>2725.3290000000002</v>
      </c>
      <c r="N6047">
        <f t="shared" si="379"/>
        <v>0</v>
      </c>
    </row>
    <row r="6048" spans="1:14" x14ac:dyDescent="0.25">
      <c r="A6048">
        <v>13086530</v>
      </c>
      <c r="B6048" t="s">
        <v>28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376"/>
        <v>9</v>
      </c>
      <c r="L6048">
        <f t="shared" si="377"/>
        <v>2</v>
      </c>
      <c r="M6048">
        <f t="shared" si="378"/>
        <v>2725.3290000000002</v>
      </c>
      <c r="N6048">
        <f t="shared" si="379"/>
        <v>0</v>
      </c>
    </row>
    <row r="6049" spans="1:14" x14ac:dyDescent="0.25">
      <c r="A6049">
        <v>13086530</v>
      </c>
      <c r="B6049" t="s">
        <v>28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376"/>
        <v>9</v>
      </c>
      <c r="L6049">
        <f t="shared" si="377"/>
        <v>3</v>
      </c>
      <c r="M6049">
        <f t="shared" si="378"/>
        <v>2727.3125</v>
      </c>
      <c r="N6049">
        <f t="shared" si="379"/>
        <v>0</v>
      </c>
    </row>
    <row r="6050" spans="1:14" x14ac:dyDescent="0.25">
      <c r="A6050">
        <v>13086530</v>
      </c>
      <c r="B6050" t="s">
        <v>28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376"/>
        <v>9</v>
      </c>
      <c r="L6050">
        <f t="shared" si="377"/>
        <v>4</v>
      </c>
      <c r="M6050">
        <f t="shared" si="378"/>
        <v>2723.3454999999999</v>
      </c>
      <c r="N6050">
        <f t="shared" si="379"/>
        <v>0</v>
      </c>
    </row>
    <row r="6051" spans="1:14" x14ac:dyDescent="0.25">
      <c r="A6051">
        <v>13086530</v>
      </c>
      <c r="B6051" t="s">
        <v>28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376"/>
        <v>9</v>
      </c>
      <c r="L6051">
        <f t="shared" si="377"/>
        <v>5</v>
      </c>
      <c r="M6051">
        <f t="shared" si="378"/>
        <v>2673.7580000000003</v>
      </c>
      <c r="N6051">
        <f t="shared" si="379"/>
        <v>0</v>
      </c>
    </row>
    <row r="6052" spans="1:14" x14ac:dyDescent="0.25">
      <c r="A6052">
        <v>13086530</v>
      </c>
      <c r="B6052" t="s">
        <v>28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376"/>
        <v>9</v>
      </c>
      <c r="L6052">
        <f t="shared" si="377"/>
        <v>6</v>
      </c>
      <c r="M6052">
        <f t="shared" si="378"/>
        <v>2644.0055000000002</v>
      </c>
      <c r="N6052">
        <f t="shared" si="379"/>
        <v>0</v>
      </c>
    </row>
    <row r="6053" spans="1:14" x14ac:dyDescent="0.25">
      <c r="A6053">
        <v>13086530</v>
      </c>
      <c r="B6053" t="s">
        <v>28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376"/>
        <v>9</v>
      </c>
      <c r="L6053">
        <f t="shared" si="377"/>
        <v>7</v>
      </c>
      <c r="M6053">
        <f t="shared" si="378"/>
        <v>2572.5995000000003</v>
      </c>
      <c r="N6053">
        <f t="shared" si="379"/>
        <v>0</v>
      </c>
    </row>
    <row r="6054" spans="1:14" x14ac:dyDescent="0.25">
      <c r="A6054">
        <v>13086530</v>
      </c>
      <c r="B6054" t="s">
        <v>28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376"/>
        <v>9</v>
      </c>
      <c r="L6054">
        <f t="shared" si="377"/>
        <v>8</v>
      </c>
      <c r="M6054">
        <f t="shared" si="378"/>
        <v>2572.5995000000003</v>
      </c>
      <c r="N6054">
        <f t="shared" si="379"/>
        <v>0</v>
      </c>
    </row>
    <row r="6055" spans="1:14" x14ac:dyDescent="0.25">
      <c r="A6055">
        <v>13086530</v>
      </c>
      <c r="B6055" t="s">
        <v>28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376"/>
        <v>9</v>
      </c>
      <c r="L6055">
        <f t="shared" si="377"/>
        <v>9</v>
      </c>
      <c r="M6055">
        <f t="shared" si="378"/>
        <v>2570.616</v>
      </c>
      <c r="N6055">
        <f t="shared" si="379"/>
        <v>0</v>
      </c>
    </row>
    <row r="6056" spans="1:14" x14ac:dyDescent="0.25">
      <c r="A6056">
        <v>13086530</v>
      </c>
      <c r="B6056" t="s">
        <v>28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376"/>
        <v>9</v>
      </c>
      <c r="L6056">
        <f t="shared" si="377"/>
        <v>10</v>
      </c>
      <c r="M6056">
        <f t="shared" si="378"/>
        <v>2570.616</v>
      </c>
      <c r="N6056">
        <f t="shared" si="379"/>
        <v>0</v>
      </c>
    </row>
    <row r="6057" spans="1:14" x14ac:dyDescent="0.25">
      <c r="A6057">
        <v>13086530</v>
      </c>
      <c r="B6057" t="s">
        <v>28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376"/>
        <v>9</v>
      </c>
      <c r="L6057">
        <f t="shared" si="377"/>
        <v>11</v>
      </c>
      <c r="M6057">
        <f t="shared" si="378"/>
        <v>2578.5500000000002</v>
      </c>
      <c r="N6057">
        <f t="shared" si="379"/>
        <v>0</v>
      </c>
    </row>
    <row r="6058" spans="1:14" x14ac:dyDescent="0.25">
      <c r="A6058">
        <v>13086530</v>
      </c>
      <c r="B6058" t="s">
        <v>28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376"/>
        <v>9</v>
      </c>
      <c r="L6058">
        <f t="shared" si="377"/>
        <v>12</v>
      </c>
      <c r="M6058">
        <f t="shared" si="378"/>
        <v>2574.5830000000001</v>
      </c>
      <c r="N6058">
        <f t="shared" si="379"/>
        <v>0</v>
      </c>
    </row>
    <row r="6059" spans="1:14" x14ac:dyDescent="0.25">
      <c r="A6059">
        <v>13086530</v>
      </c>
      <c r="B6059" t="s">
        <v>28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376"/>
        <v>9</v>
      </c>
      <c r="L6059">
        <f t="shared" si="377"/>
        <v>13</v>
      </c>
      <c r="M6059">
        <f t="shared" si="378"/>
        <v>2576.5664999999999</v>
      </c>
      <c r="N6059">
        <f t="shared" si="379"/>
        <v>0</v>
      </c>
    </row>
    <row r="6060" spans="1:14" x14ac:dyDescent="0.25">
      <c r="A6060">
        <v>13086530</v>
      </c>
      <c r="B6060" t="s">
        <v>28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376"/>
        <v>9</v>
      </c>
      <c r="L6060">
        <f t="shared" si="377"/>
        <v>14</v>
      </c>
      <c r="M6060">
        <f t="shared" si="378"/>
        <v>2584.5005000000001</v>
      </c>
      <c r="N6060">
        <f t="shared" si="379"/>
        <v>0</v>
      </c>
    </row>
    <row r="6061" spans="1:14" x14ac:dyDescent="0.25">
      <c r="A6061">
        <v>13086530</v>
      </c>
      <c r="B6061" t="s">
        <v>28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376"/>
        <v>9</v>
      </c>
      <c r="L6061">
        <f t="shared" si="377"/>
        <v>15</v>
      </c>
      <c r="M6061">
        <f t="shared" si="378"/>
        <v>2530.9459999999999</v>
      </c>
      <c r="N6061">
        <f t="shared" si="379"/>
        <v>0</v>
      </c>
    </row>
    <row r="6062" spans="1:14" x14ac:dyDescent="0.25">
      <c r="A6062">
        <v>13086530</v>
      </c>
      <c r="B6062" t="s">
        <v>28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376"/>
        <v>9</v>
      </c>
      <c r="L6062">
        <f t="shared" si="377"/>
        <v>16</v>
      </c>
      <c r="M6062">
        <f t="shared" si="378"/>
        <v>2479.375</v>
      </c>
      <c r="N6062">
        <f t="shared" si="379"/>
        <v>0</v>
      </c>
    </row>
    <row r="6063" spans="1:14" x14ac:dyDescent="0.25">
      <c r="A6063">
        <v>13086530</v>
      </c>
      <c r="B6063" t="s">
        <v>28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376"/>
        <v>9</v>
      </c>
      <c r="L6063">
        <f t="shared" si="377"/>
        <v>17</v>
      </c>
      <c r="M6063">
        <f t="shared" si="378"/>
        <v>2481.3585000000003</v>
      </c>
      <c r="N6063">
        <f t="shared" si="379"/>
        <v>0</v>
      </c>
    </row>
    <row r="6064" spans="1:14" x14ac:dyDescent="0.25">
      <c r="A6064">
        <v>13086530</v>
      </c>
      <c r="B6064" t="s">
        <v>28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376"/>
        <v>9</v>
      </c>
      <c r="L6064">
        <f t="shared" si="377"/>
        <v>18</v>
      </c>
      <c r="M6064">
        <f t="shared" si="378"/>
        <v>2483.3420000000001</v>
      </c>
      <c r="N6064">
        <f t="shared" si="379"/>
        <v>0</v>
      </c>
    </row>
    <row r="6065" spans="1:14" x14ac:dyDescent="0.25">
      <c r="A6065">
        <v>13086530</v>
      </c>
      <c r="B6065" t="s">
        <v>28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376"/>
        <v>9</v>
      </c>
      <c r="L6065">
        <f t="shared" si="377"/>
        <v>19</v>
      </c>
      <c r="M6065">
        <f t="shared" si="378"/>
        <v>2431.7710000000002</v>
      </c>
      <c r="N6065">
        <f t="shared" si="379"/>
        <v>0</v>
      </c>
    </row>
    <row r="6066" spans="1:14" x14ac:dyDescent="0.25">
      <c r="A6066">
        <v>13086530</v>
      </c>
      <c r="B6066" t="s">
        <v>28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376"/>
        <v>9</v>
      </c>
      <c r="L6066">
        <f t="shared" si="377"/>
        <v>20</v>
      </c>
      <c r="M6066">
        <f t="shared" si="378"/>
        <v>2354.4144999999999</v>
      </c>
      <c r="N6066">
        <f t="shared" si="379"/>
        <v>0</v>
      </c>
    </row>
    <row r="6067" spans="1:14" x14ac:dyDescent="0.25">
      <c r="A6067">
        <v>13086530</v>
      </c>
      <c r="B6067" t="s">
        <v>28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376"/>
        <v>9</v>
      </c>
      <c r="L6067">
        <f t="shared" si="377"/>
        <v>21</v>
      </c>
      <c r="M6067">
        <f t="shared" si="378"/>
        <v>2269.1240000000003</v>
      </c>
      <c r="N6067">
        <f t="shared" si="379"/>
        <v>0</v>
      </c>
    </row>
    <row r="6068" spans="1:14" x14ac:dyDescent="0.25">
      <c r="A6068">
        <v>13086530</v>
      </c>
      <c r="B6068" t="s">
        <v>28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376"/>
        <v>9</v>
      </c>
      <c r="L6068">
        <f t="shared" si="377"/>
        <v>22</v>
      </c>
      <c r="M6068">
        <f t="shared" si="378"/>
        <v>2169.9490000000001</v>
      </c>
      <c r="N6068">
        <f t="shared" si="379"/>
        <v>0</v>
      </c>
    </row>
    <row r="6069" spans="1:14" x14ac:dyDescent="0.25">
      <c r="A6069">
        <v>13086530</v>
      </c>
      <c r="B6069" t="s">
        <v>28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376"/>
        <v>9</v>
      </c>
      <c r="L6069">
        <f t="shared" si="377"/>
        <v>23</v>
      </c>
      <c r="M6069">
        <f t="shared" si="378"/>
        <v>2138.2130000000002</v>
      </c>
      <c r="N6069">
        <f t="shared" si="379"/>
        <v>0</v>
      </c>
    </row>
    <row r="6070" spans="1:14" x14ac:dyDescent="0.25">
      <c r="A6070">
        <v>13086530</v>
      </c>
      <c r="B6070" t="s">
        <v>28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376"/>
        <v>9</v>
      </c>
      <c r="L6070">
        <f t="shared" si="377"/>
        <v>24</v>
      </c>
      <c r="M6070">
        <f t="shared" si="378"/>
        <v>2146.1469999999999</v>
      </c>
      <c r="N6070">
        <f t="shared" si="379"/>
        <v>0</v>
      </c>
    </row>
    <row r="6071" spans="1:14" x14ac:dyDescent="0.25">
      <c r="A6071">
        <v>13086530</v>
      </c>
      <c r="B6071" t="s">
        <v>28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376"/>
        <v>9</v>
      </c>
      <c r="L6071">
        <f t="shared" si="377"/>
        <v>25</v>
      </c>
      <c r="M6071">
        <f t="shared" si="378"/>
        <v>2138.2130000000002</v>
      </c>
      <c r="N6071">
        <f t="shared" si="379"/>
        <v>0</v>
      </c>
    </row>
    <row r="6072" spans="1:14" x14ac:dyDescent="0.25">
      <c r="A6072">
        <v>13086530</v>
      </c>
      <c r="B6072" t="s">
        <v>28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376"/>
        <v>9</v>
      </c>
      <c r="L6072">
        <f t="shared" si="377"/>
        <v>26</v>
      </c>
      <c r="M6072">
        <f t="shared" si="378"/>
        <v>2144.1635000000001</v>
      </c>
      <c r="N6072">
        <f t="shared" si="379"/>
        <v>0</v>
      </c>
    </row>
    <row r="6073" spans="1:14" x14ac:dyDescent="0.25">
      <c r="A6073">
        <v>13086530</v>
      </c>
      <c r="B6073" t="s">
        <v>28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376"/>
        <v>9</v>
      </c>
      <c r="L6073">
        <f t="shared" si="377"/>
        <v>27</v>
      </c>
      <c r="M6073">
        <f t="shared" si="378"/>
        <v>2080.6914999999999</v>
      </c>
      <c r="N6073">
        <f t="shared" si="379"/>
        <v>0</v>
      </c>
    </row>
    <row r="6074" spans="1:14" x14ac:dyDescent="0.25">
      <c r="A6074">
        <v>13086530</v>
      </c>
      <c r="B6074" t="s">
        <v>28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376"/>
        <v>9</v>
      </c>
      <c r="L6074">
        <f t="shared" si="377"/>
        <v>28</v>
      </c>
      <c r="M6074">
        <f t="shared" si="378"/>
        <v>2043.0050000000001</v>
      </c>
      <c r="N6074">
        <f t="shared" si="379"/>
        <v>0</v>
      </c>
    </row>
    <row r="6075" spans="1:14" x14ac:dyDescent="0.25">
      <c r="A6075">
        <v>13086530</v>
      </c>
      <c r="B6075" t="s">
        <v>28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376"/>
        <v>9</v>
      </c>
      <c r="L6075">
        <f t="shared" si="377"/>
        <v>29</v>
      </c>
      <c r="M6075">
        <f t="shared" si="378"/>
        <v>2039.038</v>
      </c>
      <c r="N6075">
        <f t="shared" si="379"/>
        <v>0</v>
      </c>
    </row>
    <row r="6076" spans="1:14" x14ac:dyDescent="0.25">
      <c r="A6076">
        <v>13086530</v>
      </c>
      <c r="B6076" t="s">
        <v>28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376"/>
        <v>9</v>
      </c>
      <c r="L6076">
        <f t="shared" si="377"/>
        <v>30</v>
      </c>
      <c r="M6076">
        <f t="shared" si="378"/>
        <v>2039.038</v>
      </c>
      <c r="N6076">
        <f t="shared" si="379"/>
        <v>0</v>
      </c>
    </row>
    <row r="6077" spans="1:14" x14ac:dyDescent="0.25">
      <c r="A6077">
        <v>13086530</v>
      </c>
      <c r="B6077" t="s">
        <v>28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376"/>
        <v>10</v>
      </c>
      <c r="L6077">
        <f t="shared" si="377"/>
        <v>1</v>
      </c>
      <c r="M6077">
        <f t="shared" si="378"/>
        <v>2044.9884999999999</v>
      </c>
      <c r="N6077">
        <f t="shared" si="379"/>
        <v>0</v>
      </c>
    </row>
    <row r="6078" spans="1:14" x14ac:dyDescent="0.25">
      <c r="A6078">
        <v>13086530</v>
      </c>
      <c r="B6078" t="s">
        <v>28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376"/>
        <v>10</v>
      </c>
      <c r="L6078">
        <f t="shared" si="377"/>
        <v>2</v>
      </c>
      <c r="M6078">
        <f t="shared" si="378"/>
        <v>2044.9884999999999</v>
      </c>
      <c r="N6078">
        <f t="shared" si="379"/>
        <v>0</v>
      </c>
    </row>
    <row r="6079" spans="1:14" x14ac:dyDescent="0.25">
      <c r="A6079">
        <v>13086530</v>
      </c>
      <c r="B6079" t="s">
        <v>28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376"/>
        <v>10</v>
      </c>
      <c r="L6079">
        <f t="shared" si="377"/>
        <v>3</v>
      </c>
      <c r="M6079">
        <f t="shared" si="378"/>
        <v>2007.3020000000001</v>
      </c>
      <c r="N6079">
        <f t="shared" si="379"/>
        <v>0</v>
      </c>
    </row>
    <row r="6080" spans="1:14" x14ac:dyDescent="0.25">
      <c r="A6080">
        <v>13086530</v>
      </c>
      <c r="B6080" t="s">
        <v>28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376"/>
        <v>10</v>
      </c>
      <c r="L6080">
        <f t="shared" si="377"/>
        <v>4</v>
      </c>
      <c r="M6080">
        <f t="shared" si="378"/>
        <v>1953.7474999999999</v>
      </c>
      <c r="N6080">
        <f t="shared" si="379"/>
        <v>0</v>
      </c>
    </row>
    <row r="6081" spans="1:14" x14ac:dyDescent="0.25">
      <c r="A6081">
        <v>13086530</v>
      </c>
      <c r="B6081" t="s">
        <v>28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376"/>
        <v>10</v>
      </c>
      <c r="L6081">
        <f t="shared" si="377"/>
        <v>5</v>
      </c>
      <c r="M6081">
        <f t="shared" si="378"/>
        <v>1987.4670000000001</v>
      </c>
      <c r="N6081">
        <f t="shared" si="379"/>
        <v>0</v>
      </c>
    </row>
    <row r="6082" spans="1:14" x14ac:dyDescent="0.25">
      <c r="A6082">
        <v>13086530</v>
      </c>
      <c r="B6082" t="s">
        <v>28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376"/>
        <v>10</v>
      </c>
      <c r="L6082">
        <f t="shared" si="377"/>
        <v>6</v>
      </c>
      <c r="M6082">
        <f t="shared" si="378"/>
        <v>1910.1105</v>
      </c>
      <c r="N6082">
        <f t="shared" si="379"/>
        <v>0</v>
      </c>
    </row>
    <row r="6083" spans="1:14" x14ac:dyDescent="0.25">
      <c r="A6083">
        <v>13086530</v>
      </c>
      <c r="B6083" t="s">
        <v>28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380">MONTH(C6083)</f>
        <v>10</v>
      </c>
      <c r="L6083">
        <f t="shared" ref="L6083:L6146" si="381">DAY(C6083)</f>
        <v>7</v>
      </c>
      <c r="M6083">
        <f t="shared" ref="M6083:M6146" si="382">F6083*1.9835</f>
        <v>1699.8595</v>
      </c>
      <c r="N6083">
        <f t="shared" ref="N6083:N6146" si="383">(D6083-F6083)*1.9835</f>
        <v>0</v>
      </c>
    </row>
    <row r="6084" spans="1:14" x14ac:dyDescent="0.25">
      <c r="A6084">
        <v>13086530</v>
      </c>
      <c r="B6084" t="s">
        <v>28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380"/>
        <v>10</v>
      </c>
      <c r="L6084">
        <f t="shared" si="381"/>
        <v>8</v>
      </c>
      <c r="M6084">
        <f t="shared" si="382"/>
        <v>1632.4204999999999</v>
      </c>
      <c r="N6084">
        <f t="shared" si="383"/>
        <v>0</v>
      </c>
    </row>
    <row r="6085" spans="1:14" x14ac:dyDescent="0.25">
      <c r="A6085">
        <v>13086530</v>
      </c>
      <c r="B6085" t="s">
        <v>28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380"/>
        <v>10</v>
      </c>
      <c r="L6085">
        <f t="shared" si="381"/>
        <v>9</v>
      </c>
      <c r="M6085">
        <f t="shared" si="382"/>
        <v>1636.3875</v>
      </c>
      <c r="N6085">
        <f t="shared" si="383"/>
        <v>0</v>
      </c>
    </row>
    <row r="6086" spans="1:14" x14ac:dyDescent="0.25">
      <c r="A6086">
        <v>13086530</v>
      </c>
      <c r="B6086" t="s">
        <v>28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380"/>
        <v>10</v>
      </c>
      <c r="L6086">
        <f t="shared" si="381"/>
        <v>10</v>
      </c>
      <c r="M6086">
        <f t="shared" si="382"/>
        <v>1634.404</v>
      </c>
      <c r="N6086">
        <f t="shared" si="383"/>
        <v>0</v>
      </c>
    </row>
    <row r="6087" spans="1:14" x14ac:dyDescent="0.25">
      <c r="A6087">
        <v>13086530</v>
      </c>
      <c r="B6087" t="s">
        <v>28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380"/>
        <v>10</v>
      </c>
      <c r="L6087">
        <f t="shared" si="381"/>
        <v>11</v>
      </c>
      <c r="M6087">
        <f t="shared" si="382"/>
        <v>1642.338</v>
      </c>
      <c r="N6087">
        <f t="shared" si="383"/>
        <v>0</v>
      </c>
    </row>
    <row r="6088" spans="1:14" x14ac:dyDescent="0.25">
      <c r="A6088">
        <v>13086530</v>
      </c>
      <c r="B6088" t="s">
        <v>28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380"/>
        <v>10</v>
      </c>
      <c r="L6088">
        <f t="shared" si="381"/>
        <v>12</v>
      </c>
      <c r="M6088">
        <f t="shared" si="382"/>
        <v>1644.3215</v>
      </c>
      <c r="N6088">
        <f t="shared" si="383"/>
        <v>0</v>
      </c>
    </row>
    <row r="6089" spans="1:14" x14ac:dyDescent="0.25">
      <c r="A6089">
        <v>13086530</v>
      </c>
      <c r="B6089" t="s">
        <v>28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380"/>
        <v>10</v>
      </c>
      <c r="L6089">
        <f t="shared" si="381"/>
        <v>13</v>
      </c>
      <c r="M6089">
        <f t="shared" si="382"/>
        <v>1644.3215</v>
      </c>
      <c r="N6089">
        <f t="shared" si="383"/>
        <v>0</v>
      </c>
    </row>
    <row r="6090" spans="1:14" x14ac:dyDescent="0.25">
      <c r="A6090">
        <v>13086530</v>
      </c>
      <c r="B6090" t="s">
        <v>28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380"/>
        <v>10</v>
      </c>
      <c r="L6090">
        <f t="shared" si="381"/>
        <v>14</v>
      </c>
      <c r="M6090">
        <f t="shared" si="382"/>
        <v>1638.3710000000001</v>
      </c>
      <c r="N6090">
        <f t="shared" si="383"/>
        <v>0</v>
      </c>
    </row>
    <row r="6091" spans="1:14" x14ac:dyDescent="0.25">
      <c r="A6091">
        <v>13086530</v>
      </c>
      <c r="B6091" t="s">
        <v>28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380"/>
        <v>10</v>
      </c>
      <c r="L6091">
        <f t="shared" si="381"/>
        <v>15</v>
      </c>
      <c r="M6091">
        <f t="shared" si="382"/>
        <v>1638.3710000000001</v>
      </c>
      <c r="N6091">
        <f t="shared" si="383"/>
        <v>0</v>
      </c>
    </row>
    <row r="6092" spans="1:14" x14ac:dyDescent="0.25">
      <c r="A6092">
        <v>13086530</v>
      </c>
      <c r="B6092" t="s">
        <v>28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380"/>
        <v>10</v>
      </c>
      <c r="L6092">
        <f t="shared" si="381"/>
        <v>16</v>
      </c>
      <c r="M6092">
        <f t="shared" si="382"/>
        <v>1636.3875</v>
      </c>
      <c r="N6092">
        <f t="shared" si="383"/>
        <v>0</v>
      </c>
    </row>
    <row r="6093" spans="1:14" x14ac:dyDescent="0.25">
      <c r="A6093">
        <v>13086530</v>
      </c>
      <c r="B6093" t="s">
        <v>28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380"/>
        <v>10</v>
      </c>
      <c r="L6093">
        <f t="shared" si="381"/>
        <v>17</v>
      </c>
      <c r="M6093">
        <f t="shared" si="382"/>
        <v>1624.4865</v>
      </c>
      <c r="N6093">
        <f t="shared" si="383"/>
        <v>0</v>
      </c>
    </row>
    <row r="6094" spans="1:14" x14ac:dyDescent="0.25">
      <c r="A6094">
        <v>13086530</v>
      </c>
      <c r="B6094" t="s">
        <v>28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380"/>
        <v>10</v>
      </c>
      <c r="L6094">
        <f t="shared" si="381"/>
        <v>18</v>
      </c>
      <c r="M6094">
        <f t="shared" si="382"/>
        <v>1614.569</v>
      </c>
      <c r="N6094">
        <f t="shared" si="383"/>
        <v>0</v>
      </c>
    </row>
    <row r="6095" spans="1:14" x14ac:dyDescent="0.25">
      <c r="A6095">
        <v>13086530</v>
      </c>
      <c r="B6095" t="s">
        <v>28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380"/>
        <v>10</v>
      </c>
      <c r="L6095">
        <f t="shared" si="381"/>
        <v>19</v>
      </c>
      <c r="M6095">
        <f t="shared" si="382"/>
        <v>1614.569</v>
      </c>
      <c r="N6095">
        <f t="shared" si="383"/>
        <v>0</v>
      </c>
    </row>
    <row r="6096" spans="1:14" x14ac:dyDescent="0.25">
      <c r="A6096">
        <v>13086530</v>
      </c>
      <c r="B6096" t="s">
        <v>28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380"/>
        <v>10</v>
      </c>
      <c r="L6096">
        <f t="shared" si="381"/>
        <v>20</v>
      </c>
      <c r="M6096">
        <f t="shared" si="382"/>
        <v>1390.4335000000001</v>
      </c>
      <c r="N6096">
        <f t="shared" si="383"/>
        <v>0</v>
      </c>
    </row>
    <row r="6097" spans="1:14" x14ac:dyDescent="0.25">
      <c r="A6097">
        <v>13086530</v>
      </c>
      <c r="B6097" t="s">
        <v>28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380"/>
        <v>10</v>
      </c>
      <c r="L6097">
        <f t="shared" si="381"/>
        <v>21</v>
      </c>
      <c r="M6097">
        <f t="shared" si="382"/>
        <v>0</v>
      </c>
      <c r="N6097">
        <f t="shared" si="383"/>
        <v>1368.615</v>
      </c>
    </row>
    <row r="6098" spans="1:14" x14ac:dyDescent="0.25">
      <c r="A6098">
        <v>13086530</v>
      </c>
      <c r="B6098" t="s">
        <v>28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380"/>
        <v>10</v>
      </c>
      <c r="L6098">
        <f t="shared" si="381"/>
        <v>22</v>
      </c>
      <c r="M6098">
        <f t="shared" si="382"/>
        <v>0</v>
      </c>
      <c r="N6098">
        <f t="shared" si="383"/>
        <v>1301.1759999999999</v>
      </c>
    </row>
    <row r="6099" spans="1:14" x14ac:dyDescent="0.25">
      <c r="A6099">
        <v>13086530</v>
      </c>
      <c r="B6099" t="s">
        <v>28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380"/>
        <v>10</v>
      </c>
      <c r="L6099">
        <f t="shared" si="381"/>
        <v>23</v>
      </c>
      <c r="M6099">
        <f t="shared" si="382"/>
        <v>0</v>
      </c>
      <c r="N6099">
        <f t="shared" si="383"/>
        <v>1291.2585000000001</v>
      </c>
    </row>
    <row r="6100" spans="1:14" x14ac:dyDescent="0.25">
      <c r="A6100">
        <v>13086530</v>
      </c>
      <c r="B6100" t="s">
        <v>28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380"/>
        <v>10</v>
      </c>
      <c r="L6100">
        <f t="shared" si="381"/>
        <v>24</v>
      </c>
      <c r="M6100">
        <f t="shared" si="382"/>
        <v>0</v>
      </c>
      <c r="N6100">
        <f t="shared" si="383"/>
        <v>1289.2750000000001</v>
      </c>
    </row>
    <row r="6101" spans="1:14" x14ac:dyDescent="0.25">
      <c r="A6101">
        <v>13086530</v>
      </c>
      <c r="B6101" t="s">
        <v>28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380"/>
        <v>10</v>
      </c>
      <c r="L6101">
        <f t="shared" si="381"/>
        <v>25</v>
      </c>
      <c r="M6101">
        <f t="shared" si="382"/>
        <v>0</v>
      </c>
      <c r="N6101">
        <f t="shared" si="383"/>
        <v>1293.242</v>
      </c>
    </row>
    <row r="6102" spans="1:14" x14ac:dyDescent="0.25">
      <c r="A6102">
        <v>13086530</v>
      </c>
      <c r="B6102" t="s">
        <v>28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380"/>
        <v>10</v>
      </c>
      <c r="L6102">
        <f t="shared" si="381"/>
        <v>26</v>
      </c>
      <c r="M6102">
        <f t="shared" si="382"/>
        <v>0</v>
      </c>
      <c r="N6102">
        <f t="shared" si="383"/>
        <v>1291.2585000000001</v>
      </c>
    </row>
    <row r="6103" spans="1:14" x14ac:dyDescent="0.25">
      <c r="A6103">
        <v>13086530</v>
      </c>
      <c r="B6103" t="s">
        <v>28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380"/>
        <v>10</v>
      </c>
      <c r="L6103">
        <f t="shared" si="381"/>
        <v>27</v>
      </c>
      <c r="M6103">
        <f t="shared" si="382"/>
        <v>0</v>
      </c>
      <c r="N6103">
        <f t="shared" si="383"/>
        <v>1291.2585000000001</v>
      </c>
    </row>
    <row r="6104" spans="1:14" x14ac:dyDescent="0.25">
      <c r="A6104">
        <v>13086530</v>
      </c>
      <c r="B6104" t="s">
        <v>28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380"/>
        <v>10</v>
      </c>
      <c r="L6104">
        <f t="shared" si="381"/>
        <v>28</v>
      </c>
      <c r="M6104">
        <f t="shared" si="382"/>
        <v>0</v>
      </c>
      <c r="N6104">
        <f t="shared" si="383"/>
        <v>1279.3575000000001</v>
      </c>
    </row>
    <row r="6105" spans="1:14" x14ac:dyDescent="0.25">
      <c r="A6105">
        <v>13086530</v>
      </c>
      <c r="B6105" t="s">
        <v>28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380"/>
        <v>10</v>
      </c>
      <c r="L6105">
        <f t="shared" si="381"/>
        <v>29</v>
      </c>
      <c r="M6105">
        <f t="shared" si="382"/>
        <v>0</v>
      </c>
      <c r="N6105">
        <f t="shared" si="383"/>
        <v>1267.4565</v>
      </c>
    </row>
    <row r="6106" spans="1:14" x14ac:dyDescent="0.25">
      <c r="A6106">
        <v>13086530</v>
      </c>
      <c r="B6106" t="s">
        <v>28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380"/>
        <v>10</v>
      </c>
      <c r="L6106">
        <f t="shared" si="381"/>
        <v>30</v>
      </c>
      <c r="M6106">
        <f t="shared" si="382"/>
        <v>0</v>
      </c>
      <c r="N6106">
        <f t="shared" si="383"/>
        <v>1251.5885000000001</v>
      </c>
    </row>
    <row r="6107" spans="1:14" x14ac:dyDescent="0.25">
      <c r="A6107">
        <v>13086530</v>
      </c>
      <c r="B6107" t="s">
        <v>28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380"/>
        <v>10</v>
      </c>
      <c r="L6107">
        <f t="shared" si="381"/>
        <v>31</v>
      </c>
      <c r="M6107">
        <f t="shared" si="382"/>
        <v>0</v>
      </c>
      <c r="N6107">
        <f t="shared" si="383"/>
        <v>1251.5885000000001</v>
      </c>
    </row>
    <row r="6108" spans="1:14" x14ac:dyDescent="0.25">
      <c r="A6108">
        <v>13086530</v>
      </c>
      <c r="B6108" t="s">
        <v>28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380"/>
        <v>11</v>
      </c>
      <c r="L6108">
        <f t="shared" si="381"/>
        <v>1</v>
      </c>
      <c r="M6108">
        <f t="shared" si="382"/>
        <v>579.18200000000002</v>
      </c>
      <c r="N6108">
        <f t="shared" si="383"/>
        <v>664.47249999999997</v>
      </c>
    </row>
    <row r="6109" spans="1:14" x14ac:dyDescent="0.25">
      <c r="A6109">
        <v>13086530</v>
      </c>
      <c r="B6109" t="s">
        <v>28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380"/>
        <v>11</v>
      </c>
      <c r="L6109">
        <f t="shared" si="381"/>
        <v>2</v>
      </c>
      <c r="M6109">
        <f t="shared" si="382"/>
        <v>585.13250000000005</v>
      </c>
      <c r="N6109">
        <f t="shared" si="383"/>
        <v>664.47249999999997</v>
      </c>
    </row>
    <row r="6110" spans="1:14" x14ac:dyDescent="0.25">
      <c r="A6110">
        <v>13086530</v>
      </c>
      <c r="B6110" t="s">
        <v>28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380"/>
        <v>11</v>
      </c>
      <c r="L6110">
        <f t="shared" si="381"/>
        <v>3</v>
      </c>
      <c r="M6110">
        <f t="shared" si="382"/>
        <v>599.01700000000005</v>
      </c>
      <c r="N6110">
        <f t="shared" si="383"/>
        <v>664.47249999999997</v>
      </c>
    </row>
    <row r="6111" spans="1:14" x14ac:dyDescent="0.25">
      <c r="A6111">
        <v>13086530</v>
      </c>
      <c r="B6111" t="s">
        <v>28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380"/>
        <v>11</v>
      </c>
      <c r="L6111">
        <f t="shared" si="381"/>
        <v>4</v>
      </c>
      <c r="M6111">
        <f t="shared" si="382"/>
        <v>597.0335</v>
      </c>
      <c r="N6111">
        <f t="shared" si="383"/>
        <v>664.47249999999997</v>
      </c>
    </row>
    <row r="6112" spans="1:14" x14ac:dyDescent="0.25">
      <c r="A6112">
        <v>13086530</v>
      </c>
      <c r="B6112" t="s">
        <v>28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380"/>
        <v>11</v>
      </c>
      <c r="L6112">
        <f t="shared" si="381"/>
        <v>5</v>
      </c>
      <c r="M6112">
        <f t="shared" si="382"/>
        <v>597.0335</v>
      </c>
      <c r="N6112">
        <f t="shared" si="383"/>
        <v>664.47249999999997</v>
      </c>
    </row>
    <row r="6113" spans="1:14" x14ac:dyDescent="0.25">
      <c r="A6113">
        <v>13086530</v>
      </c>
      <c r="B6113" t="s">
        <v>28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380"/>
        <v>11</v>
      </c>
      <c r="L6113">
        <f t="shared" si="381"/>
        <v>6</v>
      </c>
      <c r="M6113">
        <f t="shared" si="382"/>
        <v>610.91800000000001</v>
      </c>
      <c r="N6113">
        <f t="shared" si="383"/>
        <v>664.47249999999997</v>
      </c>
    </row>
    <row r="6114" spans="1:14" x14ac:dyDescent="0.25">
      <c r="A6114">
        <v>13086530</v>
      </c>
      <c r="B6114" t="s">
        <v>28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380"/>
        <v>11</v>
      </c>
      <c r="L6114">
        <f t="shared" si="381"/>
        <v>7</v>
      </c>
      <c r="M6114">
        <f t="shared" si="382"/>
        <v>618.85199999999998</v>
      </c>
      <c r="N6114">
        <f t="shared" si="383"/>
        <v>664.47249999999997</v>
      </c>
    </row>
    <row r="6115" spans="1:14" x14ac:dyDescent="0.25">
      <c r="A6115">
        <v>13086530</v>
      </c>
      <c r="B6115" t="s">
        <v>28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380"/>
        <v>11</v>
      </c>
      <c r="L6115">
        <f t="shared" si="381"/>
        <v>8</v>
      </c>
      <c r="M6115">
        <f t="shared" si="382"/>
        <v>624.80250000000001</v>
      </c>
      <c r="N6115">
        <f t="shared" si="383"/>
        <v>664.47249999999997</v>
      </c>
    </row>
    <row r="6116" spans="1:14" x14ac:dyDescent="0.25">
      <c r="A6116">
        <v>13086530</v>
      </c>
      <c r="B6116" t="s">
        <v>28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380"/>
        <v>11</v>
      </c>
      <c r="L6116">
        <f t="shared" si="381"/>
        <v>9</v>
      </c>
      <c r="M6116">
        <f t="shared" si="382"/>
        <v>628.76949999999999</v>
      </c>
      <c r="N6116">
        <f t="shared" si="383"/>
        <v>664.47249999999997</v>
      </c>
    </row>
    <row r="6117" spans="1:14" x14ac:dyDescent="0.25">
      <c r="A6117">
        <v>13086530</v>
      </c>
      <c r="B6117" t="s">
        <v>28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380"/>
        <v>11</v>
      </c>
      <c r="L6117">
        <f t="shared" si="381"/>
        <v>10</v>
      </c>
      <c r="M6117">
        <f t="shared" si="382"/>
        <v>0</v>
      </c>
      <c r="N6117">
        <f t="shared" si="383"/>
        <v>656.5385</v>
      </c>
    </row>
    <row r="6118" spans="1:14" x14ac:dyDescent="0.25">
      <c r="A6118">
        <v>13086530</v>
      </c>
      <c r="B6118" t="s">
        <v>28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380"/>
        <v>11</v>
      </c>
      <c r="L6118">
        <f t="shared" si="381"/>
        <v>11</v>
      </c>
      <c r="M6118">
        <f t="shared" si="382"/>
        <v>0</v>
      </c>
      <c r="N6118">
        <f t="shared" si="383"/>
        <v>0</v>
      </c>
    </row>
    <row r="6119" spans="1:14" x14ac:dyDescent="0.25">
      <c r="A6119">
        <v>13086530</v>
      </c>
      <c r="B6119" t="s">
        <v>28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380"/>
        <v>11</v>
      </c>
      <c r="L6119">
        <f t="shared" si="381"/>
        <v>12</v>
      </c>
      <c r="M6119">
        <f t="shared" si="382"/>
        <v>0</v>
      </c>
      <c r="N6119">
        <f t="shared" si="383"/>
        <v>0</v>
      </c>
    </row>
    <row r="6120" spans="1:14" x14ac:dyDescent="0.25">
      <c r="A6120">
        <v>13086530</v>
      </c>
      <c r="B6120" t="s">
        <v>28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380"/>
        <v>11</v>
      </c>
      <c r="L6120">
        <f t="shared" si="381"/>
        <v>13</v>
      </c>
      <c r="M6120">
        <f t="shared" si="382"/>
        <v>0</v>
      </c>
      <c r="N6120">
        <f t="shared" si="383"/>
        <v>0</v>
      </c>
    </row>
    <row r="6121" spans="1:14" x14ac:dyDescent="0.25">
      <c r="A6121">
        <v>13086530</v>
      </c>
      <c r="B6121" t="s">
        <v>28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380"/>
        <v>11</v>
      </c>
      <c r="L6121">
        <f t="shared" si="381"/>
        <v>14</v>
      </c>
      <c r="M6121">
        <f t="shared" si="382"/>
        <v>0</v>
      </c>
      <c r="N6121">
        <f t="shared" si="383"/>
        <v>0</v>
      </c>
    </row>
    <row r="6122" spans="1:14" x14ac:dyDescent="0.25">
      <c r="A6122">
        <v>13086530</v>
      </c>
      <c r="B6122" t="s">
        <v>28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380"/>
        <v>11</v>
      </c>
      <c r="L6122">
        <f t="shared" si="381"/>
        <v>15</v>
      </c>
      <c r="M6122">
        <f t="shared" si="382"/>
        <v>0</v>
      </c>
      <c r="N6122">
        <f t="shared" si="383"/>
        <v>0</v>
      </c>
    </row>
    <row r="6123" spans="1:14" x14ac:dyDescent="0.25">
      <c r="A6123">
        <v>13086530</v>
      </c>
      <c r="B6123" t="s">
        <v>28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380"/>
        <v>11</v>
      </c>
      <c r="L6123">
        <f t="shared" si="381"/>
        <v>16</v>
      </c>
      <c r="M6123">
        <f t="shared" si="382"/>
        <v>0</v>
      </c>
      <c r="N6123">
        <f t="shared" si="383"/>
        <v>0</v>
      </c>
    </row>
    <row r="6124" spans="1:14" x14ac:dyDescent="0.25">
      <c r="A6124">
        <v>13086530</v>
      </c>
      <c r="B6124" t="s">
        <v>28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380"/>
        <v>11</v>
      </c>
      <c r="L6124">
        <f t="shared" si="381"/>
        <v>17</v>
      </c>
      <c r="M6124">
        <f t="shared" si="382"/>
        <v>0</v>
      </c>
      <c r="N6124">
        <f t="shared" si="383"/>
        <v>0</v>
      </c>
    </row>
    <row r="6125" spans="1:14" x14ac:dyDescent="0.25">
      <c r="A6125">
        <v>13086530</v>
      </c>
      <c r="B6125" t="s">
        <v>28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380"/>
        <v>11</v>
      </c>
      <c r="L6125">
        <f t="shared" si="381"/>
        <v>18</v>
      </c>
      <c r="M6125">
        <f t="shared" si="382"/>
        <v>0</v>
      </c>
      <c r="N6125">
        <f t="shared" si="383"/>
        <v>0</v>
      </c>
    </row>
    <row r="6126" spans="1:14" x14ac:dyDescent="0.25">
      <c r="A6126">
        <v>13086530</v>
      </c>
      <c r="B6126" t="s">
        <v>28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380"/>
        <v>11</v>
      </c>
      <c r="L6126">
        <f t="shared" si="381"/>
        <v>19</v>
      </c>
      <c r="M6126">
        <f t="shared" si="382"/>
        <v>0</v>
      </c>
      <c r="N6126">
        <f t="shared" si="383"/>
        <v>0</v>
      </c>
    </row>
    <row r="6127" spans="1:14" x14ac:dyDescent="0.25">
      <c r="A6127">
        <v>13086530</v>
      </c>
      <c r="B6127" t="s">
        <v>28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380"/>
        <v>11</v>
      </c>
      <c r="L6127">
        <f t="shared" si="381"/>
        <v>20</v>
      </c>
      <c r="M6127">
        <f t="shared" si="382"/>
        <v>0</v>
      </c>
      <c r="N6127">
        <f t="shared" si="383"/>
        <v>0</v>
      </c>
    </row>
    <row r="6128" spans="1:14" x14ac:dyDescent="0.25">
      <c r="A6128">
        <v>13086530</v>
      </c>
      <c r="B6128" t="s">
        <v>28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380"/>
        <v>11</v>
      </c>
      <c r="L6128">
        <f t="shared" si="381"/>
        <v>21</v>
      </c>
      <c r="M6128">
        <f t="shared" si="382"/>
        <v>0</v>
      </c>
      <c r="N6128">
        <f t="shared" si="383"/>
        <v>0</v>
      </c>
    </row>
    <row r="6129" spans="1:14" x14ac:dyDescent="0.25">
      <c r="A6129">
        <v>13086530</v>
      </c>
      <c r="B6129" t="s">
        <v>28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380"/>
        <v>11</v>
      </c>
      <c r="L6129">
        <f t="shared" si="381"/>
        <v>22</v>
      </c>
      <c r="M6129">
        <f t="shared" si="382"/>
        <v>0</v>
      </c>
      <c r="N6129">
        <f t="shared" si="383"/>
        <v>0</v>
      </c>
    </row>
    <row r="6130" spans="1:14" x14ac:dyDescent="0.25">
      <c r="A6130">
        <v>13086530</v>
      </c>
      <c r="B6130" t="s">
        <v>28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380"/>
        <v>11</v>
      </c>
      <c r="L6130">
        <f t="shared" si="381"/>
        <v>23</v>
      </c>
      <c r="M6130">
        <f t="shared" si="382"/>
        <v>0</v>
      </c>
      <c r="N6130">
        <f t="shared" si="383"/>
        <v>0</v>
      </c>
    </row>
    <row r="6131" spans="1:14" x14ac:dyDescent="0.25">
      <c r="A6131">
        <v>13086530</v>
      </c>
      <c r="B6131" t="s">
        <v>28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380"/>
        <v>11</v>
      </c>
      <c r="L6131">
        <f t="shared" si="381"/>
        <v>24</v>
      </c>
      <c r="M6131">
        <f t="shared" si="382"/>
        <v>0</v>
      </c>
      <c r="N6131">
        <f t="shared" si="383"/>
        <v>0</v>
      </c>
    </row>
    <row r="6132" spans="1:14" x14ac:dyDescent="0.25">
      <c r="A6132">
        <v>13086530</v>
      </c>
      <c r="B6132" t="s">
        <v>28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380"/>
        <v>11</v>
      </c>
      <c r="L6132">
        <f t="shared" si="381"/>
        <v>25</v>
      </c>
      <c r="M6132">
        <f t="shared" si="382"/>
        <v>0</v>
      </c>
      <c r="N6132">
        <f t="shared" si="383"/>
        <v>0</v>
      </c>
    </row>
    <row r="6133" spans="1:14" x14ac:dyDescent="0.25">
      <c r="A6133">
        <v>13086530</v>
      </c>
      <c r="B6133" t="s">
        <v>28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380"/>
        <v>11</v>
      </c>
      <c r="L6133">
        <f t="shared" si="381"/>
        <v>26</v>
      </c>
      <c r="M6133">
        <f t="shared" si="382"/>
        <v>0</v>
      </c>
      <c r="N6133">
        <f t="shared" si="383"/>
        <v>0</v>
      </c>
    </row>
    <row r="6134" spans="1:14" x14ac:dyDescent="0.25">
      <c r="A6134">
        <v>13086530</v>
      </c>
      <c r="B6134" t="s">
        <v>28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380"/>
        <v>11</v>
      </c>
      <c r="L6134">
        <f t="shared" si="381"/>
        <v>27</v>
      </c>
      <c r="M6134">
        <f t="shared" si="382"/>
        <v>0</v>
      </c>
      <c r="N6134">
        <f t="shared" si="383"/>
        <v>0</v>
      </c>
    </row>
    <row r="6135" spans="1:14" x14ac:dyDescent="0.25">
      <c r="A6135">
        <v>13086530</v>
      </c>
      <c r="B6135" t="s">
        <v>28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380"/>
        <v>11</v>
      </c>
      <c r="L6135">
        <f t="shared" si="381"/>
        <v>28</v>
      </c>
      <c r="M6135">
        <f t="shared" si="382"/>
        <v>0</v>
      </c>
      <c r="N6135">
        <f t="shared" si="383"/>
        <v>0</v>
      </c>
    </row>
    <row r="6136" spans="1:14" x14ac:dyDescent="0.25">
      <c r="A6136">
        <v>13086530</v>
      </c>
      <c r="B6136" t="s">
        <v>28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380"/>
        <v>11</v>
      </c>
      <c r="L6136">
        <f t="shared" si="381"/>
        <v>29</v>
      </c>
      <c r="M6136">
        <f t="shared" si="382"/>
        <v>0</v>
      </c>
      <c r="N6136">
        <f t="shared" si="383"/>
        <v>0</v>
      </c>
    </row>
    <row r="6137" spans="1:14" x14ac:dyDescent="0.25">
      <c r="A6137">
        <v>13086530</v>
      </c>
      <c r="B6137" t="s">
        <v>28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380"/>
        <v>11</v>
      </c>
      <c r="L6137">
        <f t="shared" si="381"/>
        <v>30</v>
      </c>
      <c r="M6137">
        <f t="shared" si="382"/>
        <v>0</v>
      </c>
      <c r="N6137">
        <f t="shared" si="383"/>
        <v>0</v>
      </c>
    </row>
    <row r="6138" spans="1:14" x14ac:dyDescent="0.25">
      <c r="A6138">
        <v>13086530</v>
      </c>
      <c r="B6138" t="s">
        <v>28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380"/>
        <v>12</v>
      </c>
      <c r="L6138">
        <f t="shared" si="381"/>
        <v>1</v>
      </c>
      <c r="M6138">
        <f t="shared" si="382"/>
        <v>0</v>
      </c>
      <c r="N6138">
        <f t="shared" si="383"/>
        <v>0</v>
      </c>
    </row>
    <row r="6139" spans="1:14" x14ac:dyDescent="0.25">
      <c r="A6139">
        <v>13086530</v>
      </c>
      <c r="B6139" t="s">
        <v>28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380"/>
        <v>12</v>
      </c>
      <c r="L6139">
        <f t="shared" si="381"/>
        <v>2</v>
      </c>
      <c r="M6139">
        <f t="shared" si="382"/>
        <v>0</v>
      </c>
      <c r="N6139">
        <f t="shared" si="383"/>
        <v>0</v>
      </c>
    </row>
    <row r="6140" spans="1:14" x14ac:dyDescent="0.25">
      <c r="A6140">
        <v>13086530</v>
      </c>
      <c r="B6140" t="s">
        <v>28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380"/>
        <v>12</v>
      </c>
      <c r="L6140">
        <f t="shared" si="381"/>
        <v>3</v>
      </c>
      <c r="M6140">
        <f t="shared" si="382"/>
        <v>0</v>
      </c>
      <c r="N6140">
        <f t="shared" si="383"/>
        <v>0</v>
      </c>
    </row>
    <row r="6141" spans="1:14" x14ac:dyDescent="0.25">
      <c r="A6141">
        <v>13086530</v>
      </c>
      <c r="B6141" t="s">
        <v>28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380"/>
        <v>12</v>
      </c>
      <c r="L6141">
        <f t="shared" si="381"/>
        <v>4</v>
      </c>
      <c r="M6141">
        <f t="shared" si="382"/>
        <v>0</v>
      </c>
      <c r="N6141">
        <f t="shared" si="383"/>
        <v>0</v>
      </c>
    </row>
    <row r="6142" spans="1:14" x14ac:dyDescent="0.25">
      <c r="A6142">
        <v>13086530</v>
      </c>
      <c r="B6142" t="s">
        <v>28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380"/>
        <v>12</v>
      </c>
      <c r="L6142">
        <f t="shared" si="381"/>
        <v>5</v>
      </c>
      <c r="M6142">
        <f t="shared" si="382"/>
        <v>0</v>
      </c>
      <c r="N6142">
        <f t="shared" si="383"/>
        <v>0</v>
      </c>
    </row>
    <row r="6143" spans="1:14" x14ac:dyDescent="0.25">
      <c r="A6143">
        <v>13086530</v>
      </c>
      <c r="B6143" t="s">
        <v>28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380"/>
        <v>12</v>
      </c>
      <c r="L6143">
        <f t="shared" si="381"/>
        <v>6</v>
      </c>
      <c r="M6143">
        <f t="shared" si="382"/>
        <v>0</v>
      </c>
      <c r="N6143">
        <f t="shared" si="383"/>
        <v>0</v>
      </c>
    </row>
    <row r="6144" spans="1:14" x14ac:dyDescent="0.25">
      <c r="A6144">
        <v>13086530</v>
      </c>
      <c r="B6144" t="s">
        <v>28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380"/>
        <v>12</v>
      </c>
      <c r="L6144">
        <f t="shared" si="381"/>
        <v>7</v>
      </c>
      <c r="M6144">
        <f t="shared" si="382"/>
        <v>0</v>
      </c>
      <c r="N6144">
        <f t="shared" si="383"/>
        <v>0</v>
      </c>
    </row>
    <row r="6145" spans="1:14" x14ac:dyDescent="0.25">
      <c r="A6145">
        <v>13086530</v>
      </c>
      <c r="B6145" t="s">
        <v>28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380"/>
        <v>12</v>
      </c>
      <c r="L6145">
        <f t="shared" si="381"/>
        <v>8</v>
      </c>
      <c r="M6145">
        <f t="shared" si="382"/>
        <v>0</v>
      </c>
      <c r="N6145">
        <f t="shared" si="383"/>
        <v>0</v>
      </c>
    </row>
    <row r="6146" spans="1:14" x14ac:dyDescent="0.25">
      <c r="A6146">
        <v>13086530</v>
      </c>
      <c r="B6146" t="s">
        <v>28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380"/>
        <v>12</v>
      </c>
      <c r="L6146">
        <f t="shared" si="381"/>
        <v>9</v>
      </c>
      <c r="M6146">
        <f t="shared" si="382"/>
        <v>0</v>
      </c>
      <c r="N6146">
        <f t="shared" si="383"/>
        <v>0</v>
      </c>
    </row>
    <row r="6147" spans="1:14" x14ac:dyDescent="0.25">
      <c r="A6147">
        <v>13086530</v>
      </c>
      <c r="B6147" t="s">
        <v>28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384">MONTH(C6147)</f>
        <v>12</v>
      </c>
      <c r="L6147">
        <f t="shared" ref="L6147:L6210" si="385">DAY(C6147)</f>
        <v>10</v>
      </c>
      <c r="M6147">
        <f t="shared" ref="M6147:M6210" si="386">F6147*1.9835</f>
        <v>0</v>
      </c>
      <c r="N6147">
        <f t="shared" ref="N6147:N6210" si="387">(D6147-F6147)*1.9835</f>
        <v>0</v>
      </c>
    </row>
    <row r="6148" spans="1:14" x14ac:dyDescent="0.25">
      <c r="A6148">
        <v>13086530</v>
      </c>
      <c r="B6148" t="s">
        <v>28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384"/>
        <v>12</v>
      </c>
      <c r="L6148">
        <f t="shared" si="385"/>
        <v>11</v>
      </c>
      <c r="M6148">
        <f t="shared" si="386"/>
        <v>0</v>
      </c>
      <c r="N6148">
        <f t="shared" si="387"/>
        <v>0</v>
      </c>
    </row>
    <row r="6149" spans="1:14" x14ac:dyDescent="0.25">
      <c r="A6149">
        <v>13086530</v>
      </c>
      <c r="B6149" t="s">
        <v>28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384"/>
        <v>12</v>
      </c>
      <c r="L6149">
        <f t="shared" si="385"/>
        <v>12</v>
      </c>
      <c r="M6149">
        <f t="shared" si="386"/>
        <v>0</v>
      </c>
      <c r="N6149">
        <f t="shared" si="387"/>
        <v>0</v>
      </c>
    </row>
    <row r="6150" spans="1:14" x14ac:dyDescent="0.25">
      <c r="A6150">
        <v>13086530</v>
      </c>
      <c r="B6150" t="s">
        <v>28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384"/>
        <v>12</v>
      </c>
      <c r="L6150">
        <f t="shared" si="385"/>
        <v>13</v>
      </c>
      <c r="M6150">
        <f t="shared" si="386"/>
        <v>0</v>
      </c>
      <c r="N6150">
        <f t="shared" si="387"/>
        <v>0</v>
      </c>
    </row>
    <row r="6151" spans="1:14" x14ac:dyDescent="0.25">
      <c r="A6151">
        <v>13086530</v>
      </c>
      <c r="B6151" t="s">
        <v>28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384"/>
        <v>12</v>
      </c>
      <c r="L6151">
        <f t="shared" si="385"/>
        <v>14</v>
      </c>
      <c r="M6151">
        <f t="shared" si="386"/>
        <v>0</v>
      </c>
      <c r="N6151">
        <f t="shared" si="387"/>
        <v>0</v>
      </c>
    </row>
    <row r="6152" spans="1:14" x14ac:dyDescent="0.25">
      <c r="A6152">
        <v>13086530</v>
      </c>
      <c r="B6152" t="s">
        <v>28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384"/>
        <v>12</v>
      </c>
      <c r="L6152">
        <f t="shared" si="385"/>
        <v>15</v>
      </c>
      <c r="M6152">
        <f t="shared" si="386"/>
        <v>0</v>
      </c>
      <c r="N6152">
        <f t="shared" si="387"/>
        <v>0</v>
      </c>
    </row>
    <row r="6153" spans="1:14" x14ac:dyDescent="0.25">
      <c r="A6153">
        <v>13086530</v>
      </c>
      <c r="B6153" t="s">
        <v>28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384"/>
        <v>12</v>
      </c>
      <c r="L6153">
        <f t="shared" si="385"/>
        <v>16</v>
      </c>
      <c r="M6153">
        <f t="shared" si="386"/>
        <v>0</v>
      </c>
      <c r="N6153">
        <f t="shared" si="387"/>
        <v>0</v>
      </c>
    </row>
    <row r="6154" spans="1:14" x14ac:dyDescent="0.25">
      <c r="A6154">
        <v>13086530</v>
      </c>
      <c r="B6154" t="s">
        <v>28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384"/>
        <v>12</v>
      </c>
      <c r="L6154">
        <f t="shared" si="385"/>
        <v>17</v>
      </c>
      <c r="M6154">
        <f t="shared" si="386"/>
        <v>0</v>
      </c>
      <c r="N6154">
        <f t="shared" si="387"/>
        <v>0</v>
      </c>
    </row>
    <row r="6155" spans="1:14" x14ac:dyDescent="0.25">
      <c r="A6155">
        <v>13086530</v>
      </c>
      <c r="B6155" t="s">
        <v>28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384"/>
        <v>12</v>
      </c>
      <c r="L6155">
        <f t="shared" si="385"/>
        <v>18</v>
      </c>
      <c r="M6155">
        <f t="shared" si="386"/>
        <v>0</v>
      </c>
      <c r="N6155">
        <f t="shared" si="387"/>
        <v>0</v>
      </c>
    </row>
    <row r="6156" spans="1:14" x14ac:dyDescent="0.25">
      <c r="A6156">
        <v>13086530</v>
      </c>
      <c r="B6156" t="s">
        <v>28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384"/>
        <v>12</v>
      </c>
      <c r="L6156">
        <f t="shared" si="385"/>
        <v>19</v>
      </c>
      <c r="M6156">
        <f t="shared" si="386"/>
        <v>0</v>
      </c>
      <c r="N6156">
        <f t="shared" si="387"/>
        <v>0</v>
      </c>
    </row>
    <row r="6157" spans="1:14" x14ac:dyDescent="0.25">
      <c r="A6157">
        <v>13086530</v>
      </c>
      <c r="B6157" t="s">
        <v>28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384"/>
        <v>12</v>
      </c>
      <c r="L6157">
        <f t="shared" si="385"/>
        <v>20</v>
      </c>
      <c r="M6157">
        <f t="shared" si="386"/>
        <v>0</v>
      </c>
      <c r="N6157">
        <f t="shared" si="387"/>
        <v>0</v>
      </c>
    </row>
    <row r="6158" spans="1:14" x14ac:dyDescent="0.25">
      <c r="A6158">
        <v>13086530</v>
      </c>
      <c r="B6158" t="s">
        <v>28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384"/>
        <v>12</v>
      </c>
      <c r="L6158">
        <f t="shared" si="385"/>
        <v>21</v>
      </c>
      <c r="M6158">
        <f t="shared" si="386"/>
        <v>0</v>
      </c>
      <c r="N6158">
        <f t="shared" si="387"/>
        <v>0</v>
      </c>
    </row>
    <row r="6159" spans="1:14" x14ac:dyDescent="0.25">
      <c r="A6159">
        <v>13086530</v>
      </c>
      <c r="B6159" t="s">
        <v>28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384"/>
        <v>12</v>
      </c>
      <c r="L6159">
        <f t="shared" si="385"/>
        <v>22</v>
      </c>
      <c r="M6159">
        <f t="shared" si="386"/>
        <v>0</v>
      </c>
      <c r="N6159">
        <f t="shared" si="387"/>
        <v>0</v>
      </c>
    </row>
    <row r="6160" spans="1:14" x14ac:dyDescent="0.25">
      <c r="A6160">
        <v>13086530</v>
      </c>
      <c r="B6160" t="s">
        <v>28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384"/>
        <v>12</v>
      </c>
      <c r="L6160">
        <f t="shared" si="385"/>
        <v>23</v>
      </c>
      <c r="M6160">
        <f t="shared" si="386"/>
        <v>0</v>
      </c>
      <c r="N6160">
        <f t="shared" si="387"/>
        <v>0</v>
      </c>
    </row>
    <row r="6161" spans="1:14" x14ac:dyDescent="0.25">
      <c r="A6161">
        <v>13086530</v>
      </c>
      <c r="B6161" t="s">
        <v>28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384"/>
        <v>12</v>
      </c>
      <c r="L6161">
        <f t="shared" si="385"/>
        <v>24</v>
      </c>
      <c r="M6161">
        <f t="shared" si="386"/>
        <v>0</v>
      </c>
      <c r="N6161">
        <f t="shared" si="387"/>
        <v>0</v>
      </c>
    </row>
    <row r="6162" spans="1:14" x14ac:dyDescent="0.25">
      <c r="A6162">
        <v>13086530</v>
      </c>
      <c r="B6162" t="s">
        <v>28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384"/>
        <v>12</v>
      </c>
      <c r="L6162">
        <f t="shared" si="385"/>
        <v>25</v>
      </c>
      <c r="M6162">
        <f t="shared" si="386"/>
        <v>0</v>
      </c>
      <c r="N6162">
        <f t="shared" si="387"/>
        <v>0</v>
      </c>
    </row>
    <row r="6163" spans="1:14" x14ac:dyDescent="0.25">
      <c r="A6163">
        <v>13086530</v>
      </c>
      <c r="B6163" t="s">
        <v>28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384"/>
        <v>12</v>
      </c>
      <c r="L6163">
        <f t="shared" si="385"/>
        <v>26</v>
      </c>
      <c r="M6163">
        <f t="shared" si="386"/>
        <v>0</v>
      </c>
      <c r="N6163">
        <f t="shared" si="387"/>
        <v>0</v>
      </c>
    </row>
    <row r="6164" spans="1:14" x14ac:dyDescent="0.25">
      <c r="A6164">
        <v>13086530</v>
      </c>
      <c r="B6164" t="s">
        <v>28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384"/>
        <v>12</v>
      </c>
      <c r="L6164">
        <f t="shared" si="385"/>
        <v>27</v>
      </c>
      <c r="M6164">
        <f t="shared" si="386"/>
        <v>0</v>
      </c>
      <c r="N6164">
        <f t="shared" si="387"/>
        <v>0</v>
      </c>
    </row>
    <row r="6165" spans="1:14" x14ac:dyDescent="0.25">
      <c r="A6165">
        <v>13086530</v>
      </c>
      <c r="B6165" t="s">
        <v>28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384"/>
        <v>12</v>
      </c>
      <c r="L6165">
        <f t="shared" si="385"/>
        <v>28</v>
      </c>
      <c r="M6165">
        <f t="shared" si="386"/>
        <v>0</v>
      </c>
      <c r="N6165">
        <f t="shared" si="387"/>
        <v>0</v>
      </c>
    </row>
    <row r="6166" spans="1:14" x14ac:dyDescent="0.25">
      <c r="A6166">
        <v>13086530</v>
      </c>
      <c r="B6166" t="s">
        <v>28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384"/>
        <v>12</v>
      </c>
      <c r="L6166">
        <f t="shared" si="385"/>
        <v>29</v>
      </c>
      <c r="M6166">
        <f t="shared" si="386"/>
        <v>0</v>
      </c>
      <c r="N6166">
        <f t="shared" si="387"/>
        <v>0</v>
      </c>
    </row>
    <row r="6167" spans="1:14" x14ac:dyDescent="0.25">
      <c r="A6167">
        <v>13086530</v>
      </c>
      <c r="B6167" t="s">
        <v>28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384"/>
        <v>12</v>
      </c>
      <c r="L6167">
        <f t="shared" si="385"/>
        <v>30</v>
      </c>
      <c r="M6167">
        <f t="shared" si="386"/>
        <v>0</v>
      </c>
      <c r="N6167">
        <f t="shared" si="387"/>
        <v>0</v>
      </c>
    </row>
    <row r="6168" spans="1:14" x14ac:dyDescent="0.25">
      <c r="A6168">
        <v>13086530</v>
      </c>
      <c r="B6168" t="s">
        <v>28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384"/>
        <v>12</v>
      </c>
      <c r="L6168">
        <f t="shared" si="385"/>
        <v>31</v>
      </c>
      <c r="M6168">
        <f t="shared" si="386"/>
        <v>0</v>
      </c>
      <c r="N6168">
        <f t="shared" si="387"/>
        <v>0</v>
      </c>
    </row>
    <row r="6169" spans="1:14" x14ac:dyDescent="0.25">
      <c r="A6169">
        <v>13086530</v>
      </c>
      <c r="B6169" t="s">
        <v>28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384"/>
        <v>1</v>
      </c>
      <c r="L6169">
        <f t="shared" si="385"/>
        <v>1</v>
      </c>
      <c r="M6169">
        <f t="shared" si="386"/>
        <v>0</v>
      </c>
      <c r="N6169">
        <f t="shared" si="387"/>
        <v>0</v>
      </c>
    </row>
    <row r="6170" spans="1:14" x14ac:dyDescent="0.25">
      <c r="A6170">
        <v>13086530</v>
      </c>
      <c r="B6170" t="s">
        <v>28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384"/>
        <v>1</v>
      </c>
      <c r="L6170">
        <f t="shared" si="385"/>
        <v>2</v>
      </c>
      <c r="M6170">
        <f t="shared" si="386"/>
        <v>0</v>
      </c>
      <c r="N6170">
        <f t="shared" si="387"/>
        <v>0</v>
      </c>
    </row>
    <row r="6171" spans="1:14" x14ac:dyDescent="0.25">
      <c r="A6171">
        <v>13086530</v>
      </c>
      <c r="B6171" t="s">
        <v>28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384"/>
        <v>1</v>
      </c>
      <c r="L6171">
        <f t="shared" si="385"/>
        <v>3</v>
      </c>
      <c r="M6171">
        <f t="shared" si="386"/>
        <v>0</v>
      </c>
      <c r="N6171">
        <f t="shared" si="387"/>
        <v>0</v>
      </c>
    </row>
    <row r="6172" spans="1:14" x14ac:dyDescent="0.25">
      <c r="A6172">
        <v>13086530</v>
      </c>
      <c r="B6172" t="s">
        <v>28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384"/>
        <v>1</v>
      </c>
      <c r="L6172">
        <f t="shared" si="385"/>
        <v>4</v>
      </c>
      <c r="M6172">
        <f t="shared" si="386"/>
        <v>0</v>
      </c>
      <c r="N6172">
        <f t="shared" si="387"/>
        <v>0</v>
      </c>
    </row>
    <row r="6173" spans="1:14" x14ac:dyDescent="0.25">
      <c r="A6173">
        <v>13086530</v>
      </c>
      <c r="B6173" t="s">
        <v>28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384"/>
        <v>1</v>
      </c>
      <c r="L6173">
        <f t="shared" si="385"/>
        <v>5</v>
      </c>
      <c r="M6173">
        <f t="shared" si="386"/>
        <v>0</v>
      </c>
      <c r="N6173">
        <f t="shared" si="387"/>
        <v>0</v>
      </c>
    </row>
    <row r="6174" spans="1:14" x14ac:dyDescent="0.25">
      <c r="A6174">
        <v>13086530</v>
      </c>
      <c r="B6174" t="s">
        <v>28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384"/>
        <v>1</v>
      </c>
      <c r="L6174">
        <f t="shared" si="385"/>
        <v>6</v>
      </c>
      <c r="M6174">
        <f t="shared" si="386"/>
        <v>0</v>
      </c>
      <c r="N6174">
        <f t="shared" si="387"/>
        <v>0</v>
      </c>
    </row>
    <row r="6175" spans="1:14" x14ac:dyDescent="0.25">
      <c r="A6175">
        <v>13086530</v>
      </c>
      <c r="B6175" t="s">
        <v>28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384"/>
        <v>1</v>
      </c>
      <c r="L6175">
        <f t="shared" si="385"/>
        <v>7</v>
      </c>
      <c r="M6175">
        <f t="shared" si="386"/>
        <v>0</v>
      </c>
      <c r="N6175">
        <f t="shared" si="387"/>
        <v>0</v>
      </c>
    </row>
    <row r="6176" spans="1:14" x14ac:dyDescent="0.25">
      <c r="A6176">
        <v>13086530</v>
      </c>
      <c r="B6176" t="s">
        <v>28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384"/>
        <v>1</v>
      </c>
      <c r="L6176">
        <f t="shared" si="385"/>
        <v>8</v>
      </c>
      <c r="M6176">
        <f t="shared" si="386"/>
        <v>0</v>
      </c>
      <c r="N6176">
        <f t="shared" si="387"/>
        <v>0</v>
      </c>
    </row>
    <row r="6177" spans="1:14" x14ac:dyDescent="0.25">
      <c r="A6177">
        <v>13086530</v>
      </c>
      <c r="B6177" t="s">
        <v>28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384"/>
        <v>1</v>
      </c>
      <c r="L6177">
        <f t="shared" si="385"/>
        <v>9</v>
      </c>
      <c r="M6177">
        <f t="shared" si="386"/>
        <v>0</v>
      </c>
      <c r="N6177">
        <f t="shared" si="387"/>
        <v>0</v>
      </c>
    </row>
    <row r="6178" spans="1:14" x14ac:dyDescent="0.25">
      <c r="A6178">
        <v>13086530</v>
      </c>
      <c r="B6178" t="s">
        <v>28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384"/>
        <v>1</v>
      </c>
      <c r="L6178">
        <f t="shared" si="385"/>
        <v>10</v>
      </c>
      <c r="M6178">
        <f t="shared" si="386"/>
        <v>0</v>
      </c>
      <c r="N6178">
        <f t="shared" si="387"/>
        <v>0</v>
      </c>
    </row>
    <row r="6179" spans="1:14" x14ac:dyDescent="0.25">
      <c r="A6179">
        <v>13086530</v>
      </c>
      <c r="B6179" t="s">
        <v>28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384"/>
        <v>1</v>
      </c>
      <c r="L6179">
        <f t="shared" si="385"/>
        <v>11</v>
      </c>
      <c r="M6179">
        <f t="shared" si="386"/>
        <v>0</v>
      </c>
      <c r="N6179">
        <f t="shared" si="387"/>
        <v>0</v>
      </c>
    </row>
    <row r="6180" spans="1:14" x14ac:dyDescent="0.25">
      <c r="A6180">
        <v>13086530</v>
      </c>
      <c r="B6180" t="s">
        <v>28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384"/>
        <v>1</v>
      </c>
      <c r="L6180">
        <f t="shared" si="385"/>
        <v>12</v>
      </c>
      <c r="M6180">
        <f t="shared" si="386"/>
        <v>0</v>
      </c>
      <c r="N6180">
        <f t="shared" si="387"/>
        <v>0</v>
      </c>
    </row>
    <row r="6181" spans="1:14" x14ac:dyDescent="0.25">
      <c r="A6181">
        <v>13086530</v>
      </c>
      <c r="B6181" t="s">
        <v>28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384"/>
        <v>1</v>
      </c>
      <c r="L6181">
        <f t="shared" si="385"/>
        <v>13</v>
      </c>
      <c r="M6181">
        <f t="shared" si="386"/>
        <v>0</v>
      </c>
      <c r="N6181">
        <f t="shared" si="387"/>
        <v>0</v>
      </c>
    </row>
    <row r="6182" spans="1:14" x14ac:dyDescent="0.25">
      <c r="A6182">
        <v>13086530</v>
      </c>
      <c r="B6182" t="s">
        <v>28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384"/>
        <v>1</v>
      </c>
      <c r="L6182">
        <f t="shared" si="385"/>
        <v>14</v>
      </c>
      <c r="M6182">
        <f t="shared" si="386"/>
        <v>0</v>
      </c>
      <c r="N6182">
        <f t="shared" si="387"/>
        <v>0</v>
      </c>
    </row>
    <row r="6183" spans="1:14" x14ac:dyDescent="0.25">
      <c r="A6183">
        <v>13086530</v>
      </c>
      <c r="B6183" t="s">
        <v>28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384"/>
        <v>1</v>
      </c>
      <c r="L6183">
        <f t="shared" si="385"/>
        <v>15</v>
      </c>
      <c r="M6183">
        <f t="shared" si="386"/>
        <v>0</v>
      </c>
      <c r="N6183">
        <f t="shared" si="387"/>
        <v>0</v>
      </c>
    </row>
    <row r="6184" spans="1:14" x14ac:dyDescent="0.25">
      <c r="A6184">
        <v>13086530</v>
      </c>
      <c r="B6184" t="s">
        <v>28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384"/>
        <v>1</v>
      </c>
      <c r="L6184">
        <f t="shared" si="385"/>
        <v>16</v>
      </c>
      <c r="M6184">
        <f t="shared" si="386"/>
        <v>0</v>
      </c>
      <c r="N6184">
        <f t="shared" si="387"/>
        <v>0</v>
      </c>
    </row>
    <row r="6185" spans="1:14" x14ac:dyDescent="0.25">
      <c r="A6185">
        <v>13086530</v>
      </c>
      <c r="B6185" t="s">
        <v>28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384"/>
        <v>1</v>
      </c>
      <c r="L6185">
        <f t="shared" si="385"/>
        <v>17</v>
      </c>
      <c r="M6185">
        <f t="shared" si="386"/>
        <v>0</v>
      </c>
      <c r="N6185">
        <f t="shared" si="387"/>
        <v>0</v>
      </c>
    </row>
    <row r="6186" spans="1:14" x14ac:dyDescent="0.25">
      <c r="A6186">
        <v>13086530</v>
      </c>
      <c r="B6186" t="s">
        <v>28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384"/>
        <v>1</v>
      </c>
      <c r="L6186">
        <f t="shared" si="385"/>
        <v>18</v>
      </c>
      <c r="M6186">
        <f t="shared" si="386"/>
        <v>0</v>
      </c>
      <c r="N6186">
        <f t="shared" si="387"/>
        <v>0</v>
      </c>
    </row>
    <row r="6187" spans="1:14" x14ac:dyDescent="0.25">
      <c r="A6187">
        <v>13086530</v>
      </c>
      <c r="B6187" t="s">
        <v>28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384"/>
        <v>1</v>
      </c>
      <c r="L6187">
        <f t="shared" si="385"/>
        <v>19</v>
      </c>
      <c r="M6187">
        <f t="shared" si="386"/>
        <v>0</v>
      </c>
      <c r="N6187">
        <f t="shared" si="387"/>
        <v>0</v>
      </c>
    </row>
    <row r="6188" spans="1:14" x14ac:dyDescent="0.25">
      <c r="A6188">
        <v>13086530</v>
      </c>
      <c r="B6188" t="s">
        <v>28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384"/>
        <v>1</v>
      </c>
      <c r="L6188">
        <f t="shared" si="385"/>
        <v>20</v>
      </c>
      <c r="M6188">
        <f t="shared" si="386"/>
        <v>0</v>
      </c>
      <c r="N6188">
        <f t="shared" si="387"/>
        <v>0</v>
      </c>
    </row>
    <row r="6189" spans="1:14" x14ac:dyDescent="0.25">
      <c r="A6189">
        <v>13086530</v>
      </c>
      <c r="B6189" t="s">
        <v>28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384"/>
        <v>1</v>
      </c>
      <c r="L6189">
        <f t="shared" si="385"/>
        <v>21</v>
      </c>
      <c r="M6189">
        <f t="shared" si="386"/>
        <v>0</v>
      </c>
      <c r="N6189">
        <f t="shared" si="387"/>
        <v>0</v>
      </c>
    </row>
    <row r="6190" spans="1:14" x14ac:dyDescent="0.25">
      <c r="A6190">
        <v>13086530</v>
      </c>
      <c r="B6190" t="s">
        <v>28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384"/>
        <v>1</v>
      </c>
      <c r="L6190">
        <f t="shared" si="385"/>
        <v>22</v>
      </c>
      <c r="M6190">
        <f t="shared" si="386"/>
        <v>0</v>
      </c>
      <c r="N6190">
        <f t="shared" si="387"/>
        <v>0</v>
      </c>
    </row>
    <row r="6191" spans="1:14" x14ac:dyDescent="0.25">
      <c r="A6191">
        <v>13086530</v>
      </c>
      <c r="B6191" t="s">
        <v>28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384"/>
        <v>1</v>
      </c>
      <c r="L6191">
        <f t="shared" si="385"/>
        <v>23</v>
      </c>
      <c r="M6191">
        <f t="shared" si="386"/>
        <v>0</v>
      </c>
      <c r="N6191">
        <f t="shared" si="387"/>
        <v>0</v>
      </c>
    </row>
    <row r="6192" spans="1:14" x14ac:dyDescent="0.25">
      <c r="A6192">
        <v>13086530</v>
      </c>
      <c r="B6192" t="s">
        <v>28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384"/>
        <v>1</v>
      </c>
      <c r="L6192">
        <f t="shared" si="385"/>
        <v>24</v>
      </c>
      <c r="M6192">
        <f t="shared" si="386"/>
        <v>0</v>
      </c>
      <c r="N6192">
        <f t="shared" si="387"/>
        <v>0</v>
      </c>
    </row>
    <row r="6193" spans="1:14" x14ac:dyDescent="0.25">
      <c r="A6193">
        <v>13086530</v>
      </c>
      <c r="B6193" t="s">
        <v>28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384"/>
        <v>1</v>
      </c>
      <c r="L6193">
        <f t="shared" si="385"/>
        <v>25</v>
      </c>
      <c r="M6193">
        <f t="shared" si="386"/>
        <v>0</v>
      </c>
      <c r="N6193">
        <f t="shared" si="387"/>
        <v>0</v>
      </c>
    </row>
    <row r="6194" spans="1:14" x14ac:dyDescent="0.25">
      <c r="A6194">
        <v>13086530</v>
      </c>
      <c r="B6194" t="s">
        <v>28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384"/>
        <v>1</v>
      </c>
      <c r="L6194">
        <f t="shared" si="385"/>
        <v>26</v>
      </c>
      <c r="M6194">
        <f t="shared" si="386"/>
        <v>0</v>
      </c>
      <c r="N6194">
        <f t="shared" si="387"/>
        <v>0</v>
      </c>
    </row>
    <row r="6195" spans="1:14" x14ac:dyDescent="0.25">
      <c r="A6195">
        <v>13086530</v>
      </c>
      <c r="B6195" t="s">
        <v>28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384"/>
        <v>1</v>
      </c>
      <c r="L6195">
        <f t="shared" si="385"/>
        <v>27</v>
      </c>
      <c r="M6195">
        <f t="shared" si="386"/>
        <v>0</v>
      </c>
      <c r="N6195">
        <f t="shared" si="387"/>
        <v>0</v>
      </c>
    </row>
    <row r="6196" spans="1:14" x14ac:dyDescent="0.25">
      <c r="A6196">
        <v>13086530</v>
      </c>
      <c r="B6196" t="s">
        <v>28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384"/>
        <v>1</v>
      </c>
      <c r="L6196">
        <f t="shared" si="385"/>
        <v>28</v>
      </c>
      <c r="M6196">
        <f t="shared" si="386"/>
        <v>0</v>
      </c>
      <c r="N6196">
        <f t="shared" si="387"/>
        <v>0</v>
      </c>
    </row>
    <row r="6197" spans="1:14" x14ac:dyDescent="0.25">
      <c r="A6197">
        <v>13086530</v>
      </c>
      <c r="B6197" t="s">
        <v>28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384"/>
        <v>1</v>
      </c>
      <c r="L6197">
        <f t="shared" si="385"/>
        <v>29</v>
      </c>
      <c r="M6197">
        <f t="shared" si="386"/>
        <v>0</v>
      </c>
      <c r="N6197">
        <f t="shared" si="387"/>
        <v>0</v>
      </c>
    </row>
    <row r="6198" spans="1:14" x14ac:dyDescent="0.25">
      <c r="A6198">
        <v>13086530</v>
      </c>
      <c r="B6198" t="s">
        <v>28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384"/>
        <v>1</v>
      </c>
      <c r="L6198">
        <f t="shared" si="385"/>
        <v>30</v>
      </c>
      <c r="M6198">
        <f t="shared" si="386"/>
        <v>0</v>
      </c>
      <c r="N6198">
        <f t="shared" si="387"/>
        <v>0</v>
      </c>
    </row>
    <row r="6199" spans="1:14" x14ac:dyDescent="0.25">
      <c r="A6199">
        <v>13086530</v>
      </c>
      <c r="B6199" t="s">
        <v>28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384"/>
        <v>1</v>
      </c>
      <c r="L6199">
        <f t="shared" si="385"/>
        <v>31</v>
      </c>
      <c r="M6199">
        <f t="shared" si="386"/>
        <v>0</v>
      </c>
      <c r="N6199">
        <f t="shared" si="387"/>
        <v>0</v>
      </c>
    </row>
    <row r="6200" spans="1:14" x14ac:dyDescent="0.25">
      <c r="A6200">
        <v>13086530</v>
      </c>
      <c r="B6200" t="s">
        <v>28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384"/>
        <v>2</v>
      </c>
      <c r="L6200">
        <f t="shared" si="385"/>
        <v>1</v>
      </c>
      <c r="M6200">
        <f t="shared" si="386"/>
        <v>0</v>
      </c>
      <c r="N6200">
        <f t="shared" si="387"/>
        <v>0</v>
      </c>
    </row>
    <row r="6201" spans="1:14" x14ac:dyDescent="0.25">
      <c r="A6201">
        <v>13086530</v>
      </c>
      <c r="B6201" t="s">
        <v>28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384"/>
        <v>2</v>
      </c>
      <c r="L6201">
        <f t="shared" si="385"/>
        <v>2</v>
      </c>
      <c r="M6201">
        <f t="shared" si="386"/>
        <v>0</v>
      </c>
      <c r="N6201">
        <f t="shared" si="387"/>
        <v>0</v>
      </c>
    </row>
    <row r="6202" spans="1:14" x14ac:dyDescent="0.25">
      <c r="A6202">
        <v>13086530</v>
      </c>
      <c r="B6202" t="s">
        <v>28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384"/>
        <v>2</v>
      </c>
      <c r="L6202">
        <f t="shared" si="385"/>
        <v>3</v>
      </c>
      <c r="M6202">
        <f t="shared" si="386"/>
        <v>0</v>
      </c>
      <c r="N6202">
        <f t="shared" si="387"/>
        <v>0</v>
      </c>
    </row>
    <row r="6203" spans="1:14" x14ac:dyDescent="0.25">
      <c r="A6203">
        <v>13086530</v>
      </c>
      <c r="B6203" t="s">
        <v>28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384"/>
        <v>2</v>
      </c>
      <c r="L6203">
        <f t="shared" si="385"/>
        <v>4</v>
      </c>
      <c r="M6203">
        <f t="shared" si="386"/>
        <v>0</v>
      </c>
      <c r="N6203">
        <f t="shared" si="387"/>
        <v>0</v>
      </c>
    </row>
    <row r="6204" spans="1:14" x14ac:dyDescent="0.25">
      <c r="A6204">
        <v>13086530</v>
      </c>
      <c r="B6204" t="s">
        <v>28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384"/>
        <v>2</v>
      </c>
      <c r="L6204">
        <f t="shared" si="385"/>
        <v>5</v>
      </c>
      <c r="M6204">
        <f t="shared" si="386"/>
        <v>0</v>
      </c>
      <c r="N6204">
        <f t="shared" si="387"/>
        <v>0</v>
      </c>
    </row>
    <row r="6205" spans="1:14" x14ac:dyDescent="0.25">
      <c r="A6205">
        <v>13086530</v>
      </c>
      <c r="B6205" t="s">
        <v>28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384"/>
        <v>2</v>
      </c>
      <c r="L6205">
        <f t="shared" si="385"/>
        <v>6</v>
      </c>
      <c r="M6205">
        <f t="shared" si="386"/>
        <v>0</v>
      </c>
      <c r="N6205">
        <f t="shared" si="387"/>
        <v>0</v>
      </c>
    </row>
    <row r="6206" spans="1:14" x14ac:dyDescent="0.25">
      <c r="A6206">
        <v>13086530</v>
      </c>
      <c r="B6206" t="s">
        <v>28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384"/>
        <v>2</v>
      </c>
      <c r="L6206">
        <f t="shared" si="385"/>
        <v>7</v>
      </c>
      <c r="M6206">
        <f t="shared" si="386"/>
        <v>0</v>
      </c>
      <c r="N6206">
        <f t="shared" si="387"/>
        <v>0</v>
      </c>
    </row>
    <row r="6207" spans="1:14" x14ac:dyDescent="0.25">
      <c r="A6207">
        <v>13086530</v>
      </c>
      <c r="B6207" t="s">
        <v>28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384"/>
        <v>2</v>
      </c>
      <c r="L6207">
        <f t="shared" si="385"/>
        <v>8</v>
      </c>
      <c r="M6207">
        <f t="shared" si="386"/>
        <v>0</v>
      </c>
      <c r="N6207">
        <f t="shared" si="387"/>
        <v>0</v>
      </c>
    </row>
    <row r="6208" spans="1:14" x14ac:dyDescent="0.25">
      <c r="A6208">
        <v>13086530</v>
      </c>
      <c r="B6208" t="s">
        <v>28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384"/>
        <v>2</v>
      </c>
      <c r="L6208">
        <f t="shared" si="385"/>
        <v>9</v>
      </c>
      <c r="M6208">
        <f t="shared" si="386"/>
        <v>0</v>
      </c>
      <c r="N6208">
        <f t="shared" si="387"/>
        <v>0</v>
      </c>
    </row>
    <row r="6209" spans="1:14" x14ac:dyDescent="0.25">
      <c r="A6209">
        <v>13086530</v>
      </c>
      <c r="B6209" t="s">
        <v>28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384"/>
        <v>2</v>
      </c>
      <c r="L6209">
        <f t="shared" si="385"/>
        <v>10</v>
      </c>
      <c r="M6209">
        <f t="shared" si="386"/>
        <v>0</v>
      </c>
      <c r="N6209">
        <f t="shared" si="387"/>
        <v>0</v>
      </c>
    </row>
    <row r="6210" spans="1:14" x14ac:dyDescent="0.25">
      <c r="A6210">
        <v>13086530</v>
      </c>
      <c r="B6210" t="s">
        <v>28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384"/>
        <v>2</v>
      </c>
      <c r="L6210">
        <f t="shared" si="385"/>
        <v>11</v>
      </c>
      <c r="M6210">
        <f t="shared" si="386"/>
        <v>0</v>
      </c>
      <c r="N6210">
        <f t="shared" si="387"/>
        <v>0</v>
      </c>
    </row>
    <row r="6211" spans="1:14" x14ac:dyDescent="0.25">
      <c r="A6211">
        <v>13086530</v>
      </c>
      <c r="B6211" t="s">
        <v>28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388">MONTH(C6211)</f>
        <v>2</v>
      </c>
      <c r="L6211">
        <f t="shared" ref="L6211:L6274" si="389">DAY(C6211)</f>
        <v>12</v>
      </c>
      <c r="M6211">
        <f t="shared" ref="M6211:M6274" si="390">F6211*1.9835</f>
        <v>0</v>
      </c>
      <c r="N6211">
        <f t="shared" ref="N6211:N6274" si="391">(D6211-F6211)*1.9835</f>
        <v>0</v>
      </c>
    </row>
    <row r="6212" spans="1:14" x14ac:dyDescent="0.25">
      <c r="A6212">
        <v>13086530</v>
      </c>
      <c r="B6212" t="s">
        <v>28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388"/>
        <v>2</v>
      </c>
      <c r="L6212">
        <f t="shared" si="389"/>
        <v>13</v>
      </c>
      <c r="M6212">
        <f t="shared" si="390"/>
        <v>0</v>
      </c>
      <c r="N6212">
        <f t="shared" si="391"/>
        <v>0</v>
      </c>
    </row>
    <row r="6213" spans="1:14" x14ac:dyDescent="0.25">
      <c r="A6213">
        <v>13086530</v>
      </c>
      <c r="B6213" t="s">
        <v>28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388"/>
        <v>2</v>
      </c>
      <c r="L6213">
        <f t="shared" si="389"/>
        <v>14</v>
      </c>
      <c r="M6213">
        <f t="shared" si="390"/>
        <v>0</v>
      </c>
      <c r="N6213">
        <f t="shared" si="391"/>
        <v>0</v>
      </c>
    </row>
    <row r="6214" spans="1:14" x14ac:dyDescent="0.25">
      <c r="A6214">
        <v>13086530</v>
      </c>
      <c r="B6214" t="s">
        <v>28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388"/>
        <v>2</v>
      </c>
      <c r="L6214">
        <f t="shared" si="389"/>
        <v>15</v>
      </c>
      <c r="M6214">
        <f t="shared" si="390"/>
        <v>0</v>
      </c>
      <c r="N6214">
        <f t="shared" si="391"/>
        <v>0</v>
      </c>
    </row>
    <row r="6215" spans="1:14" x14ac:dyDescent="0.25">
      <c r="A6215">
        <v>13086530</v>
      </c>
      <c r="B6215" t="s">
        <v>28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388"/>
        <v>2</v>
      </c>
      <c r="L6215">
        <f t="shared" si="389"/>
        <v>16</v>
      </c>
      <c r="M6215">
        <f t="shared" si="390"/>
        <v>0</v>
      </c>
      <c r="N6215">
        <f t="shared" si="391"/>
        <v>0</v>
      </c>
    </row>
    <row r="6216" spans="1:14" x14ac:dyDescent="0.25">
      <c r="A6216">
        <v>13086530</v>
      </c>
      <c r="B6216" t="s">
        <v>28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388"/>
        <v>2</v>
      </c>
      <c r="L6216">
        <f t="shared" si="389"/>
        <v>17</v>
      </c>
      <c r="M6216">
        <f t="shared" si="390"/>
        <v>0</v>
      </c>
      <c r="N6216">
        <f t="shared" si="391"/>
        <v>0</v>
      </c>
    </row>
    <row r="6217" spans="1:14" x14ac:dyDescent="0.25">
      <c r="A6217">
        <v>13086530</v>
      </c>
      <c r="B6217" t="s">
        <v>28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388"/>
        <v>2</v>
      </c>
      <c r="L6217">
        <f t="shared" si="389"/>
        <v>18</v>
      </c>
      <c r="M6217">
        <f t="shared" si="390"/>
        <v>0</v>
      </c>
      <c r="N6217">
        <f t="shared" si="391"/>
        <v>0</v>
      </c>
    </row>
    <row r="6218" spans="1:14" x14ac:dyDescent="0.25">
      <c r="A6218">
        <v>13086530</v>
      </c>
      <c r="B6218" t="s">
        <v>28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388"/>
        <v>2</v>
      </c>
      <c r="L6218">
        <f t="shared" si="389"/>
        <v>19</v>
      </c>
      <c r="M6218">
        <f t="shared" si="390"/>
        <v>0</v>
      </c>
      <c r="N6218">
        <f t="shared" si="391"/>
        <v>0</v>
      </c>
    </row>
    <row r="6219" spans="1:14" x14ac:dyDescent="0.25">
      <c r="A6219">
        <v>13086530</v>
      </c>
      <c r="B6219" t="s">
        <v>28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388"/>
        <v>2</v>
      </c>
      <c r="L6219">
        <f t="shared" si="389"/>
        <v>20</v>
      </c>
      <c r="M6219">
        <f t="shared" si="390"/>
        <v>0</v>
      </c>
      <c r="N6219">
        <f t="shared" si="391"/>
        <v>0</v>
      </c>
    </row>
    <row r="6220" spans="1:14" x14ac:dyDescent="0.25">
      <c r="A6220">
        <v>13086530</v>
      </c>
      <c r="B6220" t="s">
        <v>28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388"/>
        <v>2</v>
      </c>
      <c r="L6220">
        <f t="shared" si="389"/>
        <v>21</v>
      </c>
      <c r="M6220">
        <f t="shared" si="390"/>
        <v>0</v>
      </c>
      <c r="N6220">
        <f t="shared" si="391"/>
        <v>0</v>
      </c>
    </row>
    <row r="6221" spans="1:14" x14ac:dyDescent="0.25">
      <c r="A6221">
        <v>13086530</v>
      </c>
      <c r="B6221" t="s">
        <v>28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388"/>
        <v>2</v>
      </c>
      <c r="L6221">
        <f t="shared" si="389"/>
        <v>22</v>
      </c>
      <c r="M6221">
        <f t="shared" si="390"/>
        <v>0</v>
      </c>
      <c r="N6221">
        <f t="shared" si="391"/>
        <v>0</v>
      </c>
    </row>
    <row r="6222" spans="1:14" x14ac:dyDescent="0.25">
      <c r="A6222">
        <v>13086530</v>
      </c>
      <c r="B6222" t="s">
        <v>28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388"/>
        <v>2</v>
      </c>
      <c r="L6222">
        <f t="shared" si="389"/>
        <v>23</v>
      </c>
      <c r="M6222">
        <f t="shared" si="390"/>
        <v>0</v>
      </c>
      <c r="N6222">
        <f t="shared" si="391"/>
        <v>0</v>
      </c>
    </row>
    <row r="6223" spans="1:14" x14ac:dyDescent="0.25">
      <c r="A6223">
        <v>13086530</v>
      </c>
      <c r="B6223" t="s">
        <v>28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388"/>
        <v>2</v>
      </c>
      <c r="L6223">
        <f t="shared" si="389"/>
        <v>24</v>
      </c>
      <c r="M6223">
        <f t="shared" si="390"/>
        <v>0</v>
      </c>
      <c r="N6223">
        <f t="shared" si="391"/>
        <v>0</v>
      </c>
    </row>
    <row r="6224" spans="1:14" x14ac:dyDescent="0.25">
      <c r="A6224">
        <v>13086530</v>
      </c>
      <c r="B6224" t="s">
        <v>28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388"/>
        <v>2</v>
      </c>
      <c r="L6224">
        <f t="shared" si="389"/>
        <v>25</v>
      </c>
      <c r="M6224">
        <f t="shared" si="390"/>
        <v>0</v>
      </c>
      <c r="N6224">
        <f t="shared" si="391"/>
        <v>0</v>
      </c>
    </row>
    <row r="6225" spans="1:14" x14ac:dyDescent="0.25">
      <c r="A6225">
        <v>13086530</v>
      </c>
      <c r="B6225" t="s">
        <v>28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388"/>
        <v>2</v>
      </c>
      <c r="L6225">
        <f t="shared" si="389"/>
        <v>26</v>
      </c>
      <c r="M6225">
        <f t="shared" si="390"/>
        <v>0</v>
      </c>
      <c r="N6225">
        <f t="shared" si="391"/>
        <v>0</v>
      </c>
    </row>
    <row r="6226" spans="1:14" x14ac:dyDescent="0.25">
      <c r="A6226">
        <v>13086530</v>
      </c>
      <c r="B6226" t="s">
        <v>28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388"/>
        <v>2</v>
      </c>
      <c r="L6226">
        <f t="shared" si="389"/>
        <v>27</v>
      </c>
      <c r="M6226">
        <f t="shared" si="390"/>
        <v>0</v>
      </c>
      <c r="N6226">
        <f t="shared" si="391"/>
        <v>0</v>
      </c>
    </row>
    <row r="6227" spans="1:14" x14ac:dyDescent="0.25">
      <c r="A6227">
        <v>13086530</v>
      </c>
      <c r="B6227" t="s">
        <v>28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388"/>
        <v>2</v>
      </c>
      <c r="L6227">
        <f t="shared" si="389"/>
        <v>28</v>
      </c>
      <c r="M6227">
        <f t="shared" si="390"/>
        <v>0</v>
      </c>
      <c r="N6227">
        <f t="shared" si="391"/>
        <v>0</v>
      </c>
    </row>
    <row r="6228" spans="1:14" x14ac:dyDescent="0.25">
      <c r="A6228">
        <v>13086530</v>
      </c>
      <c r="B6228" t="s">
        <v>28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388"/>
        <v>2</v>
      </c>
      <c r="L6228">
        <f t="shared" si="389"/>
        <v>29</v>
      </c>
      <c r="M6228">
        <f t="shared" si="390"/>
        <v>0</v>
      </c>
      <c r="N6228">
        <f t="shared" si="391"/>
        <v>0</v>
      </c>
    </row>
    <row r="6229" spans="1:14" x14ac:dyDescent="0.25">
      <c r="A6229">
        <v>13086530</v>
      </c>
      <c r="B6229" t="s">
        <v>28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388"/>
        <v>3</v>
      </c>
      <c r="L6229">
        <f t="shared" si="389"/>
        <v>1</v>
      </c>
      <c r="M6229">
        <f t="shared" si="390"/>
        <v>0</v>
      </c>
      <c r="N6229">
        <f t="shared" si="391"/>
        <v>0</v>
      </c>
    </row>
    <row r="6230" spans="1:14" x14ac:dyDescent="0.25">
      <c r="A6230">
        <v>13086530</v>
      </c>
      <c r="B6230" t="s">
        <v>28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388"/>
        <v>3</v>
      </c>
      <c r="L6230">
        <f t="shared" si="389"/>
        <v>2</v>
      </c>
      <c r="M6230">
        <f t="shared" si="390"/>
        <v>0</v>
      </c>
      <c r="N6230">
        <f t="shared" si="391"/>
        <v>0</v>
      </c>
    </row>
    <row r="6231" spans="1:14" x14ac:dyDescent="0.25">
      <c r="A6231">
        <v>13086530</v>
      </c>
      <c r="B6231" t="s">
        <v>28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388"/>
        <v>3</v>
      </c>
      <c r="L6231">
        <f t="shared" si="389"/>
        <v>3</v>
      </c>
      <c r="M6231">
        <f t="shared" si="390"/>
        <v>0</v>
      </c>
      <c r="N6231">
        <f t="shared" si="391"/>
        <v>0</v>
      </c>
    </row>
    <row r="6232" spans="1:14" x14ac:dyDescent="0.25">
      <c r="A6232">
        <v>13086530</v>
      </c>
      <c r="B6232" t="s">
        <v>28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388"/>
        <v>3</v>
      </c>
      <c r="L6232">
        <f t="shared" si="389"/>
        <v>4</v>
      </c>
      <c r="M6232">
        <f t="shared" si="390"/>
        <v>0</v>
      </c>
      <c r="N6232">
        <f t="shared" si="391"/>
        <v>0</v>
      </c>
    </row>
    <row r="6233" spans="1:14" x14ac:dyDescent="0.25">
      <c r="A6233">
        <v>13086530</v>
      </c>
      <c r="B6233" t="s">
        <v>28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388"/>
        <v>3</v>
      </c>
      <c r="L6233">
        <f t="shared" si="389"/>
        <v>5</v>
      </c>
      <c r="M6233">
        <f t="shared" si="390"/>
        <v>0</v>
      </c>
      <c r="N6233">
        <f t="shared" si="391"/>
        <v>0</v>
      </c>
    </row>
    <row r="6234" spans="1:14" x14ac:dyDescent="0.25">
      <c r="A6234">
        <v>13086530</v>
      </c>
      <c r="B6234" t="s">
        <v>28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388"/>
        <v>3</v>
      </c>
      <c r="L6234">
        <f t="shared" si="389"/>
        <v>6</v>
      </c>
      <c r="M6234">
        <f t="shared" si="390"/>
        <v>0</v>
      </c>
      <c r="N6234">
        <f t="shared" si="391"/>
        <v>0</v>
      </c>
    </row>
    <row r="6235" spans="1:14" x14ac:dyDescent="0.25">
      <c r="A6235">
        <v>13086530</v>
      </c>
      <c r="B6235" t="s">
        <v>28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388"/>
        <v>3</v>
      </c>
      <c r="L6235">
        <f t="shared" si="389"/>
        <v>7</v>
      </c>
      <c r="M6235">
        <f t="shared" si="390"/>
        <v>0</v>
      </c>
      <c r="N6235">
        <f t="shared" si="391"/>
        <v>0</v>
      </c>
    </row>
    <row r="6236" spans="1:14" x14ac:dyDescent="0.25">
      <c r="A6236">
        <v>13086530</v>
      </c>
      <c r="B6236" t="s">
        <v>28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388"/>
        <v>3</v>
      </c>
      <c r="L6236">
        <f t="shared" si="389"/>
        <v>8</v>
      </c>
      <c r="M6236">
        <f t="shared" si="390"/>
        <v>0</v>
      </c>
      <c r="N6236">
        <f t="shared" si="391"/>
        <v>0</v>
      </c>
    </row>
    <row r="6237" spans="1:14" x14ac:dyDescent="0.25">
      <c r="A6237">
        <v>13086530</v>
      </c>
      <c r="B6237" t="s">
        <v>28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388"/>
        <v>3</v>
      </c>
      <c r="L6237">
        <f t="shared" si="389"/>
        <v>9</v>
      </c>
      <c r="M6237">
        <f t="shared" si="390"/>
        <v>0</v>
      </c>
      <c r="N6237">
        <f t="shared" si="391"/>
        <v>0</v>
      </c>
    </row>
    <row r="6238" spans="1:14" x14ac:dyDescent="0.25">
      <c r="A6238">
        <v>13086530</v>
      </c>
      <c r="B6238" t="s">
        <v>28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388"/>
        <v>3</v>
      </c>
      <c r="L6238">
        <f t="shared" si="389"/>
        <v>10</v>
      </c>
      <c r="M6238">
        <f t="shared" si="390"/>
        <v>0</v>
      </c>
      <c r="N6238">
        <f t="shared" si="391"/>
        <v>0</v>
      </c>
    </row>
    <row r="6239" spans="1:14" x14ac:dyDescent="0.25">
      <c r="A6239">
        <v>13086530</v>
      </c>
      <c r="B6239" t="s">
        <v>28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388"/>
        <v>3</v>
      </c>
      <c r="L6239">
        <f t="shared" si="389"/>
        <v>11</v>
      </c>
      <c r="M6239">
        <f t="shared" si="390"/>
        <v>0</v>
      </c>
      <c r="N6239">
        <f t="shared" si="391"/>
        <v>0</v>
      </c>
    </row>
    <row r="6240" spans="1:14" x14ac:dyDescent="0.25">
      <c r="A6240">
        <v>13086530</v>
      </c>
      <c r="B6240" t="s">
        <v>28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388"/>
        <v>3</v>
      </c>
      <c r="L6240">
        <f t="shared" si="389"/>
        <v>12</v>
      </c>
      <c r="M6240">
        <f t="shared" si="390"/>
        <v>0</v>
      </c>
      <c r="N6240">
        <f t="shared" si="391"/>
        <v>0</v>
      </c>
    </row>
    <row r="6241" spans="1:14" x14ac:dyDescent="0.25">
      <c r="A6241">
        <v>13086530</v>
      </c>
      <c r="B6241" t="s">
        <v>28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388"/>
        <v>3</v>
      </c>
      <c r="L6241">
        <f t="shared" si="389"/>
        <v>13</v>
      </c>
      <c r="M6241">
        <f t="shared" si="390"/>
        <v>0</v>
      </c>
      <c r="N6241">
        <f t="shared" si="391"/>
        <v>0</v>
      </c>
    </row>
    <row r="6242" spans="1:14" x14ac:dyDescent="0.25">
      <c r="A6242">
        <v>13086530</v>
      </c>
      <c r="B6242" t="s">
        <v>28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388"/>
        <v>3</v>
      </c>
      <c r="L6242">
        <f t="shared" si="389"/>
        <v>14</v>
      </c>
      <c r="M6242">
        <f t="shared" si="390"/>
        <v>0</v>
      </c>
      <c r="N6242">
        <f t="shared" si="391"/>
        <v>0</v>
      </c>
    </row>
    <row r="6243" spans="1:14" x14ac:dyDescent="0.25">
      <c r="A6243">
        <v>13086530</v>
      </c>
      <c r="B6243" t="s">
        <v>28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388"/>
        <v>3</v>
      </c>
      <c r="L6243">
        <f t="shared" si="389"/>
        <v>15</v>
      </c>
      <c r="M6243">
        <f t="shared" si="390"/>
        <v>0</v>
      </c>
      <c r="N6243">
        <f t="shared" si="391"/>
        <v>0</v>
      </c>
    </row>
    <row r="6244" spans="1:14" x14ac:dyDescent="0.25">
      <c r="A6244">
        <v>13086530</v>
      </c>
      <c r="B6244" t="s">
        <v>28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388"/>
        <v>3</v>
      </c>
      <c r="L6244">
        <f t="shared" si="389"/>
        <v>16</v>
      </c>
      <c r="M6244">
        <f t="shared" si="390"/>
        <v>0</v>
      </c>
      <c r="N6244">
        <f t="shared" si="391"/>
        <v>0</v>
      </c>
    </row>
    <row r="6245" spans="1:14" x14ac:dyDescent="0.25">
      <c r="A6245">
        <v>13086530</v>
      </c>
      <c r="B6245" t="s">
        <v>28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388"/>
        <v>3</v>
      </c>
      <c r="L6245">
        <f t="shared" si="389"/>
        <v>17</v>
      </c>
      <c r="M6245">
        <f t="shared" si="390"/>
        <v>0</v>
      </c>
      <c r="N6245">
        <f t="shared" si="391"/>
        <v>0</v>
      </c>
    </row>
    <row r="6246" spans="1:14" x14ac:dyDescent="0.25">
      <c r="A6246">
        <v>13086530</v>
      </c>
      <c r="B6246" t="s">
        <v>28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388"/>
        <v>3</v>
      </c>
      <c r="L6246">
        <f t="shared" si="389"/>
        <v>18</v>
      </c>
      <c r="M6246">
        <f t="shared" si="390"/>
        <v>0</v>
      </c>
      <c r="N6246">
        <f t="shared" si="391"/>
        <v>0</v>
      </c>
    </row>
    <row r="6247" spans="1:14" x14ac:dyDescent="0.25">
      <c r="A6247">
        <v>13086530</v>
      </c>
      <c r="B6247" t="s">
        <v>28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388"/>
        <v>3</v>
      </c>
      <c r="L6247">
        <f t="shared" si="389"/>
        <v>19</v>
      </c>
      <c r="M6247">
        <f t="shared" si="390"/>
        <v>0</v>
      </c>
      <c r="N6247">
        <f t="shared" si="391"/>
        <v>0</v>
      </c>
    </row>
    <row r="6248" spans="1:14" x14ac:dyDescent="0.25">
      <c r="A6248">
        <v>13086530</v>
      </c>
      <c r="B6248" t="s">
        <v>28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388"/>
        <v>3</v>
      </c>
      <c r="L6248">
        <f t="shared" si="389"/>
        <v>20</v>
      </c>
      <c r="M6248">
        <f t="shared" si="390"/>
        <v>0</v>
      </c>
      <c r="N6248">
        <f t="shared" si="391"/>
        <v>0</v>
      </c>
    </row>
    <row r="6249" spans="1:14" x14ac:dyDescent="0.25">
      <c r="A6249">
        <v>13086530</v>
      </c>
      <c r="B6249" t="s">
        <v>28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388"/>
        <v>3</v>
      </c>
      <c r="L6249">
        <f t="shared" si="389"/>
        <v>21</v>
      </c>
      <c r="M6249">
        <f t="shared" si="390"/>
        <v>0</v>
      </c>
      <c r="N6249">
        <f t="shared" si="391"/>
        <v>0</v>
      </c>
    </row>
    <row r="6250" spans="1:14" x14ac:dyDescent="0.25">
      <c r="A6250">
        <v>13086530</v>
      </c>
      <c r="B6250" t="s">
        <v>28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388"/>
        <v>3</v>
      </c>
      <c r="L6250">
        <f t="shared" si="389"/>
        <v>22</v>
      </c>
      <c r="M6250">
        <f t="shared" si="390"/>
        <v>0</v>
      </c>
      <c r="N6250">
        <f t="shared" si="391"/>
        <v>0</v>
      </c>
    </row>
    <row r="6251" spans="1:14" x14ac:dyDescent="0.25">
      <c r="A6251">
        <v>13086530</v>
      </c>
      <c r="B6251" t="s">
        <v>28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388"/>
        <v>3</v>
      </c>
      <c r="L6251">
        <f t="shared" si="389"/>
        <v>23</v>
      </c>
      <c r="M6251">
        <f t="shared" si="390"/>
        <v>0</v>
      </c>
      <c r="N6251">
        <f t="shared" si="391"/>
        <v>0</v>
      </c>
    </row>
    <row r="6252" spans="1:14" x14ac:dyDescent="0.25">
      <c r="A6252">
        <v>13086530</v>
      </c>
      <c r="B6252" t="s">
        <v>28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388"/>
        <v>3</v>
      </c>
      <c r="L6252">
        <f t="shared" si="389"/>
        <v>24</v>
      </c>
      <c r="M6252">
        <f t="shared" si="390"/>
        <v>0</v>
      </c>
      <c r="N6252">
        <f t="shared" si="391"/>
        <v>0</v>
      </c>
    </row>
    <row r="6253" spans="1:14" x14ac:dyDescent="0.25">
      <c r="A6253">
        <v>13086530</v>
      </c>
      <c r="B6253" t="s">
        <v>28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388"/>
        <v>3</v>
      </c>
      <c r="L6253">
        <f t="shared" si="389"/>
        <v>25</v>
      </c>
      <c r="M6253">
        <f t="shared" si="390"/>
        <v>0</v>
      </c>
      <c r="N6253">
        <f t="shared" si="391"/>
        <v>0</v>
      </c>
    </row>
    <row r="6254" spans="1:14" x14ac:dyDescent="0.25">
      <c r="A6254">
        <v>13086530</v>
      </c>
      <c r="B6254" t="s">
        <v>28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388"/>
        <v>3</v>
      </c>
      <c r="L6254">
        <f t="shared" si="389"/>
        <v>26</v>
      </c>
      <c r="M6254">
        <f t="shared" si="390"/>
        <v>0</v>
      </c>
      <c r="N6254">
        <f t="shared" si="391"/>
        <v>0</v>
      </c>
    </row>
    <row r="6255" spans="1:14" x14ac:dyDescent="0.25">
      <c r="A6255">
        <v>13086530</v>
      </c>
      <c r="B6255" t="s">
        <v>28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388"/>
        <v>3</v>
      </c>
      <c r="L6255">
        <f t="shared" si="389"/>
        <v>27</v>
      </c>
      <c r="M6255">
        <f t="shared" si="390"/>
        <v>0</v>
      </c>
      <c r="N6255">
        <f t="shared" si="391"/>
        <v>0</v>
      </c>
    </row>
    <row r="6256" spans="1:14" x14ac:dyDescent="0.25">
      <c r="A6256">
        <v>13086530</v>
      </c>
      <c r="B6256" t="s">
        <v>28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388"/>
        <v>3</v>
      </c>
      <c r="L6256">
        <f t="shared" si="389"/>
        <v>28</v>
      </c>
      <c r="M6256">
        <f t="shared" si="390"/>
        <v>0</v>
      </c>
      <c r="N6256">
        <f t="shared" si="391"/>
        <v>0</v>
      </c>
    </row>
    <row r="6257" spans="1:14" x14ac:dyDescent="0.25">
      <c r="A6257">
        <v>13086530</v>
      </c>
      <c r="B6257" t="s">
        <v>28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388"/>
        <v>3</v>
      </c>
      <c r="L6257">
        <f t="shared" si="389"/>
        <v>29</v>
      </c>
      <c r="M6257">
        <f t="shared" si="390"/>
        <v>0</v>
      </c>
      <c r="N6257">
        <f t="shared" si="391"/>
        <v>0</v>
      </c>
    </row>
    <row r="6258" spans="1:14" x14ac:dyDescent="0.25">
      <c r="A6258">
        <v>13086530</v>
      </c>
      <c r="B6258" t="s">
        <v>28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388"/>
        <v>3</v>
      </c>
      <c r="L6258">
        <f t="shared" si="389"/>
        <v>30</v>
      </c>
      <c r="M6258">
        <f t="shared" si="390"/>
        <v>0</v>
      </c>
      <c r="N6258">
        <f t="shared" si="391"/>
        <v>0</v>
      </c>
    </row>
    <row r="6259" spans="1:14" x14ac:dyDescent="0.25">
      <c r="A6259">
        <v>13086530</v>
      </c>
      <c r="B6259" t="s">
        <v>28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388"/>
        <v>3</v>
      </c>
      <c r="L6259">
        <f t="shared" si="389"/>
        <v>31</v>
      </c>
      <c r="M6259">
        <f t="shared" si="390"/>
        <v>0</v>
      </c>
      <c r="N6259">
        <f t="shared" si="391"/>
        <v>0</v>
      </c>
    </row>
    <row r="6260" spans="1:14" x14ac:dyDescent="0.25">
      <c r="A6260">
        <v>13086530</v>
      </c>
      <c r="B6260" t="s">
        <v>28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388"/>
        <v>4</v>
      </c>
      <c r="L6260">
        <f t="shared" si="389"/>
        <v>1</v>
      </c>
      <c r="M6260">
        <f t="shared" si="390"/>
        <v>0</v>
      </c>
      <c r="N6260">
        <f t="shared" si="391"/>
        <v>0</v>
      </c>
    </row>
    <row r="6261" spans="1:14" x14ac:dyDescent="0.25">
      <c r="A6261">
        <v>13086530</v>
      </c>
      <c r="B6261" t="s">
        <v>28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388"/>
        <v>4</v>
      </c>
      <c r="L6261">
        <f t="shared" si="389"/>
        <v>2</v>
      </c>
      <c r="M6261">
        <f t="shared" si="390"/>
        <v>0</v>
      </c>
      <c r="N6261">
        <f t="shared" si="391"/>
        <v>0</v>
      </c>
    </row>
    <row r="6262" spans="1:14" x14ac:dyDescent="0.25">
      <c r="A6262">
        <v>13086530</v>
      </c>
      <c r="B6262" t="s">
        <v>28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388"/>
        <v>4</v>
      </c>
      <c r="L6262">
        <f t="shared" si="389"/>
        <v>3</v>
      </c>
      <c r="M6262">
        <f t="shared" si="390"/>
        <v>0</v>
      </c>
      <c r="N6262">
        <f t="shared" si="391"/>
        <v>0</v>
      </c>
    </row>
    <row r="6263" spans="1:14" x14ac:dyDescent="0.25">
      <c r="A6263">
        <v>13086530</v>
      </c>
      <c r="B6263" t="s">
        <v>28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388"/>
        <v>4</v>
      </c>
      <c r="L6263">
        <f t="shared" si="389"/>
        <v>4</v>
      </c>
      <c r="M6263">
        <f t="shared" si="390"/>
        <v>0</v>
      </c>
      <c r="N6263">
        <f t="shared" si="391"/>
        <v>0</v>
      </c>
    </row>
    <row r="6264" spans="1:14" x14ac:dyDescent="0.25">
      <c r="A6264">
        <v>13086530</v>
      </c>
      <c r="B6264" t="s">
        <v>28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388"/>
        <v>4</v>
      </c>
      <c r="L6264">
        <f t="shared" si="389"/>
        <v>5</v>
      </c>
      <c r="M6264">
        <f t="shared" si="390"/>
        <v>0</v>
      </c>
      <c r="N6264">
        <f t="shared" si="391"/>
        <v>0</v>
      </c>
    </row>
    <row r="6265" spans="1:14" x14ac:dyDescent="0.25">
      <c r="A6265">
        <v>13086530</v>
      </c>
      <c r="B6265" t="s">
        <v>28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388"/>
        <v>4</v>
      </c>
      <c r="L6265">
        <f t="shared" si="389"/>
        <v>6</v>
      </c>
      <c r="M6265">
        <f t="shared" si="390"/>
        <v>0</v>
      </c>
      <c r="N6265">
        <f t="shared" si="391"/>
        <v>0</v>
      </c>
    </row>
    <row r="6266" spans="1:14" x14ac:dyDescent="0.25">
      <c r="A6266">
        <v>13086530</v>
      </c>
      <c r="B6266" t="s">
        <v>28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388"/>
        <v>4</v>
      </c>
      <c r="L6266">
        <f t="shared" si="389"/>
        <v>7</v>
      </c>
      <c r="M6266">
        <f t="shared" si="390"/>
        <v>0</v>
      </c>
      <c r="N6266">
        <f t="shared" si="391"/>
        <v>0</v>
      </c>
    </row>
    <row r="6267" spans="1:14" x14ac:dyDescent="0.25">
      <c r="A6267">
        <v>13086530</v>
      </c>
      <c r="B6267" t="s">
        <v>28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388"/>
        <v>4</v>
      </c>
      <c r="L6267">
        <f t="shared" si="389"/>
        <v>8</v>
      </c>
      <c r="M6267">
        <f t="shared" si="390"/>
        <v>0</v>
      </c>
      <c r="N6267">
        <f t="shared" si="391"/>
        <v>0</v>
      </c>
    </row>
    <row r="6268" spans="1:14" x14ac:dyDescent="0.25">
      <c r="A6268">
        <v>13086530</v>
      </c>
      <c r="B6268" t="s">
        <v>28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388"/>
        <v>4</v>
      </c>
      <c r="L6268">
        <f t="shared" si="389"/>
        <v>9</v>
      </c>
      <c r="M6268">
        <f t="shared" si="390"/>
        <v>0</v>
      </c>
      <c r="N6268">
        <f t="shared" si="391"/>
        <v>511.74299999999999</v>
      </c>
    </row>
    <row r="6269" spans="1:14" x14ac:dyDescent="0.25">
      <c r="A6269">
        <v>13086530</v>
      </c>
      <c r="B6269" t="s">
        <v>28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388"/>
        <v>4</v>
      </c>
      <c r="L6269">
        <f t="shared" si="389"/>
        <v>10</v>
      </c>
      <c r="M6269">
        <f t="shared" si="390"/>
        <v>0</v>
      </c>
      <c r="N6269">
        <f t="shared" si="391"/>
        <v>874.72350000000006</v>
      </c>
    </row>
    <row r="6270" spans="1:14" x14ac:dyDescent="0.25">
      <c r="A6270">
        <v>13086530</v>
      </c>
      <c r="B6270" t="s">
        <v>28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388"/>
        <v>4</v>
      </c>
      <c r="L6270">
        <f t="shared" si="389"/>
        <v>11</v>
      </c>
      <c r="M6270">
        <f t="shared" si="390"/>
        <v>0</v>
      </c>
      <c r="N6270">
        <f t="shared" si="391"/>
        <v>1114.7270000000001</v>
      </c>
    </row>
    <row r="6271" spans="1:14" x14ac:dyDescent="0.25">
      <c r="A6271">
        <v>13086530</v>
      </c>
      <c r="B6271" t="s">
        <v>28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388"/>
        <v>4</v>
      </c>
      <c r="L6271">
        <f t="shared" si="389"/>
        <v>12</v>
      </c>
      <c r="M6271">
        <f t="shared" si="390"/>
        <v>0</v>
      </c>
      <c r="N6271">
        <f t="shared" si="391"/>
        <v>1045.3045</v>
      </c>
    </row>
    <row r="6272" spans="1:14" x14ac:dyDescent="0.25">
      <c r="A6272">
        <v>13086530</v>
      </c>
      <c r="B6272" t="s">
        <v>28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388"/>
        <v>4</v>
      </c>
      <c r="L6272">
        <f t="shared" si="389"/>
        <v>13</v>
      </c>
      <c r="M6272">
        <f t="shared" si="390"/>
        <v>0</v>
      </c>
      <c r="N6272">
        <f t="shared" si="391"/>
        <v>1144.4794999999999</v>
      </c>
    </row>
    <row r="6273" spans="1:14" x14ac:dyDescent="0.25">
      <c r="A6273">
        <v>13086530</v>
      </c>
      <c r="B6273" t="s">
        <v>28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388"/>
        <v>4</v>
      </c>
      <c r="L6273">
        <f t="shared" si="389"/>
        <v>14</v>
      </c>
      <c r="M6273">
        <f t="shared" si="390"/>
        <v>0</v>
      </c>
      <c r="N6273">
        <f t="shared" si="391"/>
        <v>1517.3775000000001</v>
      </c>
    </row>
    <row r="6274" spans="1:14" x14ac:dyDescent="0.25">
      <c r="A6274">
        <v>13086530</v>
      </c>
      <c r="B6274" t="s">
        <v>28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388"/>
        <v>4</v>
      </c>
      <c r="L6274">
        <f t="shared" si="389"/>
        <v>15</v>
      </c>
      <c r="M6274">
        <f t="shared" si="390"/>
        <v>0</v>
      </c>
      <c r="N6274">
        <f t="shared" si="391"/>
        <v>1602.6680000000001</v>
      </c>
    </row>
    <row r="6275" spans="1:14" x14ac:dyDescent="0.25">
      <c r="A6275">
        <v>13086530</v>
      </c>
      <c r="B6275" t="s">
        <v>28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392">MONTH(C6275)</f>
        <v>4</v>
      </c>
      <c r="L6275">
        <f t="shared" ref="L6275:L6338" si="393">DAY(C6275)</f>
        <v>16</v>
      </c>
      <c r="M6275">
        <f t="shared" ref="M6275:M6338" si="394">F6275*1.9835</f>
        <v>0</v>
      </c>
      <c r="N6275">
        <f t="shared" ref="N6275:N6338" si="395">(D6275-F6275)*1.9835</f>
        <v>1614.569</v>
      </c>
    </row>
    <row r="6276" spans="1:14" x14ac:dyDescent="0.25">
      <c r="A6276">
        <v>13086530</v>
      </c>
      <c r="B6276" t="s">
        <v>28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392"/>
        <v>4</v>
      </c>
      <c r="L6276">
        <f t="shared" si="393"/>
        <v>17</v>
      </c>
      <c r="M6276">
        <f t="shared" si="394"/>
        <v>0</v>
      </c>
      <c r="N6276">
        <f t="shared" si="395"/>
        <v>1620.5195000000001</v>
      </c>
    </row>
    <row r="6277" spans="1:14" x14ac:dyDescent="0.25">
      <c r="A6277">
        <v>13086530</v>
      </c>
      <c r="B6277" t="s">
        <v>28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392"/>
        <v>4</v>
      </c>
      <c r="L6277">
        <f t="shared" si="393"/>
        <v>18</v>
      </c>
      <c r="M6277">
        <f t="shared" si="394"/>
        <v>0</v>
      </c>
      <c r="N6277">
        <f t="shared" si="395"/>
        <v>1779.1994999999999</v>
      </c>
    </row>
    <row r="6278" spans="1:14" x14ac:dyDescent="0.25">
      <c r="A6278">
        <v>13086530</v>
      </c>
      <c r="B6278" t="s">
        <v>28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392"/>
        <v>4</v>
      </c>
      <c r="L6278">
        <f t="shared" si="393"/>
        <v>19</v>
      </c>
      <c r="M6278">
        <f t="shared" si="394"/>
        <v>0</v>
      </c>
      <c r="N6278">
        <f t="shared" si="395"/>
        <v>1943.83</v>
      </c>
    </row>
    <row r="6279" spans="1:14" x14ac:dyDescent="0.25">
      <c r="A6279">
        <v>13086530</v>
      </c>
      <c r="B6279" t="s">
        <v>28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392"/>
        <v>4</v>
      </c>
      <c r="L6279">
        <f t="shared" si="393"/>
        <v>20</v>
      </c>
      <c r="M6279">
        <f t="shared" si="394"/>
        <v>0</v>
      </c>
      <c r="N6279">
        <f t="shared" si="395"/>
        <v>2025.1535000000001</v>
      </c>
    </row>
    <row r="6280" spans="1:14" x14ac:dyDescent="0.25">
      <c r="A6280">
        <v>13086530</v>
      </c>
      <c r="B6280" t="s">
        <v>28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392"/>
        <v>4</v>
      </c>
      <c r="L6280">
        <f t="shared" si="393"/>
        <v>21</v>
      </c>
      <c r="M6280">
        <f t="shared" si="394"/>
        <v>0</v>
      </c>
      <c r="N6280">
        <f t="shared" si="395"/>
        <v>2106.4769999999999</v>
      </c>
    </row>
    <row r="6281" spans="1:14" x14ac:dyDescent="0.25">
      <c r="A6281">
        <v>13086530</v>
      </c>
      <c r="B6281" t="s">
        <v>28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392"/>
        <v>4</v>
      </c>
      <c r="L6281">
        <f t="shared" si="393"/>
        <v>22</v>
      </c>
      <c r="M6281">
        <f t="shared" si="394"/>
        <v>0</v>
      </c>
      <c r="N6281">
        <f t="shared" si="395"/>
        <v>2134.2460000000001</v>
      </c>
    </row>
    <row r="6282" spans="1:14" x14ac:dyDescent="0.25">
      <c r="A6282">
        <v>13086530</v>
      </c>
      <c r="B6282" t="s">
        <v>28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392"/>
        <v>4</v>
      </c>
      <c r="L6282">
        <f t="shared" si="393"/>
        <v>23</v>
      </c>
      <c r="M6282">
        <f t="shared" si="394"/>
        <v>0</v>
      </c>
      <c r="N6282">
        <f t="shared" si="395"/>
        <v>2189.7840000000001</v>
      </c>
    </row>
    <row r="6283" spans="1:14" x14ac:dyDescent="0.25">
      <c r="A6283">
        <v>13086530</v>
      </c>
      <c r="B6283" t="s">
        <v>28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392"/>
        <v>4</v>
      </c>
      <c r="L6283">
        <f t="shared" si="393"/>
        <v>24</v>
      </c>
      <c r="M6283">
        <f t="shared" si="394"/>
        <v>0</v>
      </c>
      <c r="N6283">
        <f t="shared" si="395"/>
        <v>2235.4045000000001</v>
      </c>
    </row>
    <row r="6284" spans="1:14" x14ac:dyDescent="0.25">
      <c r="A6284">
        <v>13086530</v>
      </c>
      <c r="B6284" t="s">
        <v>28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392"/>
        <v>4</v>
      </c>
      <c r="L6284">
        <f t="shared" si="393"/>
        <v>25</v>
      </c>
      <c r="M6284">
        <f t="shared" si="394"/>
        <v>0</v>
      </c>
      <c r="N6284">
        <f t="shared" si="395"/>
        <v>2183.8335000000002</v>
      </c>
    </row>
    <row r="6285" spans="1:14" x14ac:dyDescent="0.25">
      <c r="A6285">
        <v>13086530</v>
      </c>
      <c r="B6285" t="s">
        <v>28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392"/>
        <v>4</v>
      </c>
      <c r="L6285">
        <f t="shared" si="393"/>
        <v>26</v>
      </c>
      <c r="M6285">
        <f t="shared" si="394"/>
        <v>0</v>
      </c>
      <c r="N6285">
        <f t="shared" si="395"/>
        <v>2241.355</v>
      </c>
    </row>
    <row r="6286" spans="1:14" x14ac:dyDescent="0.25">
      <c r="A6286">
        <v>13086530</v>
      </c>
      <c r="B6286" t="s">
        <v>28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392"/>
        <v>4</v>
      </c>
      <c r="L6286">
        <f t="shared" si="393"/>
        <v>27</v>
      </c>
      <c r="M6286">
        <f t="shared" si="394"/>
        <v>0</v>
      </c>
      <c r="N6286">
        <f t="shared" si="395"/>
        <v>2239.3715000000002</v>
      </c>
    </row>
    <row r="6287" spans="1:14" x14ac:dyDescent="0.25">
      <c r="A6287">
        <v>13086530</v>
      </c>
      <c r="B6287" t="s">
        <v>28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392"/>
        <v>4</v>
      </c>
      <c r="L6287">
        <f t="shared" si="393"/>
        <v>28</v>
      </c>
      <c r="M6287">
        <f t="shared" si="394"/>
        <v>0</v>
      </c>
      <c r="N6287">
        <f t="shared" si="395"/>
        <v>2158.0480000000002</v>
      </c>
    </row>
    <row r="6288" spans="1:14" x14ac:dyDescent="0.25">
      <c r="A6288">
        <v>13086530</v>
      </c>
      <c r="B6288" t="s">
        <v>28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392"/>
        <v>4</v>
      </c>
      <c r="L6288">
        <f t="shared" si="393"/>
        <v>29</v>
      </c>
      <c r="M6288">
        <f t="shared" si="394"/>
        <v>0</v>
      </c>
      <c r="N6288">
        <f t="shared" si="395"/>
        <v>2116.3944999999999</v>
      </c>
    </row>
    <row r="6289" spans="1:14" x14ac:dyDescent="0.25">
      <c r="A6289">
        <v>13086530</v>
      </c>
      <c r="B6289" t="s">
        <v>28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392"/>
        <v>4</v>
      </c>
      <c r="L6289">
        <f t="shared" si="393"/>
        <v>30</v>
      </c>
      <c r="M6289">
        <f t="shared" si="394"/>
        <v>0</v>
      </c>
      <c r="N6289">
        <f t="shared" si="395"/>
        <v>2082.6750000000002</v>
      </c>
    </row>
    <row r="6290" spans="1:14" x14ac:dyDescent="0.25">
      <c r="A6290">
        <v>13086530</v>
      </c>
      <c r="B6290" t="s">
        <v>28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392"/>
        <v>5</v>
      </c>
      <c r="L6290">
        <f t="shared" si="393"/>
        <v>1</v>
      </c>
      <c r="M6290">
        <f t="shared" si="394"/>
        <v>0</v>
      </c>
      <c r="N6290">
        <f t="shared" si="395"/>
        <v>2100.5264999999999</v>
      </c>
    </row>
    <row r="6291" spans="1:14" x14ac:dyDescent="0.25">
      <c r="A6291">
        <v>13086530</v>
      </c>
      <c r="B6291" t="s">
        <v>28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392"/>
        <v>5</v>
      </c>
      <c r="L6291">
        <f t="shared" si="393"/>
        <v>2</v>
      </c>
      <c r="M6291">
        <f t="shared" si="394"/>
        <v>0</v>
      </c>
      <c r="N6291">
        <f t="shared" si="395"/>
        <v>2114.4110000000001</v>
      </c>
    </row>
    <row r="6292" spans="1:14" x14ac:dyDescent="0.25">
      <c r="A6292">
        <v>13086530</v>
      </c>
      <c r="B6292" t="s">
        <v>28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392"/>
        <v>5</v>
      </c>
      <c r="L6292">
        <f t="shared" si="393"/>
        <v>3</v>
      </c>
      <c r="M6292">
        <f t="shared" si="394"/>
        <v>0</v>
      </c>
      <c r="N6292">
        <f t="shared" si="395"/>
        <v>2094.576</v>
      </c>
    </row>
    <row r="6293" spans="1:14" x14ac:dyDescent="0.25">
      <c r="A6293">
        <v>13086530</v>
      </c>
      <c r="B6293" t="s">
        <v>28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392"/>
        <v>5</v>
      </c>
      <c r="L6293">
        <f t="shared" si="393"/>
        <v>4</v>
      </c>
      <c r="M6293">
        <f t="shared" si="394"/>
        <v>0</v>
      </c>
      <c r="N6293">
        <f t="shared" si="395"/>
        <v>2175.8995</v>
      </c>
    </row>
    <row r="6294" spans="1:14" x14ac:dyDescent="0.25">
      <c r="A6294">
        <v>13086530</v>
      </c>
      <c r="B6294" t="s">
        <v>28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392"/>
        <v>5</v>
      </c>
      <c r="L6294">
        <f t="shared" si="393"/>
        <v>5</v>
      </c>
      <c r="M6294">
        <f t="shared" si="394"/>
        <v>0</v>
      </c>
      <c r="N6294">
        <f t="shared" si="395"/>
        <v>2273.0909999999999</v>
      </c>
    </row>
    <row r="6295" spans="1:14" x14ac:dyDescent="0.25">
      <c r="A6295">
        <v>13086530</v>
      </c>
      <c r="B6295" t="s">
        <v>28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392"/>
        <v>5</v>
      </c>
      <c r="L6295">
        <f t="shared" si="393"/>
        <v>6</v>
      </c>
      <c r="M6295">
        <f t="shared" si="394"/>
        <v>942.16250000000002</v>
      </c>
      <c r="N6295">
        <f t="shared" si="395"/>
        <v>1402.3344999999999</v>
      </c>
    </row>
    <row r="6296" spans="1:14" x14ac:dyDescent="0.25">
      <c r="A6296">
        <v>13086530</v>
      </c>
      <c r="B6296" t="s">
        <v>28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392"/>
        <v>5</v>
      </c>
      <c r="L6296">
        <f t="shared" si="393"/>
        <v>7</v>
      </c>
      <c r="M6296">
        <f t="shared" si="394"/>
        <v>2142.1799999999998</v>
      </c>
      <c r="N6296">
        <f t="shared" si="395"/>
        <v>200.33350000000002</v>
      </c>
    </row>
    <row r="6297" spans="1:14" x14ac:dyDescent="0.25">
      <c r="A6297">
        <v>13086530</v>
      </c>
      <c r="B6297" t="s">
        <v>28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392"/>
        <v>5</v>
      </c>
      <c r="L6297">
        <f t="shared" si="393"/>
        <v>8</v>
      </c>
      <c r="M6297">
        <f t="shared" si="394"/>
        <v>2421.8535000000002</v>
      </c>
      <c r="N6297">
        <f t="shared" si="395"/>
        <v>0</v>
      </c>
    </row>
    <row r="6298" spans="1:14" x14ac:dyDescent="0.25">
      <c r="A6298">
        <v>13086530</v>
      </c>
      <c r="B6298" t="s">
        <v>28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392"/>
        <v>5</v>
      </c>
      <c r="L6298">
        <f t="shared" si="393"/>
        <v>9</v>
      </c>
      <c r="M6298">
        <f t="shared" si="394"/>
        <v>2524.9955</v>
      </c>
      <c r="N6298">
        <f t="shared" si="395"/>
        <v>0</v>
      </c>
    </row>
    <row r="6299" spans="1:14" x14ac:dyDescent="0.25">
      <c r="A6299">
        <v>13086530</v>
      </c>
      <c r="B6299" t="s">
        <v>28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392"/>
        <v>5</v>
      </c>
      <c r="L6299">
        <f t="shared" si="393"/>
        <v>10</v>
      </c>
      <c r="M6299">
        <f t="shared" si="394"/>
        <v>2548.7975000000001</v>
      </c>
      <c r="N6299">
        <f t="shared" si="395"/>
        <v>0</v>
      </c>
    </row>
    <row r="6300" spans="1:14" x14ac:dyDescent="0.25">
      <c r="A6300">
        <v>13086530</v>
      </c>
      <c r="B6300" t="s">
        <v>28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392"/>
        <v>5</v>
      </c>
      <c r="L6300">
        <f t="shared" si="393"/>
        <v>11</v>
      </c>
      <c r="M6300">
        <f t="shared" si="394"/>
        <v>2735.2465000000002</v>
      </c>
      <c r="N6300">
        <f t="shared" si="395"/>
        <v>0</v>
      </c>
    </row>
    <row r="6301" spans="1:14" x14ac:dyDescent="0.25">
      <c r="A6301">
        <v>13086530</v>
      </c>
      <c r="B6301" t="s">
        <v>28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392"/>
        <v>5</v>
      </c>
      <c r="L6301">
        <f t="shared" si="393"/>
        <v>12</v>
      </c>
      <c r="M6301">
        <f t="shared" si="394"/>
        <v>2741.1970000000001</v>
      </c>
      <c r="N6301">
        <f t="shared" si="395"/>
        <v>0</v>
      </c>
    </row>
    <row r="6302" spans="1:14" x14ac:dyDescent="0.25">
      <c r="A6302">
        <v>13086530</v>
      </c>
      <c r="B6302" t="s">
        <v>28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392"/>
        <v>5</v>
      </c>
      <c r="L6302">
        <f t="shared" si="393"/>
        <v>13</v>
      </c>
      <c r="M6302">
        <f t="shared" si="394"/>
        <v>2745.1640000000002</v>
      </c>
      <c r="N6302">
        <f t="shared" si="395"/>
        <v>0</v>
      </c>
    </row>
    <row r="6303" spans="1:14" x14ac:dyDescent="0.25">
      <c r="A6303">
        <v>13086530</v>
      </c>
      <c r="B6303" t="s">
        <v>28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392"/>
        <v>5</v>
      </c>
      <c r="L6303">
        <f t="shared" si="393"/>
        <v>14</v>
      </c>
      <c r="M6303">
        <f t="shared" si="394"/>
        <v>2735.2465000000002</v>
      </c>
      <c r="N6303">
        <f t="shared" si="395"/>
        <v>0</v>
      </c>
    </row>
    <row r="6304" spans="1:14" x14ac:dyDescent="0.25">
      <c r="A6304">
        <v>13086530</v>
      </c>
      <c r="B6304" t="s">
        <v>28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392"/>
        <v>5</v>
      </c>
      <c r="L6304">
        <f t="shared" si="393"/>
        <v>15</v>
      </c>
      <c r="M6304">
        <f t="shared" si="394"/>
        <v>2818.5535</v>
      </c>
      <c r="N6304">
        <f t="shared" si="395"/>
        <v>0</v>
      </c>
    </row>
    <row r="6305" spans="1:14" x14ac:dyDescent="0.25">
      <c r="A6305">
        <v>13086530</v>
      </c>
      <c r="B6305" t="s">
        <v>28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392"/>
        <v>5</v>
      </c>
      <c r="L6305">
        <f t="shared" si="393"/>
        <v>16</v>
      </c>
      <c r="M6305">
        <f t="shared" si="394"/>
        <v>2846.3225000000002</v>
      </c>
      <c r="N6305">
        <f t="shared" si="395"/>
        <v>0</v>
      </c>
    </row>
    <row r="6306" spans="1:14" x14ac:dyDescent="0.25">
      <c r="A6306">
        <v>13086530</v>
      </c>
      <c r="B6306" t="s">
        <v>28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392"/>
        <v>5</v>
      </c>
      <c r="L6306">
        <f t="shared" si="393"/>
        <v>17</v>
      </c>
      <c r="M6306">
        <f t="shared" si="394"/>
        <v>2790.7845000000002</v>
      </c>
      <c r="N6306">
        <f t="shared" si="395"/>
        <v>0</v>
      </c>
    </row>
    <row r="6307" spans="1:14" x14ac:dyDescent="0.25">
      <c r="A6307">
        <v>13086530</v>
      </c>
      <c r="B6307" t="s">
        <v>28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392"/>
        <v>5</v>
      </c>
      <c r="L6307">
        <f t="shared" si="393"/>
        <v>18</v>
      </c>
      <c r="M6307">
        <f t="shared" si="394"/>
        <v>2727.3125</v>
      </c>
      <c r="N6307">
        <f t="shared" si="395"/>
        <v>0</v>
      </c>
    </row>
    <row r="6308" spans="1:14" x14ac:dyDescent="0.25">
      <c r="A6308">
        <v>13086530</v>
      </c>
      <c r="B6308" t="s">
        <v>28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392"/>
        <v>5</v>
      </c>
      <c r="L6308">
        <f t="shared" si="393"/>
        <v>19</v>
      </c>
      <c r="M6308">
        <f t="shared" si="394"/>
        <v>2681.692</v>
      </c>
      <c r="N6308">
        <f t="shared" si="395"/>
        <v>0</v>
      </c>
    </row>
    <row r="6309" spans="1:14" x14ac:dyDescent="0.25">
      <c r="A6309">
        <v>13086530</v>
      </c>
      <c r="B6309" t="s">
        <v>28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392"/>
        <v>5</v>
      </c>
      <c r="L6309">
        <f t="shared" si="393"/>
        <v>20</v>
      </c>
      <c r="M6309">
        <f t="shared" si="394"/>
        <v>1511.4270000000001</v>
      </c>
      <c r="N6309">
        <f t="shared" si="395"/>
        <v>1148.4465</v>
      </c>
    </row>
    <row r="6310" spans="1:14" x14ac:dyDescent="0.25">
      <c r="A6310">
        <v>13086530</v>
      </c>
      <c r="B6310" t="s">
        <v>28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392"/>
        <v>5</v>
      </c>
      <c r="L6310">
        <f t="shared" si="393"/>
        <v>21</v>
      </c>
      <c r="M6310">
        <f t="shared" si="394"/>
        <v>0</v>
      </c>
      <c r="N6310">
        <f t="shared" si="395"/>
        <v>2634.0880000000002</v>
      </c>
    </row>
    <row r="6311" spans="1:14" x14ac:dyDescent="0.25">
      <c r="A6311">
        <v>13086530</v>
      </c>
      <c r="B6311" t="s">
        <v>28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392"/>
        <v>5</v>
      </c>
      <c r="L6311">
        <f t="shared" si="393"/>
        <v>22</v>
      </c>
      <c r="M6311">
        <f t="shared" si="394"/>
        <v>0</v>
      </c>
      <c r="N6311">
        <f t="shared" si="395"/>
        <v>2574.5830000000001</v>
      </c>
    </row>
    <row r="6312" spans="1:14" x14ac:dyDescent="0.25">
      <c r="A6312">
        <v>13086530</v>
      </c>
      <c r="B6312" t="s">
        <v>28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392"/>
        <v>5</v>
      </c>
      <c r="L6312">
        <f t="shared" si="393"/>
        <v>23</v>
      </c>
      <c r="M6312">
        <f t="shared" si="394"/>
        <v>0</v>
      </c>
      <c r="N6312">
        <f t="shared" si="395"/>
        <v>2566.6489999999999</v>
      </c>
    </row>
    <row r="6313" spans="1:14" x14ac:dyDescent="0.25">
      <c r="A6313">
        <v>13086530</v>
      </c>
      <c r="B6313" t="s">
        <v>28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392"/>
        <v>5</v>
      </c>
      <c r="L6313">
        <f t="shared" si="393"/>
        <v>24</v>
      </c>
      <c r="M6313">
        <f t="shared" si="394"/>
        <v>0</v>
      </c>
      <c r="N6313">
        <f t="shared" si="395"/>
        <v>2560.6985</v>
      </c>
    </row>
    <row r="6314" spans="1:14" x14ac:dyDescent="0.25">
      <c r="A6314">
        <v>13086530</v>
      </c>
      <c r="B6314" t="s">
        <v>28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392"/>
        <v>5</v>
      </c>
      <c r="L6314">
        <f t="shared" si="393"/>
        <v>25</v>
      </c>
      <c r="M6314">
        <f t="shared" si="394"/>
        <v>0</v>
      </c>
      <c r="N6314">
        <f t="shared" si="395"/>
        <v>2560.6985</v>
      </c>
    </row>
    <row r="6315" spans="1:14" x14ac:dyDescent="0.25">
      <c r="A6315">
        <v>13086530</v>
      </c>
      <c r="B6315" t="s">
        <v>28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392"/>
        <v>5</v>
      </c>
      <c r="L6315">
        <f t="shared" si="393"/>
        <v>26</v>
      </c>
      <c r="M6315">
        <f t="shared" si="394"/>
        <v>0</v>
      </c>
      <c r="N6315">
        <f t="shared" si="395"/>
        <v>2552.7645000000002</v>
      </c>
    </row>
    <row r="6316" spans="1:14" x14ac:dyDescent="0.25">
      <c r="A6316">
        <v>13086530</v>
      </c>
      <c r="B6316" t="s">
        <v>28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392"/>
        <v>5</v>
      </c>
      <c r="L6316">
        <f t="shared" si="393"/>
        <v>27</v>
      </c>
      <c r="M6316">
        <f t="shared" si="394"/>
        <v>0</v>
      </c>
      <c r="N6316">
        <f t="shared" si="395"/>
        <v>2564.6655000000001</v>
      </c>
    </row>
    <row r="6317" spans="1:14" x14ac:dyDescent="0.25">
      <c r="A6317">
        <v>13086530</v>
      </c>
      <c r="B6317" t="s">
        <v>28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392"/>
        <v>5</v>
      </c>
      <c r="L6317">
        <f t="shared" si="393"/>
        <v>28</v>
      </c>
      <c r="M6317">
        <f t="shared" si="394"/>
        <v>0</v>
      </c>
      <c r="N6317">
        <f t="shared" si="395"/>
        <v>2574.5830000000001</v>
      </c>
    </row>
    <row r="6318" spans="1:14" x14ac:dyDescent="0.25">
      <c r="A6318">
        <v>13086530</v>
      </c>
      <c r="B6318" t="s">
        <v>28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392"/>
        <v>5</v>
      </c>
      <c r="L6318">
        <f t="shared" si="393"/>
        <v>29</v>
      </c>
      <c r="M6318">
        <f t="shared" si="394"/>
        <v>0</v>
      </c>
      <c r="N6318">
        <f t="shared" si="395"/>
        <v>2594.4180000000001</v>
      </c>
    </row>
    <row r="6319" spans="1:14" x14ac:dyDescent="0.25">
      <c r="A6319">
        <v>13086530</v>
      </c>
      <c r="B6319" t="s">
        <v>28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392"/>
        <v>5</v>
      </c>
      <c r="L6319">
        <f t="shared" si="393"/>
        <v>30</v>
      </c>
      <c r="M6319">
        <f t="shared" si="394"/>
        <v>0</v>
      </c>
      <c r="N6319">
        <f t="shared" si="395"/>
        <v>2530.9459999999999</v>
      </c>
    </row>
    <row r="6320" spans="1:14" x14ac:dyDescent="0.25">
      <c r="A6320">
        <v>13086530</v>
      </c>
      <c r="B6320" t="s">
        <v>28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392"/>
        <v>5</v>
      </c>
      <c r="L6320">
        <f t="shared" si="393"/>
        <v>31</v>
      </c>
      <c r="M6320">
        <f t="shared" si="394"/>
        <v>0</v>
      </c>
      <c r="N6320">
        <f t="shared" si="395"/>
        <v>2497.2265000000002</v>
      </c>
    </row>
    <row r="6321" spans="1:14" x14ac:dyDescent="0.25">
      <c r="A6321">
        <v>13086530</v>
      </c>
      <c r="B6321" t="s">
        <v>28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392"/>
        <v>6</v>
      </c>
      <c r="L6321">
        <f t="shared" si="393"/>
        <v>1</v>
      </c>
      <c r="M6321">
        <f t="shared" si="394"/>
        <v>0</v>
      </c>
      <c r="N6321">
        <f t="shared" si="395"/>
        <v>2556.7314999999999</v>
      </c>
    </row>
    <row r="6322" spans="1:14" x14ac:dyDescent="0.25">
      <c r="A6322">
        <v>13086530</v>
      </c>
      <c r="B6322" t="s">
        <v>28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392"/>
        <v>6</v>
      </c>
      <c r="L6322">
        <f t="shared" si="393"/>
        <v>2</v>
      </c>
      <c r="M6322">
        <f t="shared" si="394"/>
        <v>0</v>
      </c>
      <c r="N6322">
        <f t="shared" si="395"/>
        <v>2612.2694999999999</v>
      </c>
    </row>
    <row r="6323" spans="1:14" x14ac:dyDescent="0.25">
      <c r="A6323">
        <v>13086530</v>
      </c>
      <c r="B6323" t="s">
        <v>28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392"/>
        <v>6</v>
      </c>
      <c r="L6323">
        <f t="shared" si="393"/>
        <v>3</v>
      </c>
      <c r="M6323">
        <f t="shared" si="394"/>
        <v>0</v>
      </c>
      <c r="N6323">
        <f t="shared" si="395"/>
        <v>2604.3355000000001</v>
      </c>
    </row>
    <row r="6324" spans="1:14" x14ac:dyDescent="0.25">
      <c r="A6324">
        <v>13086530</v>
      </c>
      <c r="B6324" t="s">
        <v>28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392"/>
        <v>6</v>
      </c>
      <c r="L6324">
        <f t="shared" si="393"/>
        <v>4</v>
      </c>
      <c r="M6324">
        <f t="shared" si="394"/>
        <v>0</v>
      </c>
      <c r="N6324">
        <f t="shared" si="395"/>
        <v>2711.4445000000001</v>
      </c>
    </row>
    <row r="6325" spans="1:14" x14ac:dyDescent="0.25">
      <c r="A6325">
        <v>13086530</v>
      </c>
      <c r="B6325" t="s">
        <v>28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392"/>
        <v>6</v>
      </c>
      <c r="L6325">
        <f t="shared" si="393"/>
        <v>5</v>
      </c>
      <c r="M6325">
        <f t="shared" si="394"/>
        <v>2782.8505</v>
      </c>
      <c r="N6325">
        <f t="shared" si="395"/>
        <v>0</v>
      </c>
    </row>
    <row r="6326" spans="1:14" x14ac:dyDescent="0.25">
      <c r="A6326">
        <v>13086530</v>
      </c>
      <c r="B6326" t="s">
        <v>28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392"/>
        <v>6</v>
      </c>
      <c r="L6326">
        <f t="shared" si="393"/>
        <v>6</v>
      </c>
      <c r="M6326">
        <f t="shared" si="394"/>
        <v>1160.3475000000001</v>
      </c>
      <c r="N6326">
        <f t="shared" si="395"/>
        <v>1624.4865</v>
      </c>
    </row>
    <row r="6327" spans="1:14" x14ac:dyDescent="0.25">
      <c r="A6327">
        <v>13086530</v>
      </c>
      <c r="B6327" t="s">
        <v>28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392"/>
        <v>6</v>
      </c>
      <c r="L6327">
        <f t="shared" si="393"/>
        <v>7</v>
      </c>
      <c r="M6327">
        <f t="shared" si="394"/>
        <v>0</v>
      </c>
      <c r="N6327">
        <f t="shared" si="395"/>
        <v>2790.7845000000002</v>
      </c>
    </row>
    <row r="6328" spans="1:14" x14ac:dyDescent="0.25">
      <c r="A6328">
        <v>13086530</v>
      </c>
      <c r="B6328" t="s">
        <v>28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392"/>
        <v>6</v>
      </c>
      <c r="L6328">
        <f t="shared" si="393"/>
        <v>8</v>
      </c>
      <c r="M6328">
        <f t="shared" si="394"/>
        <v>0</v>
      </c>
      <c r="N6328">
        <f t="shared" si="395"/>
        <v>2818.5535</v>
      </c>
    </row>
    <row r="6329" spans="1:14" x14ac:dyDescent="0.25">
      <c r="A6329">
        <v>13086530</v>
      </c>
      <c r="B6329" t="s">
        <v>28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392"/>
        <v>6</v>
      </c>
      <c r="L6329">
        <f t="shared" si="393"/>
        <v>9</v>
      </c>
      <c r="M6329">
        <f t="shared" si="394"/>
        <v>0</v>
      </c>
      <c r="N6329">
        <f t="shared" si="395"/>
        <v>2832.4380000000001</v>
      </c>
    </row>
    <row r="6330" spans="1:14" x14ac:dyDescent="0.25">
      <c r="A6330">
        <v>13086530</v>
      </c>
      <c r="B6330" t="s">
        <v>28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392"/>
        <v>6</v>
      </c>
      <c r="L6330">
        <f t="shared" si="393"/>
        <v>10</v>
      </c>
      <c r="M6330">
        <f t="shared" si="394"/>
        <v>0</v>
      </c>
      <c r="N6330">
        <f t="shared" si="395"/>
        <v>2844.3389999999999</v>
      </c>
    </row>
    <row r="6331" spans="1:14" x14ac:dyDescent="0.25">
      <c r="A6331">
        <v>13086530</v>
      </c>
      <c r="B6331" t="s">
        <v>28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392"/>
        <v>6</v>
      </c>
      <c r="L6331">
        <f t="shared" si="393"/>
        <v>11</v>
      </c>
      <c r="M6331">
        <f t="shared" si="394"/>
        <v>0</v>
      </c>
      <c r="N6331">
        <f t="shared" si="395"/>
        <v>2776.9</v>
      </c>
    </row>
    <row r="6332" spans="1:14" x14ac:dyDescent="0.25">
      <c r="A6332">
        <v>13086530</v>
      </c>
      <c r="B6332" t="s">
        <v>28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392"/>
        <v>6</v>
      </c>
      <c r="L6332">
        <f t="shared" si="393"/>
        <v>12</v>
      </c>
      <c r="M6332">
        <f t="shared" si="394"/>
        <v>0</v>
      </c>
      <c r="N6332">
        <f t="shared" si="395"/>
        <v>2725.3290000000002</v>
      </c>
    </row>
    <row r="6333" spans="1:14" x14ac:dyDescent="0.25">
      <c r="A6333">
        <v>13086530</v>
      </c>
      <c r="B6333" t="s">
        <v>28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392"/>
        <v>6</v>
      </c>
      <c r="L6333">
        <f t="shared" si="393"/>
        <v>13</v>
      </c>
      <c r="M6333">
        <f t="shared" si="394"/>
        <v>0</v>
      </c>
      <c r="N6333">
        <f t="shared" si="395"/>
        <v>2713.4279999999999</v>
      </c>
    </row>
    <row r="6334" spans="1:14" x14ac:dyDescent="0.25">
      <c r="A6334">
        <v>13086530</v>
      </c>
      <c r="B6334" t="s">
        <v>28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392"/>
        <v>6</v>
      </c>
      <c r="L6334">
        <f t="shared" si="393"/>
        <v>14</v>
      </c>
      <c r="M6334">
        <f t="shared" si="394"/>
        <v>0</v>
      </c>
      <c r="N6334">
        <f t="shared" si="395"/>
        <v>2735.2465000000002</v>
      </c>
    </row>
    <row r="6335" spans="1:14" x14ac:dyDescent="0.25">
      <c r="A6335">
        <v>13086530</v>
      </c>
      <c r="B6335" t="s">
        <v>28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392"/>
        <v>6</v>
      </c>
      <c r="L6335">
        <f t="shared" si="393"/>
        <v>15</v>
      </c>
      <c r="M6335">
        <f t="shared" si="394"/>
        <v>285.62400000000002</v>
      </c>
      <c r="N6335">
        <f t="shared" si="395"/>
        <v>2485.3254999999999</v>
      </c>
    </row>
    <row r="6336" spans="1:14" x14ac:dyDescent="0.25">
      <c r="A6336">
        <v>13086530</v>
      </c>
      <c r="B6336" t="s">
        <v>28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392"/>
        <v>6</v>
      </c>
      <c r="L6336">
        <f t="shared" si="393"/>
        <v>16</v>
      </c>
      <c r="M6336">
        <f t="shared" si="394"/>
        <v>2820.5370000000003</v>
      </c>
      <c r="N6336">
        <f t="shared" si="395"/>
        <v>0</v>
      </c>
    </row>
    <row r="6337" spans="1:14" x14ac:dyDescent="0.25">
      <c r="A6337">
        <v>13086530</v>
      </c>
      <c r="B6337" t="s">
        <v>28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392"/>
        <v>6</v>
      </c>
      <c r="L6337">
        <f t="shared" si="393"/>
        <v>17</v>
      </c>
      <c r="M6337">
        <f t="shared" si="394"/>
        <v>2804.6689999999999</v>
      </c>
      <c r="N6337">
        <f t="shared" si="395"/>
        <v>0</v>
      </c>
    </row>
    <row r="6338" spans="1:14" x14ac:dyDescent="0.25">
      <c r="A6338">
        <v>13086530</v>
      </c>
      <c r="B6338" t="s">
        <v>28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392"/>
        <v>6</v>
      </c>
      <c r="L6338">
        <f t="shared" si="393"/>
        <v>18</v>
      </c>
      <c r="M6338">
        <f t="shared" si="394"/>
        <v>2796.7350000000001</v>
      </c>
      <c r="N6338">
        <f t="shared" si="395"/>
        <v>0</v>
      </c>
    </row>
    <row r="6339" spans="1:14" x14ac:dyDescent="0.25">
      <c r="A6339">
        <v>13086530</v>
      </c>
      <c r="B6339" t="s">
        <v>28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396">MONTH(C6339)</f>
        <v>6</v>
      </c>
      <c r="L6339">
        <f t="shared" ref="L6339:L6402" si="397">DAY(C6339)</f>
        <v>19</v>
      </c>
      <c r="M6339">
        <f t="shared" ref="M6339:M6402" si="398">F6339*1.9835</f>
        <v>2782.8505</v>
      </c>
      <c r="N6339">
        <f t="shared" ref="N6339:N6402" si="399">(D6339-F6339)*1.9835</f>
        <v>0</v>
      </c>
    </row>
    <row r="6340" spans="1:14" x14ac:dyDescent="0.25">
      <c r="A6340">
        <v>13086530</v>
      </c>
      <c r="B6340" t="s">
        <v>28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396"/>
        <v>6</v>
      </c>
      <c r="L6340">
        <f t="shared" si="397"/>
        <v>20</v>
      </c>
      <c r="M6340">
        <f t="shared" si="398"/>
        <v>2774.9165000000003</v>
      </c>
      <c r="N6340">
        <f t="shared" si="399"/>
        <v>0</v>
      </c>
    </row>
    <row r="6341" spans="1:14" x14ac:dyDescent="0.25">
      <c r="A6341">
        <v>13086530</v>
      </c>
      <c r="B6341" t="s">
        <v>28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396"/>
        <v>6</v>
      </c>
      <c r="L6341">
        <f t="shared" si="397"/>
        <v>21</v>
      </c>
      <c r="M6341">
        <f t="shared" si="398"/>
        <v>2806.6525000000001</v>
      </c>
      <c r="N6341">
        <f t="shared" si="399"/>
        <v>0</v>
      </c>
    </row>
    <row r="6342" spans="1:14" x14ac:dyDescent="0.25">
      <c r="A6342">
        <v>13086530</v>
      </c>
      <c r="B6342" t="s">
        <v>28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396"/>
        <v>6</v>
      </c>
      <c r="L6342">
        <f t="shared" si="397"/>
        <v>22</v>
      </c>
      <c r="M6342">
        <f t="shared" si="398"/>
        <v>2828.471</v>
      </c>
      <c r="N6342">
        <f t="shared" si="399"/>
        <v>0</v>
      </c>
    </row>
    <row r="6343" spans="1:14" x14ac:dyDescent="0.25">
      <c r="A6343">
        <v>13086530</v>
      </c>
      <c r="B6343" t="s">
        <v>28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396"/>
        <v>6</v>
      </c>
      <c r="L6343">
        <f t="shared" si="397"/>
        <v>23</v>
      </c>
      <c r="M6343">
        <f t="shared" si="398"/>
        <v>2891.9430000000002</v>
      </c>
      <c r="N6343">
        <f t="shared" si="399"/>
        <v>0</v>
      </c>
    </row>
    <row r="6344" spans="1:14" x14ac:dyDescent="0.25">
      <c r="A6344">
        <v>13086530</v>
      </c>
      <c r="B6344" t="s">
        <v>28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396"/>
        <v>6</v>
      </c>
      <c r="L6344">
        <f t="shared" si="397"/>
        <v>24</v>
      </c>
      <c r="M6344">
        <f t="shared" si="398"/>
        <v>2917.7285000000002</v>
      </c>
      <c r="N6344">
        <f t="shared" si="399"/>
        <v>0</v>
      </c>
    </row>
    <row r="6345" spans="1:14" x14ac:dyDescent="0.25">
      <c r="A6345">
        <v>13086530</v>
      </c>
      <c r="B6345" t="s">
        <v>28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396"/>
        <v>6</v>
      </c>
      <c r="L6345">
        <f t="shared" si="397"/>
        <v>25</v>
      </c>
      <c r="M6345">
        <f t="shared" si="398"/>
        <v>2929.6295</v>
      </c>
      <c r="N6345">
        <f t="shared" si="399"/>
        <v>0</v>
      </c>
    </row>
    <row r="6346" spans="1:14" x14ac:dyDescent="0.25">
      <c r="A6346">
        <v>13086530</v>
      </c>
      <c r="B6346" t="s">
        <v>28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396"/>
        <v>6</v>
      </c>
      <c r="L6346">
        <f t="shared" si="397"/>
        <v>26</v>
      </c>
      <c r="M6346">
        <f t="shared" si="398"/>
        <v>2941.5304999999998</v>
      </c>
      <c r="N6346">
        <f t="shared" si="399"/>
        <v>0</v>
      </c>
    </row>
    <row r="6347" spans="1:14" x14ac:dyDescent="0.25">
      <c r="A6347">
        <v>13086530</v>
      </c>
      <c r="B6347" t="s">
        <v>28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396"/>
        <v>6</v>
      </c>
      <c r="L6347">
        <f t="shared" si="397"/>
        <v>27</v>
      </c>
      <c r="M6347">
        <f t="shared" si="398"/>
        <v>2969.2995000000001</v>
      </c>
      <c r="N6347">
        <f t="shared" si="399"/>
        <v>0</v>
      </c>
    </row>
    <row r="6348" spans="1:14" x14ac:dyDescent="0.25">
      <c r="A6348">
        <v>13086530</v>
      </c>
      <c r="B6348" t="s">
        <v>28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396"/>
        <v>6</v>
      </c>
      <c r="L6348">
        <f t="shared" si="397"/>
        <v>28</v>
      </c>
      <c r="M6348">
        <f t="shared" si="398"/>
        <v>2941.5304999999998</v>
      </c>
      <c r="N6348">
        <f t="shared" si="399"/>
        <v>0</v>
      </c>
    </row>
    <row r="6349" spans="1:14" x14ac:dyDescent="0.25">
      <c r="A6349">
        <v>13086530</v>
      </c>
      <c r="B6349" t="s">
        <v>28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396"/>
        <v>6</v>
      </c>
      <c r="L6349">
        <f t="shared" si="397"/>
        <v>29</v>
      </c>
      <c r="M6349">
        <f t="shared" si="398"/>
        <v>2975.25</v>
      </c>
      <c r="N6349">
        <f t="shared" si="399"/>
        <v>0</v>
      </c>
    </row>
    <row r="6350" spans="1:14" x14ac:dyDescent="0.25">
      <c r="A6350">
        <v>13086530</v>
      </c>
      <c r="B6350" t="s">
        <v>28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396"/>
        <v>6</v>
      </c>
      <c r="L6350">
        <f t="shared" si="397"/>
        <v>30</v>
      </c>
      <c r="M6350">
        <f t="shared" si="398"/>
        <v>3108.1444999999999</v>
      </c>
      <c r="N6350">
        <f t="shared" si="399"/>
        <v>0</v>
      </c>
    </row>
    <row r="6351" spans="1:14" x14ac:dyDescent="0.25">
      <c r="A6351">
        <v>13086530</v>
      </c>
      <c r="B6351" t="s">
        <v>28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396"/>
        <v>7</v>
      </c>
      <c r="L6351">
        <f t="shared" si="397"/>
        <v>1</v>
      </c>
      <c r="M6351">
        <f t="shared" si="398"/>
        <v>3127.9794999999999</v>
      </c>
      <c r="N6351">
        <f t="shared" si="399"/>
        <v>0</v>
      </c>
    </row>
    <row r="6352" spans="1:14" x14ac:dyDescent="0.25">
      <c r="A6352">
        <v>13086530</v>
      </c>
      <c r="B6352" t="s">
        <v>28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396"/>
        <v>7</v>
      </c>
      <c r="L6352">
        <f t="shared" si="397"/>
        <v>2</v>
      </c>
      <c r="M6352">
        <f t="shared" si="398"/>
        <v>3133.9300000000003</v>
      </c>
      <c r="N6352">
        <f t="shared" si="399"/>
        <v>0</v>
      </c>
    </row>
    <row r="6353" spans="1:14" x14ac:dyDescent="0.25">
      <c r="A6353">
        <v>13086530</v>
      </c>
      <c r="B6353" t="s">
        <v>28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396"/>
        <v>7</v>
      </c>
      <c r="L6353">
        <f t="shared" si="397"/>
        <v>3</v>
      </c>
      <c r="M6353">
        <f t="shared" si="398"/>
        <v>3110.1280000000002</v>
      </c>
      <c r="N6353">
        <f t="shared" si="399"/>
        <v>0</v>
      </c>
    </row>
    <row r="6354" spans="1:14" x14ac:dyDescent="0.25">
      <c r="A6354">
        <v>13086530</v>
      </c>
      <c r="B6354" t="s">
        <v>28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396"/>
        <v>7</v>
      </c>
      <c r="L6354">
        <f t="shared" si="397"/>
        <v>4</v>
      </c>
      <c r="M6354">
        <f t="shared" si="398"/>
        <v>3120.0455000000002</v>
      </c>
      <c r="N6354">
        <f t="shared" si="399"/>
        <v>0</v>
      </c>
    </row>
    <row r="6355" spans="1:14" x14ac:dyDescent="0.25">
      <c r="A6355">
        <v>13086530</v>
      </c>
      <c r="B6355" t="s">
        <v>28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396"/>
        <v>7</v>
      </c>
      <c r="L6355">
        <f t="shared" si="397"/>
        <v>5</v>
      </c>
      <c r="M6355">
        <f t="shared" si="398"/>
        <v>3116.0785000000001</v>
      </c>
      <c r="N6355">
        <f t="shared" si="399"/>
        <v>0</v>
      </c>
    </row>
    <row r="6356" spans="1:14" x14ac:dyDescent="0.25">
      <c r="A6356">
        <v>13086530</v>
      </c>
      <c r="B6356" t="s">
        <v>28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396"/>
        <v>7</v>
      </c>
      <c r="L6356">
        <f t="shared" si="397"/>
        <v>6</v>
      </c>
      <c r="M6356">
        <f t="shared" si="398"/>
        <v>3112.1115</v>
      </c>
      <c r="N6356">
        <f t="shared" si="399"/>
        <v>0</v>
      </c>
    </row>
    <row r="6357" spans="1:14" x14ac:dyDescent="0.25">
      <c r="A6357">
        <v>13086530</v>
      </c>
      <c r="B6357" t="s">
        <v>28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396"/>
        <v>7</v>
      </c>
      <c r="L6357">
        <f t="shared" si="397"/>
        <v>7</v>
      </c>
      <c r="M6357">
        <f t="shared" si="398"/>
        <v>3118.0619999999999</v>
      </c>
      <c r="N6357">
        <f t="shared" si="399"/>
        <v>0</v>
      </c>
    </row>
    <row r="6358" spans="1:14" x14ac:dyDescent="0.25">
      <c r="A6358">
        <v>13086530</v>
      </c>
      <c r="B6358" t="s">
        <v>28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396"/>
        <v>7</v>
      </c>
      <c r="L6358">
        <f t="shared" si="397"/>
        <v>8</v>
      </c>
      <c r="M6358">
        <f t="shared" si="398"/>
        <v>3133.9300000000003</v>
      </c>
      <c r="N6358">
        <f t="shared" si="399"/>
        <v>0</v>
      </c>
    </row>
    <row r="6359" spans="1:14" x14ac:dyDescent="0.25">
      <c r="A6359">
        <v>13086530</v>
      </c>
      <c r="B6359" t="s">
        <v>28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396"/>
        <v>7</v>
      </c>
      <c r="L6359">
        <f t="shared" si="397"/>
        <v>9</v>
      </c>
      <c r="M6359">
        <f t="shared" si="398"/>
        <v>3147.8145</v>
      </c>
      <c r="N6359">
        <f t="shared" si="399"/>
        <v>0</v>
      </c>
    </row>
    <row r="6360" spans="1:14" x14ac:dyDescent="0.25">
      <c r="A6360">
        <v>13086530</v>
      </c>
      <c r="B6360" t="s">
        <v>28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396"/>
        <v>7</v>
      </c>
      <c r="L6360">
        <f t="shared" si="397"/>
        <v>10</v>
      </c>
      <c r="M6360">
        <f t="shared" si="398"/>
        <v>3153.7649999999999</v>
      </c>
      <c r="N6360">
        <f t="shared" si="399"/>
        <v>0</v>
      </c>
    </row>
    <row r="6361" spans="1:14" x14ac:dyDescent="0.25">
      <c r="A6361">
        <v>13086530</v>
      </c>
      <c r="B6361" t="s">
        <v>28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396"/>
        <v>7</v>
      </c>
      <c r="L6361">
        <f t="shared" si="397"/>
        <v>11</v>
      </c>
      <c r="M6361">
        <f t="shared" si="398"/>
        <v>3133.9300000000003</v>
      </c>
      <c r="N6361">
        <f t="shared" si="399"/>
        <v>0</v>
      </c>
    </row>
    <row r="6362" spans="1:14" x14ac:dyDescent="0.25">
      <c r="A6362">
        <v>13086530</v>
      </c>
      <c r="B6362" t="s">
        <v>28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396"/>
        <v>7</v>
      </c>
      <c r="L6362">
        <f t="shared" si="397"/>
        <v>12</v>
      </c>
      <c r="M6362">
        <f t="shared" si="398"/>
        <v>3114.0950000000003</v>
      </c>
      <c r="N6362">
        <f t="shared" si="399"/>
        <v>0</v>
      </c>
    </row>
    <row r="6363" spans="1:14" x14ac:dyDescent="0.25">
      <c r="A6363">
        <v>13086530</v>
      </c>
      <c r="B6363" t="s">
        <v>28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396"/>
        <v>7</v>
      </c>
      <c r="L6363">
        <f t="shared" si="397"/>
        <v>13</v>
      </c>
      <c r="M6363">
        <f t="shared" si="398"/>
        <v>3062.5239999999999</v>
      </c>
      <c r="N6363">
        <f t="shared" si="399"/>
        <v>0</v>
      </c>
    </row>
    <row r="6364" spans="1:14" x14ac:dyDescent="0.25">
      <c r="A6364">
        <v>13086530</v>
      </c>
      <c r="B6364" t="s">
        <v>28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396"/>
        <v>7</v>
      </c>
      <c r="L6364">
        <f t="shared" si="397"/>
        <v>14</v>
      </c>
      <c r="M6364">
        <f t="shared" si="398"/>
        <v>3014.92</v>
      </c>
      <c r="N6364">
        <f t="shared" si="399"/>
        <v>0</v>
      </c>
    </row>
    <row r="6365" spans="1:14" x14ac:dyDescent="0.25">
      <c r="A6365">
        <v>13086530</v>
      </c>
      <c r="B6365" t="s">
        <v>28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396"/>
        <v>7</v>
      </c>
      <c r="L6365">
        <f t="shared" si="397"/>
        <v>15</v>
      </c>
      <c r="M6365">
        <f t="shared" si="398"/>
        <v>3008.9695000000002</v>
      </c>
      <c r="N6365">
        <f t="shared" si="399"/>
        <v>0</v>
      </c>
    </row>
    <row r="6366" spans="1:14" x14ac:dyDescent="0.25">
      <c r="A6366">
        <v>13086530</v>
      </c>
      <c r="B6366" t="s">
        <v>28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396"/>
        <v>7</v>
      </c>
      <c r="L6366">
        <f t="shared" si="397"/>
        <v>16</v>
      </c>
      <c r="M6366">
        <f t="shared" si="398"/>
        <v>2975.25</v>
      </c>
      <c r="N6366">
        <f t="shared" si="399"/>
        <v>0</v>
      </c>
    </row>
    <row r="6367" spans="1:14" x14ac:dyDescent="0.25">
      <c r="A6367">
        <v>13086530</v>
      </c>
      <c r="B6367" t="s">
        <v>28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396"/>
        <v>7</v>
      </c>
      <c r="L6367">
        <f t="shared" si="397"/>
        <v>17</v>
      </c>
      <c r="M6367">
        <f t="shared" si="398"/>
        <v>2937.5635000000002</v>
      </c>
      <c r="N6367">
        <f t="shared" si="399"/>
        <v>0</v>
      </c>
    </row>
    <row r="6368" spans="1:14" x14ac:dyDescent="0.25">
      <c r="A6368">
        <v>13086530</v>
      </c>
      <c r="B6368" t="s">
        <v>28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396"/>
        <v>7</v>
      </c>
      <c r="L6368">
        <f t="shared" si="397"/>
        <v>18</v>
      </c>
      <c r="M6368">
        <f t="shared" si="398"/>
        <v>2885.9924999999998</v>
      </c>
      <c r="N6368">
        <f t="shared" si="399"/>
        <v>0</v>
      </c>
    </row>
    <row r="6369" spans="1:14" x14ac:dyDescent="0.25">
      <c r="A6369">
        <v>13086530</v>
      </c>
      <c r="B6369" t="s">
        <v>28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396"/>
        <v>7</v>
      </c>
      <c r="L6369">
        <f t="shared" si="397"/>
        <v>19</v>
      </c>
      <c r="M6369">
        <f t="shared" si="398"/>
        <v>2858.2235000000001</v>
      </c>
      <c r="N6369">
        <f t="shared" si="399"/>
        <v>0</v>
      </c>
    </row>
    <row r="6370" spans="1:14" x14ac:dyDescent="0.25">
      <c r="A6370">
        <v>13086530</v>
      </c>
      <c r="B6370" t="s">
        <v>28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396"/>
        <v>7</v>
      </c>
      <c r="L6370">
        <f t="shared" si="397"/>
        <v>20</v>
      </c>
      <c r="M6370">
        <f t="shared" si="398"/>
        <v>2848.306</v>
      </c>
      <c r="N6370">
        <f t="shared" si="399"/>
        <v>0</v>
      </c>
    </row>
    <row r="6371" spans="1:14" x14ac:dyDescent="0.25">
      <c r="A6371">
        <v>13086530</v>
      </c>
      <c r="B6371" t="s">
        <v>28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396"/>
        <v>7</v>
      </c>
      <c r="L6371">
        <f t="shared" si="397"/>
        <v>21</v>
      </c>
      <c r="M6371">
        <f t="shared" si="398"/>
        <v>2838.3885</v>
      </c>
      <c r="N6371">
        <f t="shared" si="399"/>
        <v>0</v>
      </c>
    </row>
    <row r="6372" spans="1:14" x14ac:dyDescent="0.25">
      <c r="A6372">
        <v>13086530</v>
      </c>
      <c r="B6372" t="s">
        <v>28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396"/>
        <v>7</v>
      </c>
      <c r="L6372">
        <f t="shared" si="397"/>
        <v>22</v>
      </c>
      <c r="M6372">
        <f t="shared" si="398"/>
        <v>2824.5039999999999</v>
      </c>
      <c r="N6372">
        <f t="shared" si="399"/>
        <v>0</v>
      </c>
    </row>
    <row r="6373" spans="1:14" x14ac:dyDescent="0.25">
      <c r="A6373">
        <v>13086530</v>
      </c>
      <c r="B6373" t="s">
        <v>28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396"/>
        <v>7</v>
      </c>
      <c r="L6373">
        <f t="shared" si="397"/>
        <v>23</v>
      </c>
      <c r="M6373">
        <f t="shared" si="398"/>
        <v>2804.6689999999999</v>
      </c>
      <c r="N6373">
        <f t="shared" si="399"/>
        <v>0</v>
      </c>
    </row>
    <row r="6374" spans="1:14" x14ac:dyDescent="0.25">
      <c r="A6374">
        <v>13086530</v>
      </c>
      <c r="B6374" t="s">
        <v>28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396"/>
        <v>7</v>
      </c>
      <c r="L6374">
        <f t="shared" si="397"/>
        <v>24</v>
      </c>
      <c r="M6374">
        <f t="shared" si="398"/>
        <v>2828.471</v>
      </c>
      <c r="N6374">
        <f t="shared" si="399"/>
        <v>0</v>
      </c>
    </row>
    <row r="6375" spans="1:14" x14ac:dyDescent="0.25">
      <c r="A6375">
        <v>13086530</v>
      </c>
      <c r="B6375" t="s">
        <v>28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396"/>
        <v>7</v>
      </c>
      <c r="L6375">
        <f t="shared" si="397"/>
        <v>25</v>
      </c>
      <c r="M6375">
        <f t="shared" si="398"/>
        <v>2826.4875000000002</v>
      </c>
      <c r="N6375">
        <f t="shared" si="399"/>
        <v>0</v>
      </c>
    </row>
    <row r="6376" spans="1:14" x14ac:dyDescent="0.25">
      <c r="A6376">
        <v>13086530</v>
      </c>
      <c r="B6376" t="s">
        <v>28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396"/>
        <v>7</v>
      </c>
      <c r="L6376">
        <f t="shared" si="397"/>
        <v>26</v>
      </c>
      <c r="M6376">
        <f t="shared" si="398"/>
        <v>2830.4545000000003</v>
      </c>
      <c r="N6376">
        <f t="shared" si="399"/>
        <v>0</v>
      </c>
    </row>
    <row r="6377" spans="1:14" x14ac:dyDescent="0.25">
      <c r="A6377">
        <v>13086530</v>
      </c>
      <c r="B6377" t="s">
        <v>28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396"/>
        <v>7</v>
      </c>
      <c r="L6377">
        <f t="shared" si="397"/>
        <v>27</v>
      </c>
      <c r="M6377">
        <f t="shared" si="398"/>
        <v>2812.6030000000001</v>
      </c>
      <c r="N6377">
        <f t="shared" si="399"/>
        <v>0</v>
      </c>
    </row>
    <row r="6378" spans="1:14" x14ac:dyDescent="0.25">
      <c r="A6378">
        <v>13086530</v>
      </c>
      <c r="B6378" t="s">
        <v>28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396"/>
        <v>7</v>
      </c>
      <c r="L6378">
        <f t="shared" si="397"/>
        <v>28</v>
      </c>
      <c r="M6378">
        <f t="shared" si="398"/>
        <v>2778.8834999999999</v>
      </c>
      <c r="N6378">
        <f t="shared" si="399"/>
        <v>0</v>
      </c>
    </row>
    <row r="6379" spans="1:14" x14ac:dyDescent="0.25">
      <c r="A6379">
        <v>13086530</v>
      </c>
      <c r="B6379" t="s">
        <v>28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396"/>
        <v>7</v>
      </c>
      <c r="L6379">
        <f t="shared" si="397"/>
        <v>29</v>
      </c>
      <c r="M6379">
        <f t="shared" si="398"/>
        <v>2782.8505</v>
      </c>
      <c r="N6379">
        <f t="shared" si="399"/>
        <v>0</v>
      </c>
    </row>
    <row r="6380" spans="1:14" x14ac:dyDescent="0.25">
      <c r="A6380">
        <v>13086530</v>
      </c>
      <c r="B6380" t="s">
        <v>28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396"/>
        <v>7</v>
      </c>
      <c r="L6380">
        <f t="shared" si="397"/>
        <v>30</v>
      </c>
      <c r="M6380">
        <f t="shared" si="398"/>
        <v>2786.8175000000001</v>
      </c>
      <c r="N6380">
        <f t="shared" si="399"/>
        <v>0</v>
      </c>
    </row>
    <row r="6381" spans="1:14" x14ac:dyDescent="0.25">
      <c r="A6381">
        <v>13086530</v>
      </c>
      <c r="B6381" t="s">
        <v>28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396"/>
        <v>7</v>
      </c>
      <c r="L6381">
        <f t="shared" si="397"/>
        <v>31</v>
      </c>
      <c r="M6381">
        <f t="shared" si="398"/>
        <v>2790.7845000000002</v>
      </c>
      <c r="N6381">
        <f t="shared" si="399"/>
        <v>0</v>
      </c>
    </row>
    <row r="6382" spans="1:14" x14ac:dyDescent="0.25">
      <c r="A6382">
        <v>13086530</v>
      </c>
      <c r="B6382" t="s">
        <v>28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396"/>
        <v>8</v>
      </c>
      <c r="L6382">
        <f t="shared" si="397"/>
        <v>1</v>
      </c>
      <c r="M6382">
        <f t="shared" si="398"/>
        <v>2846.3225000000002</v>
      </c>
      <c r="N6382">
        <f t="shared" si="399"/>
        <v>0</v>
      </c>
    </row>
    <row r="6383" spans="1:14" x14ac:dyDescent="0.25">
      <c r="A6383">
        <v>13086530</v>
      </c>
      <c r="B6383" t="s">
        <v>28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396"/>
        <v>8</v>
      </c>
      <c r="L6383">
        <f t="shared" si="397"/>
        <v>2</v>
      </c>
      <c r="M6383">
        <f t="shared" si="398"/>
        <v>2925.6624999999999</v>
      </c>
      <c r="N6383">
        <f t="shared" si="399"/>
        <v>0</v>
      </c>
    </row>
    <row r="6384" spans="1:14" x14ac:dyDescent="0.25">
      <c r="A6384">
        <v>13086530</v>
      </c>
      <c r="B6384" t="s">
        <v>28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396"/>
        <v>8</v>
      </c>
      <c r="L6384">
        <f t="shared" si="397"/>
        <v>3</v>
      </c>
      <c r="M6384">
        <f t="shared" si="398"/>
        <v>2923.6790000000001</v>
      </c>
      <c r="N6384">
        <f t="shared" si="399"/>
        <v>0</v>
      </c>
    </row>
    <row r="6385" spans="1:14" x14ac:dyDescent="0.25">
      <c r="A6385">
        <v>13086530</v>
      </c>
      <c r="B6385" t="s">
        <v>28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396"/>
        <v>8</v>
      </c>
      <c r="L6385">
        <f t="shared" si="397"/>
        <v>4</v>
      </c>
      <c r="M6385">
        <f t="shared" si="398"/>
        <v>2937.5635000000002</v>
      </c>
      <c r="N6385">
        <f t="shared" si="399"/>
        <v>0</v>
      </c>
    </row>
    <row r="6386" spans="1:14" x14ac:dyDescent="0.25">
      <c r="A6386">
        <v>13086530</v>
      </c>
      <c r="B6386" t="s">
        <v>28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396"/>
        <v>8</v>
      </c>
      <c r="L6386">
        <f t="shared" si="397"/>
        <v>5</v>
      </c>
      <c r="M6386">
        <f t="shared" si="398"/>
        <v>2937.5635000000002</v>
      </c>
      <c r="N6386">
        <f t="shared" si="399"/>
        <v>0</v>
      </c>
    </row>
    <row r="6387" spans="1:14" x14ac:dyDescent="0.25">
      <c r="A6387">
        <v>13086530</v>
      </c>
      <c r="B6387" t="s">
        <v>28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396"/>
        <v>8</v>
      </c>
      <c r="L6387">
        <f t="shared" si="397"/>
        <v>6</v>
      </c>
      <c r="M6387">
        <f t="shared" si="398"/>
        <v>2941.5304999999998</v>
      </c>
      <c r="N6387">
        <f t="shared" si="399"/>
        <v>0</v>
      </c>
    </row>
    <row r="6388" spans="1:14" x14ac:dyDescent="0.25">
      <c r="A6388">
        <v>13086530</v>
      </c>
      <c r="B6388" t="s">
        <v>28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396"/>
        <v>8</v>
      </c>
      <c r="L6388">
        <f t="shared" si="397"/>
        <v>7</v>
      </c>
      <c r="M6388">
        <f t="shared" si="398"/>
        <v>2945.4974999999999</v>
      </c>
      <c r="N6388">
        <f t="shared" si="399"/>
        <v>0</v>
      </c>
    </row>
    <row r="6389" spans="1:14" x14ac:dyDescent="0.25">
      <c r="A6389">
        <v>13086530</v>
      </c>
      <c r="B6389" t="s">
        <v>28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396"/>
        <v>8</v>
      </c>
      <c r="L6389">
        <f t="shared" si="397"/>
        <v>8</v>
      </c>
      <c r="M6389">
        <f t="shared" si="398"/>
        <v>2943.5140000000001</v>
      </c>
      <c r="N6389">
        <f t="shared" si="399"/>
        <v>0</v>
      </c>
    </row>
    <row r="6390" spans="1:14" x14ac:dyDescent="0.25">
      <c r="A6390">
        <v>13086530</v>
      </c>
      <c r="B6390" t="s">
        <v>28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396"/>
        <v>8</v>
      </c>
      <c r="L6390">
        <f t="shared" si="397"/>
        <v>9</v>
      </c>
      <c r="M6390">
        <f t="shared" si="398"/>
        <v>2913.7615000000001</v>
      </c>
      <c r="N6390">
        <f t="shared" si="399"/>
        <v>0</v>
      </c>
    </row>
    <row r="6391" spans="1:14" x14ac:dyDescent="0.25">
      <c r="A6391">
        <v>13086530</v>
      </c>
      <c r="B6391" t="s">
        <v>28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396"/>
        <v>8</v>
      </c>
      <c r="L6391">
        <f t="shared" si="397"/>
        <v>10</v>
      </c>
      <c r="M6391">
        <f t="shared" si="398"/>
        <v>2887.9760000000001</v>
      </c>
      <c r="N6391">
        <f t="shared" si="399"/>
        <v>0</v>
      </c>
    </row>
    <row r="6392" spans="1:14" x14ac:dyDescent="0.25">
      <c r="A6392">
        <v>13086530</v>
      </c>
      <c r="B6392" t="s">
        <v>28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396"/>
        <v>8</v>
      </c>
      <c r="L6392">
        <f t="shared" si="397"/>
        <v>11</v>
      </c>
      <c r="M6392">
        <f t="shared" si="398"/>
        <v>2885.9924999999998</v>
      </c>
      <c r="N6392">
        <f t="shared" si="399"/>
        <v>0</v>
      </c>
    </row>
    <row r="6393" spans="1:14" x14ac:dyDescent="0.25">
      <c r="A6393">
        <v>13086530</v>
      </c>
      <c r="B6393" t="s">
        <v>28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396"/>
        <v>8</v>
      </c>
      <c r="L6393">
        <f t="shared" si="397"/>
        <v>12</v>
      </c>
      <c r="M6393">
        <f t="shared" si="398"/>
        <v>2884.009</v>
      </c>
      <c r="N6393">
        <f t="shared" si="399"/>
        <v>0</v>
      </c>
    </row>
    <row r="6394" spans="1:14" x14ac:dyDescent="0.25">
      <c r="A6394">
        <v>13086530</v>
      </c>
      <c r="B6394" t="s">
        <v>28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396"/>
        <v>8</v>
      </c>
      <c r="L6394">
        <f t="shared" si="397"/>
        <v>13</v>
      </c>
      <c r="M6394">
        <f t="shared" si="398"/>
        <v>2868.1410000000001</v>
      </c>
      <c r="N6394">
        <f t="shared" si="399"/>
        <v>0</v>
      </c>
    </row>
    <row r="6395" spans="1:14" x14ac:dyDescent="0.25">
      <c r="A6395">
        <v>13086530</v>
      </c>
      <c r="B6395" t="s">
        <v>28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396"/>
        <v>8</v>
      </c>
      <c r="L6395">
        <f t="shared" si="397"/>
        <v>14</v>
      </c>
      <c r="M6395">
        <f t="shared" si="398"/>
        <v>2806.6525000000001</v>
      </c>
      <c r="N6395">
        <f t="shared" si="399"/>
        <v>0</v>
      </c>
    </row>
    <row r="6396" spans="1:14" x14ac:dyDescent="0.25">
      <c r="A6396">
        <v>13086530</v>
      </c>
      <c r="B6396" t="s">
        <v>28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396"/>
        <v>8</v>
      </c>
      <c r="L6396">
        <f t="shared" si="397"/>
        <v>15</v>
      </c>
      <c r="M6396">
        <f t="shared" si="398"/>
        <v>2739.2134999999998</v>
      </c>
      <c r="N6396">
        <f t="shared" si="399"/>
        <v>0</v>
      </c>
    </row>
    <row r="6397" spans="1:14" x14ac:dyDescent="0.25">
      <c r="A6397">
        <v>13086530</v>
      </c>
      <c r="B6397" t="s">
        <v>28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396"/>
        <v>8</v>
      </c>
      <c r="L6397">
        <f t="shared" si="397"/>
        <v>16</v>
      </c>
      <c r="M6397">
        <f t="shared" si="398"/>
        <v>2687.6424999999999</v>
      </c>
      <c r="N6397">
        <f t="shared" si="399"/>
        <v>0</v>
      </c>
    </row>
    <row r="6398" spans="1:14" x14ac:dyDescent="0.25">
      <c r="A6398">
        <v>13086530</v>
      </c>
      <c r="B6398" t="s">
        <v>28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396"/>
        <v>8</v>
      </c>
      <c r="L6398">
        <f t="shared" si="397"/>
        <v>17</v>
      </c>
      <c r="M6398">
        <f t="shared" si="398"/>
        <v>2661.857</v>
      </c>
      <c r="N6398">
        <f t="shared" si="399"/>
        <v>0</v>
      </c>
    </row>
    <row r="6399" spans="1:14" x14ac:dyDescent="0.25">
      <c r="A6399">
        <v>13086530</v>
      </c>
      <c r="B6399" t="s">
        <v>28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396"/>
        <v>8</v>
      </c>
      <c r="L6399">
        <f t="shared" si="397"/>
        <v>18</v>
      </c>
      <c r="M6399">
        <f t="shared" si="398"/>
        <v>2659.8735000000001</v>
      </c>
      <c r="N6399">
        <f t="shared" si="399"/>
        <v>0</v>
      </c>
    </row>
    <row r="6400" spans="1:14" x14ac:dyDescent="0.25">
      <c r="A6400">
        <v>13086530</v>
      </c>
      <c r="B6400" t="s">
        <v>28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396"/>
        <v>8</v>
      </c>
      <c r="L6400">
        <f t="shared" si="397"/>
        <v>19</v>
      </c>
      <c r="M6400">
        <f t="shared" si="398"/>
        <v>2661.857</v>
      </c>
      <c r="N6400">
        <f t="shared" si="399"/>
        <v>0</v>
      </c>
    </row>
    <row r="6401" spans="1:14" x14ac:dyDescent="0.25">
      <c r="A6401">
        <v>13086530</v>
      </c>
      <c r="B6401" t="s">
        <v>28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396"/>
        <v>8</v>
      </c>
      <c r="L6401">
        <f t="shared" si="397"/>
        <v>20</v>
      </c>
      <c r="M6401">
        <f t="shared" si="398"/>
        <v>2655.9065000000001</v>
      </c>
      <c r="N6401">
        <f t="shared" si="399"/>
        <v>0</v>
      </c>
    </row>
    <row r="6402" spans="1:14" x14ac:dyDescent="0.25">
      <c r="A6402">
        <v>13086530</v>
      </c>
      <c r="B6402" t="s">
        <v>28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396"/>
        <v>8</v>
      </c>
      <c r="L6402">
        <f t="shared" si="397"/>
        <v>21</v>
      </c>
      <c r="M6402">
        <f t="shared" si="398"/>
        <v>2657.89</v>
      </c>
      <c r="N6402">
        <f t="shared" si="399"/>
        <v>0</v>
      </c>
    </row>
    <row r="6403" spans="1:14" x14ac:dyDescent="0.25">
      <c r="A6403">
        <v>13086530</v>
      </c>
      <c r="B6403" t="s">
        <v>28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400">MONTH(C6403)</f>
        <v>8</v>
      </c>
      <c r="L6403">
        <f t="shared" ref="L6403:L6466" si="401">DAY(C6403)</f>
        <v>22</v>
      </c>
      <c r="M6403">
        <f t="shared" ref="M6403:M6466" si="402">F6403*1.9835</f>
        <v>2651.9395</v>
      </c>
      <c r="N6403">
        <f t="shared" ref="N6403:N6466" si="403">(D6403-F6403)*1.9835</f>
        <v>0</v>
      </c>
    </row>
    <row r="6404" spans="1:14" x14ac:dyDescent="0.25">
      <c r="A6404">
        <v>13086530</v>
      </c>
      <c r="B6404" t="s">
        <v>28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400"/>
        <v>8</v>
      </c>
      <c r="L6404">
        <f t="shared" si="401"/>
        <v>23</v>
      </c>
      <c r="M6404">
        <f t="shared" si="402"/>
        <v>2649.9560000000001</v>
      </c>
      <c r="N6404">
        <f t="shared" si="403"/>
        <v>0</v>
      </c>
    </row>
    <row r="6405" spans="1:14" x14ac:dyDescent="0.25">
      <c r="A6405">
        <v>13086530</v>
      </c>
      <c r="B6405" t="s">
        <v>28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400"/>
        <v>8</v>
      </c>
      <c r="L6405">
        <f t="shared" si="401"/>
        <v>24</v>
      </c>
      <c r="M6405">
        <f t="shared" si="402"/>
        <v>2653.9230000000002</v>
      </c>
      <c r="N6405">
        <f t="shared" si="403"/>
        <v>0</v>
      </c>
    </row>
    <row r="6406" spans="1:14" x14ac:dyDescent="0.25">
      <c r="A6406">
        <v>13086530</v>
      </c>
      <c r="B6406" t="s">
        <v>28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400"/>
        <v>8</v>
      </c>
      <c r="L6406">
        <f t="shared" si="401"/>
        <v>25</v>
      </c>
      <c r="M6406">
        <f t="shared" si="402"/>
        <v>2626.154</v>
      </c>
      <c r="N6406">
        <f t="shared" si="403"/>
        <v>0</v>
      </c>
    </row>
    <row r="6407" spans="1:14" x14ac:dyDescent="0.25">
      <c r="A6407">
        <v>13086530</v>
      </c>
      <c r="B6407" t="s">
        <v>28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400"/>
        <v>8</v>
      </c>
      <c r="L6407">
        <f t="shared" si="401"/>
        <v>26</v>
      </c>
      <c r="M6407">
        <f t="shared" si="402"/>
        <v>2657.89</v>
      </c>
      <c r="N6407">
        <f t="shared" si="403"/>
        <v>0</v>
      </c>
    </row>
    <row r="6408" spans="1:14" x14ac:dyDescent="0.25">
      <c r="A6408">
        <v>13086530</v>
      </c>
      <c r="B6408" t="s">
        <v>28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400"/>
        <v>8</v>
      </c>
      <c r="L6408">
        <f t="shared" si="401"/>
        <v>27</v>
      </c>
      <c r="M6408">
        <f t="shared" si="402"/>
        <v>2661.857</v>
      </c>
      <c r="N6408">
        <f t="shared" si="403"/>
        <v>0</v>
      </c>
    </row>
    <row r="6409" spans="1:14" x14ac:dyDescent="0.25">
      <c r="A6409">
        <v>13086530</v>
      </c>
      <c r="B6409" t="s">
        <v>28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400"/>
        <v>8</v>
      </c>
      <c r="L6409">
        <f t="shared" si="401"/>
        <v>28</v>
      </c>
      <c r="M6409">
        <f t="shared" si="402"/>
        <v>2606.319</v>
      </c>
      <c r="N6409">
        <f t="shared" si="403"/>
        <v>0</v>
      </c>
    </row>
    <row r="6410" spans="1:14" x14ac:dyDescent="0.25">
      <c r="A6410">
        <v>13086530</v>
      </c>
      <c r="B6410" t="s">
        <v>28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400"/>
        <v>8</v>
      </c>
      <c r="L6410">
        <f t="shared" si="401"/>
        <v>29</v>
      </c>
      <c r="M6410">
        <f t="shared" si="402"/>
        <v>2536.8964999999998</v>
      </c>
      <c r="N6410">
        <f t="shared" si="403"/>
        <v>0</v>
      </c>
    </row>
    <row r="6411" spans="1:14" x14ac:dyDescent="0.25">
      <c r="A6411">
        <v>13086530</v>
      </c>
      <c r="B6411" t="s">
        <v>28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400"/>
        <v>8</v>
      </c>
      <c r="L6411">
        <f t="shared" si="401"/>
        <v>30</v>
      </c>
      <c r="M6411">
        <f t="shared" si="402"/>
        <v>2578.5500000000002</v>
      </c>
      <c r="N6411">
        <f t="shared" si="403"/>
        <v>0</v>
      </c>
    </row>
    <row r="6412" spans="1:14" x14ac:dyDescent="0.25">
      <c r="A6412">
        <v>13086530</v>
      </c>
      <c r="B6412" t="s">
        <v>28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400"/>
        <v>8</v>
      </c>
      <c r="L6412">
        <f t="shared" si="401"/>
        <v>31</v>
      </c>
      <c r="M6412">
        <f t="shared" si="402"/>
        <v>2546.8139999999999</v>
      </c>
      <c r="N6412">
        <f t="shared" si="403"/>
        <v>0</v>
      </c>
    </row>
    <row r="6413" spans="1:14" x14ac:dyDescent="0.25">
      <c r="A6413">
        <v>13086530</v>
      </c>
      <c r="B6413" t="s">
        <v>28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400"/>
        <v>9</v>
      </c>
      <c r="L6413">
        <f t="shared" si="401"/>
        <v>1</v>
      </c>
      <c r="M6413">
        <f t="shared" si="402"/>
        <v>2523.0120000000002</v>
      </c>
      <c r="N6413">
        <f t="shared" si="403"/>
        <v>0</v>
      </c>
    </row>
    <row r="6414" spans="1:14" x14ac:dyDescent="0.25">
      <c r="A6414">
        <v>13086530</v>
      </c>
      <c r="B6414" t="s">
        <v>28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400"/>
        <v>9</v>
      </c>
      <c r="L6414">
        <f t="shared" si="401"/>
        <v>2</v>
      </c>
      <c r="M6414">
        <f t="shared" si="402"/>
        <v>2523.0120000000002</v>
      </c>
      <c r="N6414">
        <f t="shared" si="403"/>
        <v>0</v>
      </c>
    </row>
    <row r="6415" spans="1:14" x14ac:dyDescent="0.25">
      <c r="A6415">
        <v>13086530</v>
      </c>
      <c r="B6415" t="s">
        <v>28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400"/>
        <v>9</v>
      </c>
      <c r="L6415">
        <f t="shared" si="401"/>
        <v>3</v>
      </c>
      <c r="M6415">
        <f t="shared" si="402"/>
        <v>2526.9790000000003</v>
      </c>
      <c r="N6415">
        <f t="shared" si="403"/>
        <v>0</v>
      </c>
    </row>
    <row r="6416" spans="1:14" x14ac:dyDescent="0.25">
      <c r="A6416">
        <v>13086530</v>
      </c>
      <c r="B6416" t="s">
        <v>28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400"/>
        <v>9</v>
      </c>
      <c r="L6416">
        <f t="shared" si="401"/>
        <v>4</v>
      </c>
      <c r="M6416">
        <f t="shared" si="402"/>
        <v>2540.8634999999999</v>
      </c>
      <c r="N6416">
        <f t="shared" si="403"/>
        <v>0</v>
      </c>
    </row>
    <row r="6417" spans="1:14" x14ac:dyDescent="0.25">
      <c r="A6417">
        <v>13086530</v>
      </c>
      <c r="B6417" t="s">
        <v>28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400"/>
        <v>9</v>
      </c>
      <c r="L6417">
        <f t="shared" si="401"/>
        <v>5</v>
      </c>
      <c r="M6417">
        <f t="shared" si="402"/>
        <v>2540.8634999999999</v>
      </c>
      <c r="N6417">
        <f t="shared" si="403"/>
        <v>0</v>
      </c>
    </row>
    <row r="6418" spans="1:14" x14ac:dyDescent="0.25">
      <c r="A6418">
        <v>13086530</v>
      </c>
      <c r="B6418" t="s">
        <v>28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400"/>
        <v>9</v>
      </c>
      <c r="L6418">
        <f t="shared" si="401"/>
        <v>6</v>
      </c>
      <c r="M6418">
        <f t="shared" si="402"/>
        <v>2526.9790000000003</v>
      </c>
      <c r="N6418">
        <f t="shared" si="403"/>
        <v>0</v>
      </c>
    </row>
    <row r="6419" spans="1:14" x14ac:dyDescent="0.25">
      <c r="A6419">
        <v>13086530</v>
      </c>
      <c r="B6419" t="s">
        <v>28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400"/>
        <v>9</v>
      </c>
      <c r="L6419">
        <f t="shared" si="401"/>
        <v>7</v>
      </c>
      <c r="M6419">
        <f t="shared" si="402"/>
        <v>2521.0284999999999</v>
      </c>
      <c r="N6419">
        <f t="shared" si="403"/>
        <v>0</v>
      </c>
    </row>
    <row r="6420" spans="1:14" x14ac:dyDescent="0.25">
      <c r="A6420">
        <v>13086530</v>
      </c>
      <c r="B6420" t="s">
        <v>28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400"/>
        <v>9</v>
      </c>
      <c r="L6420">
        <f t="shared" si="401"/>
        <v>8</v>
      </c>
      <c r="M6420">
        <f t="shared" si="402"/>
        <v>2515.078</v>
      </c>
      <c r="N6420">
        <f t="shared" si="403"/>
        <v>0</v>
      </c>
    </row>
    <row r="6421" spans="1:14" x14ac:dyDescent="0.25">
      <c r="A6421">
        <v>13086530</v>
      </c>
      <c r="B6421" t="s">
        <v>28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400"/>
        <v>9</v>
      </c>
      <c r="L6421">
        <f t="shared" si="401"/>
        <v>9</v>
      </c>
      <c r="M6421">
        <f t="shared" si="402"/>
        <v>2515.078</v>
      </c>
      <c r="N6421">
        <f t="shared" si="403"/>
        <v>0</v>
      </c>
    </row>
    <row r="6422" spans="1:14" x14ac:dyDescent="0.25">
      <c r="A6422">
        <v>13086530</v>
      </c>
      <c r="B6422" t="s">
        <v>28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400"/>
        <v>9</v>
      </c>
      <c r="L6422">
        <f t="shared" si="401"/>
        <v>10</v>
      </c>
      <c r="M6422">
        <f t="shared" si="402"/>
        <v>2513.0945000000002</v>
      </c>
      <c r="N6422">
        <f t="shared" si="403"/>
        <v>0</v>
      </c>
    </row>
    <row r="6423" spans="1:14" x14ac:dyDescent="0.25">
      <c r="A6423">
        <v>13086530</v>
      </c>
      <c r="B6423" t="s">
        <v>28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400"/>
        <v>9</v>
      </c>
      <c r="L6423">
        <f t="shared" si="401"/>
        <v>11</v>
      </c>
      <c r="M6423">
        <f t="shared" si="402"/>
        <v>2449.6224999999999</v>
      </c>
      <c r="N6423">
        <f t="shared" si="403"/>
        <v>0</v>
      </c>
    </row>
    <row r="6424" spans="1:14" x14ac:dyDescent="0.25">
      <c r="A6424">
        <v>13086530</v>
      </c>
      <c r="B6424" t="s">
        <v>28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400"/>
        <v>9</v>
      </c>
      <c r="L6424">
        <f t="shared" si="401"/>
        <v>12</v>
      </c>
      <c r="M6424">
        <f t="shared" si="402"/>
        <v>2400.0349999999999</v>
      </c>
      <c r="N6424">
        <f t="shared" si="403"/>
        <v>0</v>
      </c>
    </row>
    <row r="6425" spans="1:14" x14ac:dyDescent="0.25">
      <c r="A6425">
        <v>13086530</v>
      </c>
      <c r="B6425" t="s">
        <v>28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400"/>
        <v>9</v>
      </c>
      <c r="L6425">
        <f t="shared" si="401"/>
        <v>13</v>
      </c>
      <c r="M6425">
        <f t="shared" si="402"/>
        <v>2249.2890000000002</v>
      </c>
      <c r="N6425">
        <f t="shared" si="403"/>
        <v>0</v>
      </c>
    </row>
    <row r="6426" spans="1:14" x14ac:dyDescent="0.25">
      <c r="A6426">
        <v>13086530</v>
      </c>
      <c r="B6426" t="s">
        <v>28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400"/>
        <v>9</v>
      </c>
      <c r="L6426">
        <f t="shared" si="401"/>
        <v>14</v>
      </c>
      <c r="M6426">
        <f t="shared" si="402"/>
        <v>2185.817</v>
      </c>
      <c r="N6426">
        <f t="shared" si="403"/>
        <v>0</v>
      </c>
    </row>
    <row r="6427" spans="1:14" x14ac:dyDescent="0.25">
      <c r="A6427">
        <v>13086530</v>
      </c>
      <c r="B6427" t="s">
        <v>28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400"/>
        <v>9</v>
      </c>
      <c r="L6427">
        <f t="shared" si="401"/>
        <v>15</v>
      </c>
      <c r="M6427">
        <f t="shared" si="402"/>
        <v>2156.0645</v>
      </c>
      <c r="N6427">
        <f t="shared" si="403"/>
        <v>0</v>
      </c>
    </row>
    <row r="6428" spans="1:14" x14ac:dyDescent="0.25">
      <c r="A6428">
        <v>13086530</v>
      </c>
      <c r="B6428" t="s">
        <v>28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400"/>
        <v>9</v>
      </c>
      <c r="L6428">
        <f t="shared" si="401"/>
        <v>16</v>
      </c>
      <c r="M6428">
        <f t="shared" si="402"/>
        <v>2132.2624999999998</v>
      </c>
      <c r="N6428">
        <f t="shared" si="403"/>
        <v>0</v>
      </c>
    </row>
    <row r="6429" spans="1:14" x14ac:dyDescent="0.25">
      <c r="A6429">
        <v>13086530</v>
      </c>
      <c r="B6429" t="s">
        <v>28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400"/>
        <v>9</v>
      </c>
      <c r="L6429">
        <f t="shared" si="401"/>
        <v>17</v>
      </c>
      <c r="M6429">
        <f t="shared" si="402"/>
        <v>2132.2624999999998</v>
      </c>
      <c r="N6429">
        <f t="shared" si="403"/>
        <v>0</v>
      </c>
    </row>
    <row r="6430" spans="1:14" x14ac:dyDescent="0.25">
      <c r="A6430">
        <v>13086530</v>
      </c>
      <c r="B6430" t="s">
        <v>28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400"/>
        <v>9</v>
      </c>
      <c r="L6430">
        <f t="shared" si="401"/>
        <v>18</v>
      </c>
      <c r="M6430">
        <f t="shared" si="402"/>
        <v>2130.279</v>
      </c>
      <c r="N6430">
        <f t="shared" si="403"/>
        <v>0</v>
      </c>
    </row>
    <row r="6431" spans="1:14" x14ac:dyDescent="0.25">
      <c r="A6431">
        <v>13086530</v>
      </c>
      <c r="B6431" t="s">
        <v>28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400"/>
        <v>9</v>
      </c>
      <c r="L6431">
        <f t="shared" si="401"/>
        <v>19</v>
      </c>
      <c r="M6431">
        <f t="shared" si="402"/>
        <v>2134.2460000000001</v>
      </c>
      <c r="N6431">
        <f t="shared" si="403"/>
        <v>0</v>
      </c>
    </row>
    <row r="6432" spans="1:14" x14ac:dyDescent="0.25">
      <c r="A6432">
        <v>13086530</v>
      </c>
      <c r="B6432" t="s">
        <v>28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400"/>
        <v>9</v>
      </c>
      <c r="L6432">
        <f t="shared" si="401"/>
        <v>20</v>
      </c>
      <c r="M6432">
        <f t="shared" si="402"/>
        <v>2124.3285000000001</v>
      </c>
      <c r="N6432">
        <f t="shared" si="403"/>
        <v>0</v>
      </c>
    </row>
    <row r="6433" spans="1:14" x14ac:dyDescent="0.25">
      <c r="A6433">
        <v>13086530</v>
      </c>
      <c r="B6433" t="s">
        <v>28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400"/>
        <v>9</v>
      </c>
      <c r="L6433">
        <f t="shared" si="401"/>
        <v>21</v>
      </c>
      <c r="M6433">
        <f t="shared" si="402"/>
        <v>2124.3285000000001</v>
      </c>
      <c r="N6433">
        <f t="shared" si="403"/>
        <v>0</v>
      </c>
    </row>
    <row r="6434" spans="1:14" x14ac:dyDescent="0.25">
      <c r="A6434">
        <v>13086530</v>
      </c>
      <c r="B6434" t="s">
        <v>28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400"/>
        <v>9</v>
      </c>
      <c r="L6434">
        <f t="shared" si="401"/>
        <v>22</v>
      </c>
      <c r="M6434">
        <f t="shared" si="402"/>
        <v>2132.2624999999998</v>
      </c>
      <c r="N6434">
        <f t="shared" si="403"/>
        <v>0</v>
      </c>
    </row>
    <row r="6435" spans="1:14" x14ac:dyDescent="0.25">
      <c r="A6435">
        <v>13086530</v>
      </c>
      <c r="B6435" t="s">
        <v>28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400"/>
        <v>9</v>
      </c>
      <c r="L6435">
        <f t="shared" si="401"/>
        <v>23</v>
      </c>
      <c r="M6435">
        <f t="shared" si="402"/>
        <v>2128.2955000000002</v>
      </c>
      <c r="N6435">
        <f t="shared" si="403"/>
        <v>0</v>
      </c>
    </row>
    <row r="6436" spans="1:14" x14ac:dyDescent="0.25">
      <c r="A6436">
        <v>13086530</v>
      </c>
      <c r="B6436" t="s">
        <v>28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400"/>
        <v>9</v>
      </c>
      <c r="L6436">
        <f t="shared" si="401"/>
        <v>24</v>
      </c>
      <c r="M6436">
        <f t="shared" si="402"/>
        <v>2054.9059999999999</v>
      </c>
      <c r="N6436">
        <f t="shared" si="403"/>
        <v>0</v>
      </c>
    </row>
    <row r="6437" spans="1:14" x14ac:dyDescent="0.25">
      <c r="A6437">
        <v>13086530</v>
      </c>
      <c r="B6437" t="s">
        <v>28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400"/>
        <v>9</v>
      </c>
      <c r="L6437">
        <f t="shared" si="401"/>
        <v>25</v>
      </c>
      <c r="M6437">
        <f t="shared" si="402"/>
        <v>2029.1205</v>
      </c>
      <c r="N6437">
        <f t="shared" si="403"/>
        <v>0</v>
      </c>
    </row>
    <row r="6438" spans="1:14" x14ac:dyDescent="0.25">
      <c r="A6438">
        <v>13086530</v>
      </c>
      <c r="B6438" t="s">
        <v>28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400"/>
        <v>9</v>
      </c>
      <c r="L6438">
        <f t="shared" si="401"/>
        <v>26</v>
      </c>
      <c r="M6438">
        <f t="shared" si="402"/>
        <v>2013.2525000000001</v>
      </c>
      <c r="N6438">
        <f t="shared" si="403"/>
        <v>0</v>
      </c>
    </row>
    <row r="6439" spans="1:14" x14ac:dyDescent="0.25">
      <c r="A6439">
        <v>13086530</v>
      </c>
      <c r="B6439" t="s">
        <v>28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400"/>
        <v>9</v>
      </c>
      <c r="L6439">
        <f t="shared" si="401"/>
        <v>27</v>
      </c>
      <c r="M6439">
        <f t="shared" si="402"/>
        <v>2021.1865</v>
      </c>
      <c r="N6439">
        <f t="shared" si="403"/>
        <v>0</v>
      </c>
    </row>
    <row r="6440" spans="1:14" x14ac:dyDescent="0.25">
      <c r="A6440">
        <v>13086530</v>
      </c>
      <c r="B6440" t="s">
        <v>28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400"/>
        <v>9</v>
      </c>
      <c r="L6440">
        <f t="shared" si="401"/>
        <v>28</v>
      </c>
      <c r="M6440">
        <f t="shared" si="402"/>
        <v>2017.2195000000002</v>
      </c>
      <c r="N6440">
        <f t="shared" si="403"/>
        <v>0</v>
      </c>
    </row>
    <row r="6441" spans="1:14" x14ac:dyDescent="0.25">
      <c r="A6441">
        <v>13086530</v>
      </c>
      <c r="B6441" t="s">
        <v>28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400"/>
        <v>9</v>
      </c>
      <c r="L6441">
        <f t="shared" si="401"/>
        <v>29</v>
      </c>
      <c r="M6441">
        <f t="shared" si="402"/>
        <v>2021.1865</v>
      </c>
      <c r="N6441">
        <f t="shared" si="403"/>
        <v>0</v>
      </c>
    </row>
    <row r="6442" spans="1:14" x14ac:dyDescent="0.25">
      <c r="A6442">
        <v>13086530</v>
      </c>
      <c r="B6442" t="s">
        <v>28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400"/>
        <v>9</v>
      </c>
      <c r="L6442">
        <f t="shared" si="401"/>
        <v>30</v>
      </c>
      <c r="M6442">
        <f t="shared" si="402"/>
        <v>2021.1865</v>
      </c>
      <c r="N6442">
        <f t="shared" si="403"/>
        <v>0</v>
      </c>
    </row>
    <row r="6443" spans="1:14" x14ac:dyDescent="0.25">
      <c r="A6443">
        <v>13086530</v>
      </c>
      <c r="B6443" t="s">
        <v>28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400"/>
        <v>10</v>
      </c>
      <c r="L6443">
        <f t="shared" si="401"/>
        <v>1</v>
      </c>
      <c r="M6443">
        <f t="shared" si="402"/>
        <v>2019.203</v>
      </c>
      <c r="N6443">
        <f t="shared" si="403"/>
        <v>0</v>
      </c>
    </row>
    <row r="6444" spans="1:14" x14ac:dyDescent="0.25">
      <c r="A6444">
        <v>13086530</v>
      </c>
      <c r="B6444" t="s">
        <v>28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400"/>
        <v>10</v>
      </c>
      <c r="L6444">
        <f t="shared" si="401"/>
        <v>2</v>
      </c>
      <c r="M6444">
        <f t="shared" si="402"/>
        <v>1947.797</v>
      </c>
      <c r="N6444">
        <f t="shared" si="403"/>
        <v>0</v>
      </c>
    </row>
    <row r="6445" spans="1:14" x14ac:dyDescent="0.25">
      <c r="A6445">
        <v>13086530</v>
      </c>
      <c r="B6445" t="s">
        <v>28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400"/>
        <v>10</v>
      </c>
      <c r="L6445">
        <f t="shared" si="401"/>
        <v>3</v>
      </c>
      <c r="M6445">
        <f t="shared" si="402"/>
        <v>1902.1765</v>
      </c>
      <c r="N6445">
        <f t="shared" si="403"/>
        <v>0</v>
      </c>
    </row>
    <row r="6446" spans="1:14" x14ac:dyDescent="0.25">
      <c r="A6446">
        <v>13086530</v>
      </c>
      <c r="B6446" t="s">
        <v>28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400"/>
        <v>10</v>
      </c>
      <c r="L6446">
        <f t="shared" si="401"/>
        <v>4</v>
      </c>
      <c r="M6446">
        <f t="shared" si="402"/>
        <v>1902.1765</v>
      </c>
      <c r="N6446">
        <f t="shared" si="403"/>
        <v>0</v>
      </c>
    </row>
    <row r="6447" spans="1:14" x14ac:dyDescent="0.25">
      <c r="A6447">
        <v>13086530</v>
      </c>
      <c r="B6447" t="s">
        <v>28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400"/>
        <v>10</v>
      </c>
      <c r="L6447">
        <f t="shared" si="401"/>
        <v>5</v>
      </c>
      <c r="M6447">
        <f t="shared" si="402"/>
        <v>1902.1765</v>
      </c>
      <c r="N6447">
        <f t="shared" si="403"/>
        <v>0</v>
      </c>
    </row>
    <row r="6448" spans="1:14" x14ac:dyDescent="0.25">
      <c r="A6448">
        <v>13086530</v>
      </c>
      <c r="B6448" t="s">
        <v>28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400"/>
        <v>10</v>
      </c>
      <c r="L6448">
        <f t="shared" si="401"/>
        <v>6</v>
      </c>
      <c r="M6448">
        <f t="shared" si="402"/>
        <v>1898.2094999999999</v>
      </c>
      <c r="N6448">
        <f t="shared" si="403"/>
        <v>0</v>
      </c>
    </row>
    <row r="6449" spans="1:14" x14ac:dyDescent="0.25">
      <c r="A6449">
        <v>13086530</v>
      </c>
      <c r="B6449" t="s">
        <v>28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400"/>
        <v>10</v>
      </c>
      <c r="L6449">
        <f t="shared" si="401"/>
        <v>7</v>
      </c>
      <c r="M6449">
        <f t="shared" si="402"/>
        <v>1894.2425000000001</v>
      </c>
      <c r="N6449">
        <f t="shared" si="403"/>
        <v>0</v>
      </c>
    </row>
    <row r="6450" spans="1:14" x14ac:dyDescent="0.25">
      <c r="A6450">
        <v>13086530</v>
      </c>
      <c r="B6450" t="s">
        <v>28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400"/>
        <v>10</v>
      </c>
      <c r="L6450">
        <f t="shared" si="401"/>
        <v>8</v>
      </c>
      <c r="M6450">
        <f t="shared" si="402"/>
        <v>1898.2094999999999</v>
      </c>
      <c r="N6450">
        <f t="shared" si="403"/>
        <v>0</v>
      </c>
    </row>
    <row r="6451" spans="1:14" x14ac:dyDescent="0.25">
      <c r="A6451">
        <v>13086530</v>
      </c>
      <c r="B6451" t="s">
        <v>28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400"/>
        <v>10</v>
      </c>
      <c r="L6451">
        <f t="shared" si="401"/>
        <v>9</v>
      </c>
      <c r="M6451">
        <f t="shared" si="402"/>
        <v>1898.2094999999999</v>
      </c>
      <c r="N6451">
        <f t="shared" si="403"/>
        <v>0</v>
      </c>
    </row>
    <row r="6452" spans="1:14" x14ac:dyDescent="0.25">
      <c r="A6452">
        <v>13086530</v>
      </c>
      <c r="B6452" t="s">
        <v>28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400"/>
        <v>10</v>
      </c>
      <c r="L6452">
        <f t="shared" si="401"/>
        <v>10</v>
      </c>
      <c r="M6452">
        <f t="shared" si="402"/>
        <v>1898.2094999999999</v>
      </c>
      <c r="N6452">
        <f t="shared" si="403"/>
        <v>0</v>
      </c>
    </row>
    <row r="6453" spans="1:14" x14ac:dyDescent="0.25">
      <c r="A6453">
        <v>13086530</v>
      </c>
      <c r="B6453" t="s">
        <v>28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400"/>
        <v>10</v>
      </c>
      <c r="L6453">
        <f t="shared" si="401"/>
        <v>11</v>
      </c>
      <c r="M6453">
        <f t="shared" si="402"/>
        <v>1894.2425000000001</v>
      </c>
      <c r="N6453">
        <f t="shared" si="403"/>
        <v>0</v>
      </c>
    </row>
    <row r="6454" spans="1:14" x14ac:dyDescent="0.25">
      <c r="A6454">
        <v>13086530</v>
      </c>
      <c r="B6454" t="s">
        <v>28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400"/>
        <v>10</v>
      </c>
      <c r="L6454">
        <f t="shared" si="401"/>
        <v>12</v>
      </c>
      <c r="M6454">
        <f t="shared" si="402"/>
        <v>1114.7270000000001</v>
      </c>
      <c r="N6454">
        <f t="shared" si="403"/>
        <v>0</v>
      </c>
    </row>
    <row r="6455" spans="1:14" x14ac:dyDescent="0.25">
      <c r="A6455">
        <v>13086530</v>
      </c>
      <c r="B6455" t="s">
        <v>28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400"/>
        <v>10</v>
      </c>
      <c r="L6455">
        <f t="shared" si="401"/>
        <v>13</v>
      </c>
      <c r="M6455">
        <f t="shared" si="402"/>
        <v>0</v>
      </c>
      <c r="N6455">
        <f t="shared" si="403"/>
        <v>0</v>
      </c>
    </row>
    <row r="6456" spans="1:14" x14ac:dyDescent="0.25">
      <c r="A6456">
        <v>13086530</v>
      </c>
      <c r="B6456" t="s">
        <v>28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400"/>
        <v>10</v>
      </c>
      <c r="L6456">
        <f t="shared" si="401"/>
        <v>14</v>
      </c>
      <c r="M6456">
        <f t="shared" si="402"/>
        <v>0</v>
      </c>
      <c r="N6456">
        <f t="shared" si="403"/>
        <v>0</v>
      </c>
    </row>
    <row r="6457" spans="1:14" x14ac:dyDescent="0.25">
      <c r="A6457">
        <v>13086530</v>
      </c>
      <c r="B6457" t="s">
        <v>28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400"/>
        <v>10</v>
      </c>
      <c r="L6457">
        <f t="shared" si="401"/>
        <v>15</v>
      </c>
      <c r="M6457">
        <f t="shared" si="402"/>
        <v>0</v>
      </c>
      <c r="N6457">
        <f t="shared" si="403"/>
        <v>0</v>
      </c>
    </row>
    <row r="6458" spans="1:14" x14ac:dyDescent="0.25">
      <c r="A6458">
        <v>13086530</v>
      </c>
      <c r="B6458" t="s">
        <v>28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400"/>
        <v>10</v>
      </c>
      <c r="L6458">
        <f t="shared" si="401"/>
        <v>16</v>
      </c>
      <c r="M6458">
        <f t="shared" si="402"/>
        <v>0</v>
      </c>
      <c r="N6458">
        <f t="shared" si="403"/>
        <v>0</v>
      </c>
    </row>
    <row r="6459" spans="1:14" x14ac:dyDescent="0.25">
      <c r="A6459">
        <v>13086530</v>
      </c>
      <c r="B6459" t="s">
        <v>28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400"/>
        <v>10</v>
      </c>
      <c r="L6459">
        <f t="shared" si="401"/>
        <v>17</v>
      </c>
      <c r="M6459">
        <f t="shared" si="402"/>
        <v>0</v>
      </c>
      <c r="N6459">
        <f t="shared" si="403"/>
        <v>0</v>
      </c>
    </row>
    <row r="6460" spans="1:14" x14ac:dyDescent="0.25">
      <c r="A6460">
        <v>13086530</v>
      </c>
      <c r="B6460" t="s">
        <v>28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400"/>
        <v>10</v>
      </c>
      <c r="L6460">
        <f t="shared" si="401"/>
        <v>18</v>
      </c>
      <c r="M6460">
        <f t="shared" si="402"/>
        <v>0</v>
      </c>
      <c r="N6460">
        <f t="shared" si="403"/>
        <v>0</v>
      </c>
    </row>
    <row r="6461" spans="1:14" x14ac:dyDescent="0.25">
      <c r="A6461">
        <v>13086530</v>
      </c>
      <c r="B6461" t="s">
        <v>28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400"/>
        <v>10</v>
      </c>
      <c r="L6461">
        <f t="shared" si="401"/>
        <v>19</v>
      </c>
      <c r="M6461">
        <f t="shared" si="402"/>
        <v>0</v>
      </c>
      <c r="N6461">
        <f t="shared" si="403"/>
        <v>0</v>
      </c>
    </row>
    <row r="6462" spans="1:14" x14ac:dyDescent="0.25">
      <c r="A6462">
        <v>13086530</v>
      </c>
      <c r="B6462" t="s">
        <v>28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400"/>
        <v>10</v>
      </c>
      <c r="L6462">
        <f t="shared" si="401"/>
        <v>20</v>
      </c>
      <c r="M6462">
        <f t="shared" si="402"/>
        <v>0</v>
      </c>
      <c r="N6462">
        <f t="shared" si="403"/>
        <v>0</v>
      </c>
    </row>
    <row r="6463" spans="1:14" x14ac:dyDescent="0.25">
      <c r="A6463">
        <v>13086530</v>
      </c>
      <c r="B6463" t="s">
        <v>28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400"/>
        <v>10</v>
      </c>
      <c r="L6463">
        <f t="shared" si="401"/>
        <v>21</v>
      </c>
      <c r="M6463">
        <f t="shared" si="402"/>
        <v>0</v>
      </c>
      <c r="N6463">
        <f t="shared" si="403"/>
        <v>0</v>
      </c>
    </row>
    <row r="6464" spans="1:14" x14ac:dyDescent="0.25">
      <c r="A6464">
        <v>13086530</v>
      </c>
      <c r="B6464" t="s">
        <v>28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400"/>
        <v>10</v>
      </c>
      <c r="L6464">
        <f t="shared" si="401"/>
        <v>22</v>
      </c>
      <c r="M6464">
        <f t="shared" si="402"/>
        <v>0</v>
      </c>
      <c r="N6464">
        <f t="shared" si="403"/>
        <v>0</v>
      </c>
    </row>
    <row r="6465" spans="1:14" x14ac:dyDescent="0.25">
      <c r="A6465">
        <v>13086530</v>
      </c>
      <c r="B6465" t="s">
        <v>28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400"/>
        <v>10</v>
      </c>
      <c r="L6465">
        <f t="shared" si="401"/>
        <v>23</v>
      </c>
      <c r="M6465">
        <f t="shared" si="402"/>
        <v>0</v>
      </c>
      <c r="N6465">
        <f t="shared" si="403"/>
        <v>0</v>
      </c>
    </row>
    <row r="6466" spans="1:14" x14ac:dyDescent="0.25">
      <c r="A6466">
        <v>13086530</v>
      </c>
      <c r="B6466" t="s">
        <v>28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400"/>
        <v>10</v>
      </c>
      <c r="L6466">
        <f t="shared" si="401"/>
        <v>24</v>
      </c>
      <c r="M6466">
        <f t="shared" si="402"/>
        <v>0</v>
      </c>
      <c r="N6466">
        <f t="shared" si="403"/>
        <v>0</v>
      </c>
    </row>
    <row r="6467" spans="1:14" x14ac:dyDescent="0.25">
      <c r="A6467">
        <v>13086530</v>
      </c>
      <c r="B6467" t="s">
        <v>28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404">MONTH(C6467)</f>
        <v>10</v>
      </c>
      <c r="L6467">
        <f t="shared" ref="L6467:L6473" si="405">DAY(C6467)</f>
        <v>25</v>
      </c>
      <c r="M6467">
        <f t="shared" ref="M6467:M6473" si="406">F6467*1.9835</f>
        <v>0</v>
      </c>
      <c r="N6467">
        <f t="shared" ref="N6467:N6473" si="407">(D6467-F6467)*1.9835</f>
        <v>0</v>
      </c>
    </row>
    <row r="6468" spans="1:14" x14ac:dyDescent="0.25">
      <c r="A6468">
        <v>13086530</v>
      </c>
      <c r="B6468" t="s">
        <v>28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404"/>
        <v>10</v>
      </c>
      <c r="L6468">
        <f t="shared" si="405"/>
        <v>26</v>
      </c>
      <c r="M6468">
        <f t="shared" si="406"/>
        <v>0</v>
      </c>
      <c r="N6468">
        <f t="shared" si="407"/>
        <v>0</v>
      </c>
    </row>
    <row r="6469" spans="1:14" x14ac:dyDescent="0.25">
      <c r="A6469">
        <v>13086530</v>
      </c>
      <c r="B6469" t="s">
        <v>28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404"/>
        <v>10</v>
      </c>
      <c r="L6469">
        <f t="shared" si="405"/>
        <v>27</v>
      </c>
      <c r="M6469">
        <f t="shared" si="406"/>
        <v>0</v>
      </c>
      <c r="N6469">
        <f t="shared" si="407"/>
        <v>0</v>
      </c>
    </row>
    <row r="6470" spans="1:14" x14ac:dyDescent="0.25">
      <c r="A6470">
        <v>13086530</v>
      </c>
      <c r="B6470" t="s">
        <v>28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404"/>
        <v>10</v>
      </c>
      <c r="L6470">
        <f t="shared" si="405"/>
        <v>28</v>
      </c>
      <c r="M6470">
        <f t="shared" si="406"/>
        <v>0</v>
      </c>
      <c r="N6470">
        <f t="shared" si="407"/>
        <v>0</v>
      </c>
    </row>
    <row r="6471" spans="1:14" x14ac:dyDescent="0.25">
      <c r="A6471">
        <v>13086530</v>
      </c>
      <c r="B6471" t="s">
        <v>28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404"/>
        <v>10</v>
      </c>
      <c r="L6471">
        <f t="shared" si="405"/>
        <v>29</v>
      </c>
      <c r="M6471">
        <f t="shared" si="406"/>
        <v>0</v>
      </c>
      <c r="N6471">
        <f t="shared" si="407"/>
        <v>0</v>
      </c>
    </row>
    <row r="6472" spans="1:14" x14ac:dyDescent="0.25">
      <c r="A6472">
        <v>13086530</v>
      </c>
      <c r="B6472" t="s">
        <v>28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404"/>
        <v>10</v>
      </c>
      <c r="L6472">
        <f t="shared" si="405"/>
        <v>30</v>
      </c>
      <c r="M6472">
        <f t="shared" si="406"/>
        <v>0</v>
      </c>
      <c r="N6472">
        <f t="shared" si="407"/>
        <v>0</v>
      </c>
    </row>
    <row r="6473" spans="1:14" x14ac:dyDescent="0.25">
      <c r="A6473">
        <v>13086530</v>
      </c>
      <c r="B6473" t="s">
        <v>28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404"/>
        <v>10</v>
      </c>
      <c r="L6473">
        <f t="shared" si="405"/>
        <v>31</v>
      </c>
      <c r="M6473">
        <f t="shared" si="406"/>
        <v>0</v>
      </c>
      <c r="N6473">
        <f t="shared" si="407"/>
        <v>0</v>
      </c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5" x14ac:dyDescent="0.25"/>
  <cols>
    <col min="2" max="2" width="26.28515625" customWidth="1"/>
    <col min="3" max="29" width="12.28515625" customWidth="1"/>
  </cols>
  <sheetData>
    <row r="2" spans="1:32" x14ac:dyDescent="0.25">
      <c r="C2" s="14">
        <v>1990</v>
      </c>
      <c r="D2" s="14">
        <v>1991</v>
      </c>
      <c r="E2" s="14">
        <v>1992</v>
      </c>
      <c r="F2" s="14">
        <v>1993</v>
      </c>
      <c r="G2" s="14">
        <v>1994</v>
      </c>
      <c r="H2" s="14">
        <v>1995</v>
      </c>
      <c r="I2" s="14">
        <v>1996</v>
      </c>
      <c r="J2" s="14">
        <v>1997</v>
      </c>
      <c r="K2" s="14">
        <v>1998</v>
      </c>
      <c r="L2" s="14">
        <v>1999</v>
      </c>
      <c r="M2" s="14">
        <v>2000</v>
      </c>
      <c r="N2" s="14">
        <v>2001</v>
      </c>
      <c r="O2" s="14">
        <v>2002</v>
      </c>
      <c r="P2" s="14">
        <v>2003</v>
      </c>
      <c r="Q2" s="14">
        <v>2004</v>
      </c>
      <c r="R2" s="14">
        <v>2005</v>
      </c>
      <c r="S2" s="14">
        <v>2006</v>
      </c>
      <c r="T2" s="14">
        <v>2007</v>
      </c>
      <c r="U2" s="14">
        <v>2008</v>
      </c>
      <c r="V2" s="14">
        <v>2009</v>
      </c>
      <c r="W2" s="14">
        <v>2010</v>
      </c>
      <c r="X2" s="14">
        <v>2011</v>
      </c>
      <c r="Y2" s="14">
        <v>2012</v>
      </c>
      <c r="Z2" s="14">
        <v>2013</v>
      </c>
      <c r="AA2" s="14">
        <v>2014</v>
      </c>
      <c r="AB2" s="14">
        <v>2015</v>
      </c>
      <c r="AC2" s="14">
        <v>2016</v>
      </c>
      <c r="AD2" s="14">
        <v>2017</v>
      </c>
      <c r="AE2" s="14">
        <v>2018</v>
      </c>
      <c r="AF2" s="14">
        <v>2019</v>
      </c>
    </row>
    <row r="3" spans="1:32" x14ac:dyDescent="0.25">
      <c r="A3" s="13" t="s">
        <v>29</v>
      </c>
      <c r="B3" s="13" t="s">
        <v>34</v>
      </c>
      <c r="C3" s="19">
        <v>184455.58250000002</v>
      </c>
      <c r="D3" s="19">
        <v>188378.94550000003</v>
      </c>
      <c r="E3" s="19">
        <v>96275.122999999992</v>
      </c>
      <c r="F3" s="19">
        <v>176404.55600000001</v>
      </c>
      <c r="G3" s="19">
        <v>142498.60700000005</v>
      </c>
      <c r="H3" s="19">
        <v>188747.87650000001</v>
      </c>
      <c r="I3" s="19">
        <v>211153.49250000002</v>
      </c>
      <c r="J3" s="19">
        <v>155873.34749999997</v>
      </c>
      <c r="K3" s="19">
        <v>207884.68449999997</v>
      </c>
      <c r="L3" s="19">
        <v>214190.23099999997</v>
      </c>
      <c r="M3" s="19">
        <v>199601.58849999998</v>
      </c>
      <c r="N3" s="19">
        <v>136189.09349999999</v>
      </c>
      <c r="O3" s="19">
        <v>153213.47400000002</v>
      </c>
      <c r="P3" s="19">
        <v>129901.3985</v>
      </c>
      <c r="Q3" s="19">
        <v>60885.516000000003</v>
      </c>
      <c r="R3" s="19">
        <v>167502.60800000004</v>
      </c>
      <c r="S3" s="19">
        <v>164120.74049999999</v>
      </c>
      <c r="T3" s="19">
        <v>143579.6145</v>
      </c>
      <c r="U3" s="19">
        <v>167123.75950000001</v>
      </c>
      <c r="V3" s="19">
        <v>177380.43800000002</v>
      </c>
      <c r="W3" s="19">
        <v>182573.24099999998</v>
      </c>
      <c r="X3" s="19">
        <v>167976.66450000001</v>
      </c>
      <c r="Y3" s="19">
        <v>175615.12300000002</v>
      </c>
      <c r="Z3" s="12">
        <v>128633.942</v>
      </c>
      <c r="AA3" s="12">
        <v>157995.69249999998</v>
      </c>
      <c r="AB3" s="12">
        <v>168877.1735</v>
      </c>
      <c r="AC3" s="12">
        <v>158104.785</v>
      </c>
      <c r="AD3" s="22">
        <v>138553.42550000004</v>
      </c>
      <c r="AE3" s="22">
        <v>188851.01850000001</v>
      </c>
      <c r="AF3" s="22">
        <v>191641.80300000001</v>
      </c>
    </row>
    <row r="4" spans="1:32" x14ac:dyDescent="0.25">
      <c r="A4" s="13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7" spans="1:32" x14ac:dyDescent="0.25">
      <c r="C7" s="16" t="s">
        <v>30</v>
      </c>
      <c r="D7" s="16" t="s">
        <v>31</v>
      </c>
      <c r="E7" s="16" t="s">
        <v>32</v>
      </c>
    </row>
    <row r="8" spans="1:32" x14ac:dyDescent="0.25">
      <c r="C8" s="17">
        <f>AVERAGE(C3:AC3)</f>
        <v>163153.23327777776</v>
      </c>
      <c r="D8" s="17">
        <f>MIN(C3:AC3)</f>
        <v>60885.516000000003</v>
      </c>
      <c r="E8" s="17">
        <f>MAX(C3:AC3)</f>
        <v>214190.23099999997</v>
      </c>
    </row>
    <row r="9" spans="1:32" x14ac:dyDescent="0.25">
      <c r="C9" s="18"/>
      <c r="D9" s="18"/>
      <c r="E9" s="18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7"/>
  <sheetViews>
    <sheetView workbookViewId="0">
      <pane ySplit="1" topLeftCell="A29" activePane="bottomLeft" state="frozen"/>
      <selection pane="bottomLeft" activeCell="A2" sqref="A2:J367"/>
    </sheetView>
  </sheetViews>
  <sheetFormatPr defaultRowHeight="15" x14ac:dyDescent="0.25"/>
  <cols>
    <col min="3" max="3" width="14.42578125" customWidth="1"/>
    <col min="9" max="9" width="13.140625" customWidth="1"/>
  </cols>
  <sheetData>
    <row r="1" spans="1:19" ht="6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M1">
        <v>2020</v>
      </c>
    </row>
    <row r="2" spans="1:19" x14ac:dyDescent="0.25">
      <c r="A2">
        <v>13086530</v>
      </c>
      <c r="B2" t="s">
        <v>28</v>
      </c>
      <c r="C2" s="1">
        <v>43770</v>
      </c>
      <c r="D2">
        <v>0</v>
      </c>
      <c r="E2">
        <v>0</v>
      </c>
      <c r="F2">
        <v>0</v>
      </c>
      <c r="G2">
        <v>0</v>
      </c>
      <c r="H2">
        <v>0</v>
      </c>
      <c r="I2" s="1">
        <v>43770</v>
      </c>
      <c r="J2">
        <v>2020</v>
      </c>
      <c r="M2" t="s">
        <v>38</v>
      </c>
      <c r="P2">
        <f>(SUM(D154:D244))*1.9835</f>
        <v>250383.15549999999</v>
      </c>
    </row>
    <row r="3" spans="1:19" x14ac:dyDescent="0.25">
      <c r="A3">
        <v>13086530</v>
      </c>
      <c r="B3" t="s">
        <v>28</v>
      </c>
      <c r="C3" s="1">
        <v>43771</v>
      </c>
      <c r="D3">
        <v>0</v>
      </c>
      <c r="E3">
        <v>0</v>
      </c>
      <c r="F3">
        <v>0</v>
      </c>
      <c r="G3">
        <v>0</v>
      </c>
      <c r="H3">
        <v>0</v>
      </c>
      <c r="I3" s="1">
        <v>43771</v>
      </c>
      <c r="J3">
        <v>2020</v>
      </c>
      <c r="M3" t="s">
        <v>39</v>
      </c>
      <c r="P3">
        <f>G244</f>
        <v>21226</v>
      </c>
    </row>
    <row r="4" spans="1:19" x14ac:dyDescent="0.25">
      <c r="A4">
        <v>13086530</v>
      </c>
      <c r="B4" t="s">
        <v>28</v>
      </c>
      <c r="C4" s="1">
        <v>43772</v>
      </c>
      <c r="D4">
        <v>0</v>
      </c>
      <c r="E4">
        <v>0</v>
      </c>
      <c r="F4">
        <v>0</v>
      </c>
      <c r="G4">
        <v>0</v>
      </c>
      <c r="H4">
        <v>0</v>
      </c>
      <c r="I4" s="1">
        <v>43772</v>
      </c>
      <c r="J4">
        <v>2020</v>
      </c>
      <c r="M4" t="s">
        <v>11</v>
      </c>
      <c r="P4" s="25">
        <f>P2-P3</f>
        <v>229157.15549999999</v>
      </c>
      <c r="Q4" s="23" t="s">
        <v>46</v>
      </c>
      <c r="S4" s="23"/>
    </row>
    <row r="5" spans="1:19" x14ac:dyDescent="0.25">
      <c r="A5">
        <v>13086530</v>
      </c>
      <c r="B5" t="s">
        <v>28</v>
      </c>
      <c r="C5" s="1">
        <v>43773</v>
      </c>
      <c r="D5">
        <v>0</v>
      </c>
      <c r="E5">
        <v>0</v>
      </c>
      <c r="F5">
        <v>0</v>
      </c>
      <c r="G5">
        <v>0</v>
      </c>
      <c r="H5">
        <v>0</v>
      </c>
      <c r="I5" s="1">
        <v>43773</v>
      </c>
      <c r="J5">
        <v>2020</v>
      </c>
      <c r="Q5">
        <v>228406.15549999999</v>
      </c>
      <c r="R5" s="49">
        <v>44013</v>
      </c>
    </row>
    <row r="6" spans="1:19" x14ac:dyDescent="0.25">
      <c r="A6">
        <v>13086530</v>
      </c>
      <c r="B6" t="s">
        <v>28</v>
      </c>
      <c r="C6" s="1">
        <v>43774</v>
      </c>
      <c r="D6">
        <v>0</v>
      </c>
      <c r="E6">
        <v>0</v>
      </c>
      <c r="F6">
        <v>0</v>
      </c>
      <c r="G6">
        <v>0</v>
      </c>
      <c r="H6">
        <v>0</v>
      </c>
      <c r="I6" s="1">
        <v>43774</v>
      </c>
      <c r="J6">
        <v>2020</v>
      </c>
    </row>
    <row r="7" spans="1:19" x14ac:dyDescent="0.25">
      <c r="A7">
        <v>13086530</v>
      </c>
      <c r="B7" t="s">
        <v>28</v>
      </c>
      <c r="C7" s="1">
        <v>43775</v>
      </c>
      <c r="D7">
        <v>0</v>
      </c>
      <c r="E7">
        <v>0</v>
      </c>
      <c r="F7">
        <v>0</v>
      </c>
      <c r="G7">
        <v>0</v>
      </c>
      <c r="H7">
        <v>0</v>
      </c>
      <c r="I7" s="1">
        <v>43775</v>
      </c>
      <c r="J7">
        <v>2020</v>
      </c>
    </row>
    <row r="8" spans="1:19" x14ac:dyDescent="0.25">
      <c r="A8">
        <v>13086530</v>
      </c>
      <c r="B8" t="s">
        <v>28</v>
      </c>
      <c r="C8" s="1">
        <v>43776</v>
      </c>
      <c r="D8">
        <v>0</v>
      </c>
      <c r="E8">
        <v>0</v>
      </c>
      <c r="F8">
        <v>0</v>
      </c>
      <c r="G8">
        <v>0</v>
      </c>
      <c r="H8">
        <v>0</v>
      </c>
      <c r="I8" s="1">
        <v>43776</v>
      </c>
      <c r="J8">
        <v>2020</v>
      </c>
    </row>
    <row r="9" spans="1:19" x14ac:dyDescent="0.25">
      <c r="A9">
        <v>13086530</v>
      </c>
      <c r="B9" t="s">
        <v>28</v>
      </c>
      <c r="C9" s="1">
        <v>43777</v>
      </c>
      <c r="D9">
        <v>0</v>
      </c>
      <c r="E9">
        <v>0</v>
      </c>
      <c r="F9">
        <v>0</v>
      </c>
      <c r="G9">
        <v>0</v>
      </c>
      <c r="H9">
        <v>0</v>
      </c>
      <c r="I9" s="1">
        <v>43777</v>
      </c>
      <c r="J9">
        <v>2020</v>
      </c>
    </row>
    <row r="10" spans="1:19" x14ac:dyDescent="0.25">
      <c r="A10">
        <v>13086530</v>
      </c>
      <c r="B10" t="s">
        <v>28</v>
      </c>
      <c r="C10" s="1">
        <v>43778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43778</v>
      </c>
      <c r="J10">
        <v>2020</v>
      </c>
    </row>
    <row r="11" spans="1:19" x14ac:dyDescent="0.25">
      <c r="A11">
        <v>13086530</v>
      </c>
      <c r="B11" t="s">
        <v>28</v>
      </c>
      <c r="C11" s="1">
        <v>43779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43779</v>
      </c>
      <c r="J11">
        <v>2020</v>
      </c>
    </row>
    <row r="12" spans="1:19" x14ac:dyDescent="0.25">
      <c r="A12">
        <v>13086530</v>
      </c>
      <c r="B12" t="s">
        <v>28</v>
      </c>
      <c r="C12" s="1">
        <v>43780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43780</v>
      </c>
      <c r="J12">
        <v>2020</v>
      </c>
    </row>
    <row r="13" spans="1:19" x14ac:dyDescent="0.25">
      <c r="A13">
        <v>13086530</v>
      </c>
      <c r="B13" t="s">
        <v>28</v>
      </c>
      <c r="C13" s="1">
        <v>43781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43781</v>
      </c>
      <c r="J13">
        <v>2020</v>
      </c>
    </row>
    <row r="14" spans="1:19" x14ac:dyDescent="0.25">
      <c r="A14">
        <v>13086530</v>
      </c>
      <c r="B14" t="s">
        <v>28</v>
      </c>
      <c r="C14" s="1">
        <v>43782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43782</v>
      </c>
      <c r="J14">
        <v>2020</v>
      </c>
    </row>
    <row r="15" spans="1:19" x14ac:dyDescent="0.25">
      <c r="A15">
        <v>13086530</v>
      </c>
      <c r="B15" t="s">
        <v>28</v>
      </c>
      <c r="C15" s="1">
        <v>43783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43783</v>
      </c>
      <c r="J15">
        <v>2020</v>
      </c>
    </row>
    <row r="16" spans="1:19" x14ac:dyDescent="0.25">
      <c r="A16">
        <v>13086530</v>
      </c>
      <c r="B16" t="s">
        <v>28</v>
      </c>
      <c r="C16" s="1">
        <v>43784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43784</v>
      </c>
      <c r="J16">
        <v>2020</v>
      </c>
    </row>
    <row r="17" spans="1:10" x14ac:dyDescent="0.25">
      <c r="A17">
        <v>13086530</v>
      </c>
      <c r="B17" t="s">
        <v>28</v>
      </c>
      <c r="C17" s="1">
        <v>43785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43785</v>
      </c>
      <c r="J17">
        <v>2020</v>
      </c>
    </row>
    <row r="18" spans="1:10" x14ac:dyDescent="0.25">
      <c r="A18">
        <v>13086530</v>
      </c>
      <c r="B18" t="s">
        <v>28</v>
      </c>
      <c r="C18" s="1">
        <v>43786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43786</v>
      </c>
      <c r="J18">
        <v>2020</v>
      </c>
    </row>
    <row r="19" spans="1:10" x14ac:dyDescent="0.25">
      <c r="A19">
        <v>13086530</v>
      </c>
      <c r="B19" t="s">
        <v>28</v>
      </c>
      <c r="C19" s="1">
        <v>43787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43787</v>
      </c>
      <c r="J19">
        <v>2020</v>
      </c>
    </row>
    <row r="20" spans="1:10" x14ac:dyDescent="0.25">
      <c r="A20">
        <v>13086530</v>
      </c>
      <c r="B20" t="s">
        <v>28</v>
      </c>
      <c r="C20" s="1">
        <v>43788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43788</v>
      </c>
      <c r="J20">
        <v>2020</v>
      </c>
    </row>
    <row r="21" spans="1:10" x14ac:dyDescent="0.25">
      <c r="A21">
        <v>13086530</v>
      </c>
      <c r="B21" t="s">
        <v>28</v>
      </c>
      <c r="C21" s="1">
        <v>43789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43789</v>
      </c>
      <c r="J21">
        <v>2020</v>
      </c>
    </row>
    <row r="22" spans="1:10" x14ac:dyDescent="0.25">
      <c r="A22">
        <v>13086530</v>
      </c>
      <c r="B22" t="s">
        <v>28</v>
      </c>
      <c r="C22" s="1">
        <v>43790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43790</v>
      </c>
      <c r="J22">
        <v>2020</v>
      </c>
    </row>
    <row r="23" spans="1:10" x14ac:dyDescent="0.25">
      <c r="A23">
        <v>13086530</v>
      </c>
      <c r="B23" t="s">
        <v>28</v>
      </c>
      <c r="C23" s="1">
        <v>43791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43791</v>
      </c>
      <c r="J23">
        <v>2020</v>
      </c>
    </row>
    <row r="24" spans="1:10" x14ac:dyDescent="0.25">
      <c r="A24">
        <v>13086530</v>
      </c>
      <c r="B24" t="s">
        <v>28</v>
      </c>
      <c r="C24" s="1">
        <v>43792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43792</v>
      </c>
      <c r="J24">
        <v>2020</v>
      </c>
    </row>
    <row r="25" spans="1:10" x14ac:dyDescent="0.25">
      <c r="A25">
        <v>13086530</v>
      </c>
      <c r="B25" t="s">
        <v>28</v>
      </c>
      <c r="C25" s="1">
        <v>43793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43793</v>
      </c>
      <c r="J25">
        <v>2020</v>
      </c>
    </row>
    <row r="26" spans="1:10" x14ac:dyDescent="0.25">
      <c r="A26">
        <v>13086530</v>
      </c>
      <c r="B26" t="s">
        <v>28</v>
      </c>
      <c r="C26" s="1">
        <v>43794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43794</v>
      </c>
      <c r="J26">
        <v>2020</v>
      </c>
    </row>
    <row r="27" spans="1:10" x14ac:dyDescent="0.25">
      <c r="A27">
        <v>13086530</v>
      </c>
      <c r="B27" t="s">
        <v>28</v>
      </c>
      <c r="C27" s="1">
        <v>43795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43795</v>
      </c>
      <c r="J27">
        <v>2020</v>
      </c>
    </row>
    <row r="28" spans="1:10" x14ac:dyDescent="0.25">
      <c r="A28">
        <v>13086530</v>
      </c>
      <c r="B28" t="s">
        <v>28</v>
      </c>
      <c r="C28" s="1">
        <v>43796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43796</v>
      </c>
      <c r="J28">
        <v>2020</v>
      </c>
    </row>
    <row r="29" spans="1:10" x14ac:dyDescent="0.25">
      <c r="A29">
        <v>13086530</v>
      </c>
      <c r="B29" t="s">
        <v>28</v>
      </c>
      <c r="C29" s="1">
        <v>43797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43797</v>
      </c>
      <c r="J29">
        <v>2020</v>
      </c>
    </row>
    <row r="30" spans="1:10" x14ac:dyDescent="0.25">
      <c r="A30">
        <v>13086530</v>
      </c>
      <c r="B30" t="s">
        <v>28</v>
      </c>
      <c r="C30" s="1">
        <v>43798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43798</v>
      </c>
      <c r="J30">
        <v>2020</v>
      </c>
    </row>
    <row r="31" spans="1:10" x14ac:dyDescent="0.25">
      <c r="A31">
        <v>13086530</v>
      </c>
      <c r="B31" t="s">
        <v>28</v>
      </c>
      <c r="C31" s="1">
        <v>43799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43799</v>
      </c>
      <c r="J31">
        <v>2020</v>
      </c>
    </row>
    <row r="32" spans="1:10" x14ac:dyDescent="0.25">
      <c r="A32">
        <v>13086530</v>
      </c>
      <c r="B32" t="s">
        <v>28</v>
      </c>
      <c r="C32" s="1">
        <v>43800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43800</v>
      </c>
      <c r="J32">
        <v>2020</v>
      </c>
    </row>
    <row r="33" spans="1:10" x14ac:dyDescent="0.25">
      <c r="A33">
        <v>13086530</v>
      </c>
      <c r="B33" t="s">
        <v>28</v>
      </c>
      <c r="C33" s="1">
        <v>43801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43801</v>
      </c>
      <c r="J33">
        <v>2020</v>
      </c>
    </row>
    <row r="34" spans="1:10" x14ac:dyDescent="0.25">
      <c r="A34">
        <v>13086530</v>
      </c>
      <c r="B34" t="s">
        <v>28</v>
      </c>
      <c r="C34" s="1">
        <v>43802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43802</v>
      </c>
      <c r="J34">
        <v>2020</v>
      </c>
    </row>
    <row r="35" spans="1:10" x14ac:dyDescent="0.25">
      <c r="A35">
        <v>13086530</v>
      </c>
      <c r="B35" t="s">
        <v>28</v>
      </c>
      <c r="C35" s="1">
        <v>43803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43803</v>
      </c>
      <c r="J35">
        <v>2020</v>
      </c>
    </row>
    <row r="36" spans="1:10" x14ac:dyDescent="0.25">
      <c r="A36">
        <v>13086530</v>
      </c>
      <c r="B36" t="s">
        <v>28</v>
      </c>
      <c r="C36" s="1">
        <v>43804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43804</v>
      </c>
      <c r="J36">
        <v>2020</v>
      </c>
    </row>
    <row r="37" spans="1:10" x14ac:dyDescent="0.25">
      <c r="A37">
        <v>13086530</v>
      </c>
      <c r="B37" t="s">
        <v>28</v>
      </c>
      <c r="C37" s="1">
        <v>43805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43805</v>
      </c>
      <c r="J37">
        <v>2020</v>
      </c>
    </row>
    <row r="38" spans="1:10" x14ac:dyDescent="0.25">
      <c r="A38">
        <v>13086530</v>
      </c>
      <c r="B38" t="s">
        <v>28</v>
      </c>
      <c r="C38" s="1">
        <v>43806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43806</v>
      </c>
      <c r="J38">
        <v>2020</v>
      </c>
    </row>
    <row r="39" spans="1:10" x14ac:dyDescent="0.25">
      <c r="A39">
        <v>13086530</v>
      </c>
      <c r="B39" t="s">
        <v>28</v>
      </c>
      <c r="C39" s="1">
        <v>43807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43807</v>
      </c>
      <c r="J39">
        <v>2020</v>
      </c>
    </row>
    <row r="40" spans="1:10" x14ac:dyDescent="0.25">
      <c r="A40">
        <v>13086530</v>
      </c>
      <c r="B40" t="s">
        <v>28</v>
      </c>
      <c r="C40" s="1">
        <v>43808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43808</v>
      </c>
      <c r="J40">
        <v>2020</v>
      </c>
    </row>
    <row r="41" spans="1:10" x14ac:dyDescent="0.25">
      <c r="A41">
        <v>13086530</v>
      </c>
      <c r="B41" t="s">
        <v>28</v>
      </c>
      <c r="C41" s="1">
        <v>43809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43809</v>
      </c>
      <c r="J41">
        <v>2020</v>
      </c>
    </row>
    <row r="42" spans="1:10" x14ac:dyDescent="0.25">
      <c r="A42">
        <v>13086530</v>
      </c>
      <c r="B42" t="s">
        <v>28</v>
      </c>
      <c r="C42" s="1">
        <v>43810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43810</v>
      </c>
      <c r="J42">
        <v>2020</v>
      </c>
    </row>
    <row r="43" spans="1:10" x14ac:dyDescent="0.25">
      <c r="A43">
        <v>13086530</v>
      </c>
      <c r="B43" t="s">
        <v>28</v>
      </c>
      <c r="C43" s="1">
        <v>43811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43811</v>
      </c>
      <c r="J43">
        <v>2020</v>
      </c>
    </row>
    <row r="44" spans="1:10" x14ac:dyDescent="0.25">
      <c r="A44">
        <v>13086530</v>
      </c>
      <c r="B44" t="s">
        <v>28</v>
      </c>
      <c r="C44" s="1">
        <v>43812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43812</v>
      </c>
      <c r="J44">
        <v>2020</v>
      </c>
    </row>
    <row r="45" spans="1:10" x14ac:dyDescent="0.25">
      <c r="A45">
        <v>13086530</v>
      </c>
      <c r="B45" t="s">
        <v>28</v>
      </c>
      <c r="C45" s="1">
        <v>43813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43813</v>
      </c>
      <c r="J45">
        <v>2020</v>
      </c>
    </row>
    <row r="46" spans="1:10" x14ac:dyDescent="0.25">
      <c r="A46">
        <v>13086530</v>
      </c>
      <c r="B46" t="s">
        <v>28</v>
      </c>
      <c r="C46" s="1">
        <v>43814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43814</v>
      </c>
      <c r="J46">
        <v>2020</v>
      </c>
    </row>
    <row r="47" spans="1:10" x14ac:dyDescent="0.25">
      <c r="A47">
        <v>13086530</v>
      </c>
      <c r="B47" t="s">
        <v>28</v>
      </c>
      <c r="C47" s="1">
        <v>43815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43815</v>
      </c>
      <c r="J47">
        <v>2020</v>
      </c>
    </row>
    <row r="48" spans="1:10" x14ac:dyDescent="0.25">
      <c r="A48">
        <v>13086530</v>
      </c>
      <c r="B48" t="s">
        <v>28</v>
      </c>
      <c r="C48" s="1">
        <v>43816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43816</v>
      </c>
      <c r="J48">
        <v>2020</v>
      </c>
    </row>
    <row r="49" spans="1:10" x14ac:dyDescent="0.25">
      <c r="A49">
        <v>13086530</v>
      </c>
      <c r="B49" t="s">
        <v>28</v>
      </c>
      <c r="C49" s="1">
        <v>43817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43817</v>
      </c>
      <c r="J49">
        <v>2020</v>
      </c>
    </row>
    <row r="50" spans="1:10" x14ac:dyDescent="0.25">
      <c r="A50">
        <v>13086530</v>
      </c>
      <c r="B50" t="s">
        <v>28</v>
      </c>
      <c r="C50" s="1">
        <v>43818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43818</v>
      </c>
      <c r="J50">
        <v>2020</v>
      </c>
    </row>
    <row r="51" spans="1:10" x14ac:dyDescent="0.25">
      <c r="A51">
        <v>13086530</v>
      </c>
      <c r="B51" t="s">
        <v>28</v>
      </c>
      <c r="C51" s="1">
        <v>43819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43819</v>
      </c>
      <c r="J51">
        <v>2020</v>
      </c>
    </row>
    <row r="52" spans="1:10" x14ac:dyDescent="0.25">
      <c r="A52">
        <v>13086530</v>
      </c>
      <c r="B52" t="s">
        <v>28</v>
      </c>
      <c r="C52" s="1">
        <v>43820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43820</v>
      </c>
      <c r="J52">
        <v>2020</v>
      </c>
    </row>
    <row r="53" spans="1:10" x14ac:dyDescent="0.25">
      <c r="A53">
        <v>13086530</v>
      </c>
      <c r="B53" t="s">
        <v>28</v>
      </c>
      <c r="C53" s="1">
        <v>43821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43821</v>
      </c>
      <c r="J53">
        <v>2020</v>
      </c>
    </row>
    <row r="54" spans="1:10" x14ac:dyDescent="0.25">
      <c r="A54">
        <v>13086530</v>
      </c>
      <c r="B54" t="s">
        <v>28</v>
      </c>
      <c r="C54" s="1">
        <v>43822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43822</v>
      </c>
      <c r="J54">
        <v>2020</v>
      </c>
    </row>
    <row r="55" spans="1:10" x14ac:dyDescent="0.25">
      <c r="A55">
        <v>13086530</v>
      </c>
      <c r="B55" t="s">
        <v>28</v>
      </c>
      <c r="C55" s="1">
        <v>43823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43823</v>
      </c>
      <c r="J55">
        <v>2020</v>
      </c>
    </row>
    <row r="56" spans="1:10" x14ac:dyDescent="0.25">
      <c r="A56">
        <v>13086530</v>
      </c>
      <c r="B56" t="s">
        <v>28</v>
      </c>
      <c r="C56" s="1">
        <v>43824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43824</v>
      </c>
      <c r="J56">
        <v>2020</v>
      </c>
    </row>
    <row r="57" spans="1:10" x14ac:dyDescent="0.25">
      <c r="A57">
        <v>13086530</v>
      </c>
      <c r="B57" t="s">
        <v>28</v>
      </c>
      <c r="C57" s="1">
        <v>43825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43825</v>
      </c>
      <c r="J57">
        <v>2020</v>
      </c>
    </row>
    <row r="58" spans="1:10" x14ac:dyDescent="0.25">
      <c r="A58">
        <v>13086530</v>
      </c>
      <c r="B58" t="s">
        <v>28</v>
      </c>
      <c r="C58" s="1">
        <v>43826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43826</v>
      </c>
      <c r="J58">
        <v>2020</v>
      </c>
    </row>
    <row r="59" spans="1:10" x14ac:dyDescent="0.25">
      <c r="A59">
        <v>13086530</v>
      </c>
      <c r="B59" t="s">
        <v>28</v>
      </c>
      <c r="C59" s="1">
        <v>43827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43827</v>
      </c>
      <c r="J59">
        <v>2020</v>
      </c>
    </row>
    <row r="60" spans="1:10" x14ac:dyDescent="0.25">
      <c r="A60">
        <v>13086530</v>
      </c>
      <c r="B60" t="s">
        <v>28</v>
      </c>
      <c r="C60" s="1">
        <v>43828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43828</v>
      </c>
      <c r="J60">
        <v>2020</v>
      </c>
    </row>
    <row r="61" spans="1:10" x14ac:dyDescent="0.25">
      <c r="A61">
        <v>13086530</v>
      </c>
      <c r="B61" t="s">
        <v>28</v>
      </c>
      <c r="C61" s="1">
        <v>43829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43829</v>
      </c>
      <c r="J61">
        <v>2020</v>
      </c>
    </row>
    <row r="62" spans="1:10" x14ac:dyDescent="0.25">
      <c r="A62">
        <v>13086530</v>
      </c>
      <c r="B62" t="s">
        <v>28</v>
      </c>
      <c r="C62" s="1">
        <v>43830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43830</v>
      </c>
      <c r="J62">
        <v>2020</v>
      </c>
    </row>
    <row r="63" spans="1:10" x14ac:dyDescent="0.25">
      <c r="A63">
        <v>13086530</v>
      </c>
      <c r="B63" t="s">
        <v>28</v>
      </c>
      <c r="C63" s="1">
        <v>43831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43831</v>
      </c>
      <c r="J63">
        <v>2020</v>
      </c>
    </row>
    <row r="64" spans="1:10" x14ac:dyDescent="0.25">
      <c r="A64">
        <v>13086530</v>
      </c>
      <c r="B64" t="s">
        <v>28</v>
      </c>
      <c r="C64" s="1">
        <v>43832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43832</v>
      </c>
      <c r="J64">
        <v>2020</v>
      </c>
    </row>
    <row r="65" spans="1:10" x14ac:dyDescent="0.25">
      <c r="A65">
        <v>13086530</v>
      </c>
      <c r="B65" t="s">
        <v>28</v>
      </c>
      <c r="C65" s="1">
        <v>43833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43833</v>
      </c>
      <c r="J65">
        <v>2020</v>
      </c>
    </row>
    <row r="66" spans="1:10" x14ac:dyDescent="0.25">
      <c r="A66">
        <v>13086530</v>
      </c>
      <c r="B66" t="s">
        <v>28</v>
      </c>
      <c r="C66" s="1">
        <v>43834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43834</v>
      </c>
      <c r="J66">
        <v>2020</v>
      </c>
    </row>
    <row r="67" spans="1:10" x14ac:dyDescent="0.25">
      <c r="A67">
        <v>13086530</v>
      </c>
      <c r="B67" t="s">
        <v>28</v>
      </c>
      <c r="C67" s="1">
        <v>43835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43835</v>
      </c>
      <c r="J67">
        <v>2020</v>
      </c>
    </row>
    <row r="68" spans="1:10" x14ac:dyDescent="0.25">
      <c r="A68">
        <v>13086530</v>
      </c>
      <c r="B68" t="s">
        <v>28</v>
      </c>
      <c r="C68" s="1">
        <v>43836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43836</v>
      </c>
      <c r="J68">
        <v>2020</v>
      </c>
    </row>
    <row r="69" spans="1:10" x14ac:dyDescent="0.25">
      <c r="A69">
        <v>13086530</v>
      </c>
      <c r="B69" t="s">
        <v>28</v>
      </c>
      <c r="C69" s="1">
        <v>43837</v>
      </c>
      <c r="D69">
        <v>108</v>
      </c>
      <c r="E69">
        <v>215</v>
      </c>
      <c r="F69">
        <v>0</v>
      </c>
      <c r="G69">
        <v>0</v>
      </c>
      <c r="H69">
        <v>0</v>
      </c>
      <c r="I69" s="1">
        <v>43837</v>
      </c>
      <c r="J69">
        <v>2020</v>
      </c>
    </row>
    <row r="70" spans="1:10" x14ac:dyDescent="0.25">
      <c r="A70">
        <v>13086530</v>
      </c>
      <c r="B70" t="s">
        <v>28</v>
      </c>
      <c r="C70" s="1">
        <v>43838</v>
      </c>
      <c r="D70">
        <v>192</v>
      </c>
      <c r="E70">
        <v>595</v>
      </c>
      <c r="F70">
        <v>32</v>
      </c>
      <c r="G70">
        <v>63</v>
      </c>
      <c r="H70">
        <v>-62.8</v>
      </c>
      <c r="I70" s="1">
        <v>43838</v>
      </c>
      <c r="J70">
        <v>2020</v>
      </c>
    </row>
    <row r="71" spans="1:10" x14ac:dyDescent="0.25">
      <c r="A71">
        <v>13086530</v>
      </c>
      <c r="B71" t="s">
        <v>28</v>
      </c>
      <c r="C71" s="1">
        <v>43839</v>
      </c>
      <c r="D71">
        <v>149</v>
      </c>
      <c r="E71">
        <v>890</v>
      </c>
      <c r="F71">
        <v>0</v>
      </c>
      <c r="G71">
        <v>63</v>
      </c>
      <c r="H71">
        <v>-62.8</v>
      </c>
      <c r="I71" s="1">
        <v>43839</v>
      </c>
      <c r="J71">
        <v>2020</v>
      </c>
    </row>
    <row r="72" spans="1:10" x14ac:dyDescent="0.25">
      <c r="A72">
        <v>13086530</v>
      </c>
      <c r="B72" t="s">
        <v>28</v>
      </c>
      <c r="C72" s="1">
        <v>43840</v>
      </c>
      <c r="D72">
        <v>163</v>
      </c>
      <c r="E72">
        <v>1212</v>
      </c>
      <c r="F72">
        <v>0</v>
      </c>
      <c r="G72">
        <v>63</v>
      </c>
      <c r="H72">
        <v>-62.8</v>
      </c>
      <c r="I72" s="1">
        <v>43840</v>
      </c>
      <c r="J72">
        <v>2020</v>
      </c>
    </row>
    <row r="73" spans="1:10" x14ac:dyDescent="0.25">
      <c r="A73">
        <v>13086530</v>
      </c>
      <c r="B73" t="s">
        <v>28</v>
      </c>
      <c r="C73" s="1">
        <v>43841</v>
      </c>
      <c r="D73">
        <v>200</v>
      </c>
      <c r="E73">
        <v>1609</v>
      </c>
      <c r="F73">
        <v>63</v>
      </c>
      <c r="G73">
        <v>187</v>
      </c>
      <c r="H73">
        <v>-187.3</v>
      </c>
      <c r="I73" s="1">
        <v>43841</v>
      </c>
      <c r="J73">
        <v>2020</v>
      </c>
    </row>
    <row r="74" spans="1:10" x14ac:dyDescent="0.25">
      <c r="A74">
        <v>13086530</v>
      </c>
      <c r="B74" t="s">
        <v>28</v>
      </c>
      <c r="C74" s="1">
        <v>43842</v>
      </c>
      <c r="D74">
        <v>191</v>
      </c>
      <c r="E74">
        <v>1987</v>
      </c>
      <c r="F74">
        <v>56</v>
      </c>
      <c r="G74">
        <v>299</v>
      </c>
      <c r="H74">
        <v>-298.7</v>
      </c>
      <c r="I74" s="1">
        <v>43842</v>
      </c>
      <c r="J74">
        <v>2020</v>
      </c>
    </row>
    <row r="75" spans="1:10" x14ac:dyDescent="0.25">
      <c r="A75">
        <v>13086530</v>
      </c>
      <c r="B75" t="s">
        <v>28</v>
      </c>
      <c r="C75" s="1">
        <v>43843</v>
      </c>
      <c r="D75">
        <v>190</v>
      </c>
      <c r="E75">
        <v>2363</v>
      </c>
      <c r="F75">
        <v>47</v>
      </c>
      <c r="G75">
        <v>391</v>
      </c>
      <c r="H75">
        <v>-391</v>
      </c>
      <c r="I75" s="1">
        <v>43843</v>
      </c>
      <c r="J75">
        <v>2020</v>
      </c>
    </row>
    <row r="76" spans="1:10" x14ac:dyDescent="0.25">
      <c r="A76">
        <v>13086530</v>
      </c>
      <c r="B76" t="s">
        <v>28</v>
      </c>
      <c r="C76" s="1">
        <v>43844</v>
      </c>
      <c r="D76">
        <v>189</v>
      </c>
      <c r="E76">
        <v>2737</v>
      </c>
      <c r="F76">
        <v>42</v>
      </c>
      <c r="G76">
        <v>474</v>
      </c>
      <c r="H76">
        <v>-473.5</v>
      </c>
      <c r="I76" s="1">
        <v>43844</v>
      </c>
      <c r="J76">
        <v>2020</v>
      </c>
    </row>
    <row r="77" spans="1:10" x14ac:dyDescent="0.25">
      <c r="A77">
        <v>13086530</v>
      </c>
      <c r="B77" t="s">
        <v>28</v>
      </c>
      <c r="C77" s="1">
        <v>43845</v>
      </c>
      <c r="D77">
        <v>193</v>
      </c>
      <c r="E77">
        <v>3121</v>
      </c>
      <c r="F77">
        <v>37</v>
      </c>
      <c r="G77">
        <v>548</v>
      </c>
      <c r="H77">
        <v>-547.6</v>
      </c>
      <c r="I77" s="1">
        <v>43845</v>
      </c>
      <c r="J77">
        <v>2020</v>
      </c>
    </row>
    <row r="78" spans="1:10" x14ac:dyDescent="0.25">
      <c r="A78">
        <v>13086530</v>
      </c>
      <c r="B78" t="s">
        <v>28</v>
      </c>
      <c r="C78" s="1">
        <v>43846</v>
      </c>
      <c r="D78">
        <v>213</v>
      </c>
      <c r="E78">
        <v>3542</v>
      </c>
      <c r="F78">
        <v>64</v>
      </c>
      <c r="G78">
        <v>675</v>
      </c>
      <c r="H78">
        <v>-675.2</v>
      </c>
      <c r="I78" s="1">
        <v>43846</v>
      </c>
      <c r="J78">
        <v>2020</v>
      </c>
    </row>
    <row r="79" spans="1:10" x14ac:dyDescent="0.25">
      <c r="A79">
        <v>13086530</v>
      </c>
      <c r="B79" t="s">
        <v>28</v>
      </c>
      <c r="C79" s="1">
        <v>43847</v>
      </c>
      <c r="D79">
        <v>186</v>
      </c>
      <c r="E79">
        <v>3911</v>
      </c>
      <c r="F79">
        <v>38</v>
      </c>
      <c r="G79">
        <v>750</v>
      </c>
      <c r="H79">
        <v>-750.2</v>
      </c>
      <c r="I79" s="1">
        <v>43847</v>
      </c>
      <c r="J79">
        <v>2020</v>
      </c>
    </row>
    <row r="80" spans="1:10" x14ac:dyDescent="0.25">
      <c r="A80">
        <v>13086530</v>
      </c>
      <c r="B80" t="s">
        <v>28</v>
      </c>
      <c r="C80" s="1">
        <v>43848</v>
      </c>
      <c r="D80">
        <v>187</v>
      </c>
      <c r="E80">
        <v>4282</v>
      </c>
      <c r="F80">
        <v>23</v>
      </c>
      <c r="G80">
        <v>796</v>
      </c>
      <c r="H80">
        <v>-795.6</v>
      </c>
      <c r="I80" s="1">
        <v>43848</v>
      </c>
      <c r="J80">
        <v>2020</v>
      </c>
    </row>
    <row r="81" spans="1:10" x14ac:dyDescent="0.25">
      <c r="A81">
        <v>13086530</v>
      </c>
      <c r="B81" t="s">
        <v>28</v>
      </c>
      <c r="C81" s="1">
        <v>43849</v>
      </c>
      <c r="D81">
        <v>198</v>
      </c>
      <c r="E81">
        <v>4675</v>
      </c>
      <c r="F81">
        <v>37</v>
      </c>
      <c r="G81">
        <v>868</v>
      </c>
      <c r="H81">
        <v>-867.9</v>
      </c>
      <c r="I81" s="1">
        <v>43849</v>
      </c>
      <c r="J81">
        <v>2020</v>
      </c>
    </row>
    <row r="82" spans="1:10" x14ac:dyDescent="0.25">
      <c r="A82">
        <v>13086530</v>
      </c>
      <c r="B82" t="s">
        <v>28</v>
      </c>
      <c r="C82" s="1">
        <v>43850</v>
      </c>
      <c r="D82">
        <v>216</v>
      </c>
      <c r="E82">
        <v>5102</v>
      </c>
      <c r="F82">
        <v>63</v>
      </c>
      <c r="G82">
        <v>994</v>
      </c>
      <c r="H82">
        <v>-993.5</v>
      </c>
      <c r="I82" s="1">
        <v>43850</v>
      </c>
      <c r="J82">
        <v>2020</v>
      </c>
    </row>
    <row r="83" spans="1:10" x14ac:dyDescent="0.25">
      <c r="A83">
        <v>13086530</v>
      </c>
      <c r="B83" t="s">
        <v>28</v>
      </c>
      <c r="C83" s="1">
        <v>43851</v>
      </c>
      <c r="D83">
        <v>185</v>
      </c>
      <c r="E83">
        <v>5469</v>
      </c>
      <c r="F83">
        <v>21</v>
      </c>
      <c r="G83">
        <v>1035</v>
      </c>
      <c r="H83">
        <v>-1035.4000000000001</v>
      </c>
      <c r="I83" s="1">
        <v>43851</v>
      </c>
      <c r="J83">
        <v>2020</v>
      </c>
    </row>
    <row r="84" spans="1:10" x14ac:dyDescent="0.25">
      <c r="A84">
        <v>13086530</v>
      </c>
      <c r="B84" t="s">
        <v>28</v>
      </c>
      <c r="C84" s="1">
        <v>43852</v>
      </c>
      <c r="D84">
        <v>183</v>
      </c>
      <c r="E84">
        <v>5833</v>
      </c>
      <c r="F84">
        <v>32</v>
      </c>
      <c r="G84">
        <v>1099</v>
      </c>
      <c r="H84">
        <v>-1099.3</v>
      </c>
      <c r="I84" s="1">
        <v>43852</v>
      </c>
      <c r="J84">
        <v>2020</v>
      </c>
    </row>
    <row r="85" spans="1:10" x14ac:dyDescent="0.25">
      <c r="A85">
        <v>13086530</v>
      </c>
      <c r="B85" t="s">
        <v>28</v>
      </c>
      <c r="C85" s="1">
        <v>43853</v>
      </c>
      <c r="D85">
        <v>183</v>
      </c>
      <c r="E85">
        <v>6196</v>
      </c>
      <c r="F85">
        <v>20</v>
      </c>
      <c r="G85">
        <v>1140</v>
      </c>
      <c r="H85">
        <v>-1139.5999999999999</v>
      </c>
      <c r="I85" s="1">
        <v>43853</v>
      </c>
      <c r="J85">
        <v>2020</v>
      </c>
    </row>
    <row r="86" spans="1:10" x14ac:dyDescent="0.25">
      <c r="A86">
        <v>13086530</v>
      </c>
      <c r="B86" t="s">
        <v>28</v>
      </c>
      <c r="C86" s="1">
        <v>43854</v>
      </c>
      <c r="D86">
        <v>183</v>
      </c>
      <c r="E86">
        <v>6559</v>
      </c>
      <c r="F86">
        <v>26</v>
      </c>
      <c r="G86">
        <v>1191</v>
      </c>
      <c r="H86">
        <v>-1190.8</v>
      </c>
      <c r="I86" s="1">
        <v>43854</v>
      </c>
      <c r="J86">
        <v>2020</v>
      </c>
    </row>
    <row r="87" spans="1:10" x14ac:dyDescent="0.25">
      <c r="A87">
        <v>13086530</v>
      </c>
      <c r="B87" t="s">
        <v>28</v>
      </c>
      <c r="C87" s="1">
        <v>43855</v>
      </c>
      <c r="D87">
        <v>183</v>
      </c>
      <c r="E87">
        <v>6923</v>
      </c>
      <c r="F87">
        <v>22</v>
      </c>
      <c r="G87">
        <v>1234</v>
      </c>
      <c r="H87">
        <v>-1233.8</v>
      </c>
      <c r="I87" s="1">
        <v>43855</v>
      </c>
      <c r="J87">
        <v>2020</v>
      </c>
    </row>
    <row r="88" spans="1:10" x14ac:dyDescent="0.25">
      <c r="A88">
        <v>13086530</v>
      </c>
      <c r="B88" t="s">
        <v>28</v>
      </c>
      <c r="C88" s="1">
        <v>43856</v>
      </c>
      <c r="D88">
        <v>191</v>
      </c>
      <c r="E88">
        <v>7301</v>
      </c>
      <c r="F88">
        <v>28</v>
      </c>
      <c r="G88">
        <v>1289</v>
      </c>
      <c r="H88">
        <v>-1288.8</v>
      </c>
      <c r="I88" s="1">
        <v>43856</v>
      </c>
      <c r="J88">
        <v>2020</v>
      </c>
    </row>
    <row r="89" spans="1:10" x14ac:dyDescent="0.25">
      <c r="A89">
        <v>13086530</v>
      </c>
      <c r="B89" t="s">
        <v>28</v>
      </c>
      <c r="C89" s="1">
        <v>43857</v>
      </c>
      <c r="D89">
        <v>207</v>
      </c>
      <c r="E89">
        <v>7711</v>
      </c>
      <c r="F89">
        <v>35</v>
      </c>
      <c r="G89">
        <v>1358</v>
      </c>
      <c r="H89">
        <v>-1357.6</v>
      </c>
      <c r="I89" s="1">
        <v>43857</v>
      </c>
      <c r="J89">
        <v>2020</v>
      </c>
    </row>
    <row r="90" spans="1:10" x14ac:dyDescent="0.25">
      <c r="A90">
        <v>13086530</v>
      </c>
      <c r="B90" t="s">
        <v>28</v>
      </c>
      <c r="C90" s="1">
        <v>43858</v>
      </c>
      <c r="D90">
        <v>211</v>
      </c>
      <c r="E90">
        <v>8129</v>
      </c>
      <c r="F90">
        <v>19</v>
      </c>
      <c r="G90">
        <v>1395</v>
      </c>
      <c r="H90">
        <v>-1395.4</v>
      </c>
      <c r="I90" s="1">
        <v>43858</v>
      </c>
      <c r="J90">
        <v>2020</v>
      </c>
    </row>
    <row r="91" spans="1:10" x14ac:dyDescent="0.25">
      <c r="A91">
        <v>13086530</v>
      </c>
      <c r="B91" t="s">
        <v>28</v>
      </c>
      <c r="C91" s="1">
        <v>43859</v>
      </c>
      <c r="D91">
        <v>210</v>
      </c>
      <c r="E91">
        <v>8544</v>
      </c>
      <c r="F91">
        <v>27</v>
      </c>
      <c r="G91">
        <v>1450</v>
      </c>
      <c r="H91">
        <v>-1449.9</v>
      </c>
      <c r="I91" s="1">
        <v>43859</v>
      </c>
      <c r="J91">
        <v>2020</v>
      </c>
    </row>
    <row r="92" spans="1:10" x14ac:dyDescent="0.25">
      <c r="A92">
        <v>13086530</v>
      </c>
      <c r="B92" t="s">
        <v>28</v>
      </c>
      <c r="C92" s="1">
        <v>43860</v>
      </c>
      <c r="D92">
        <v>210</v>
      </c>
      <c r="E92">
        <v>8960</v>
      </c>
      <c r="F92">
        <v>12</v>
      </c>
      <c r="G92">
        <v>1474</v>
      </c>
      <c r="H92">
        <v>-1473.6</v>
      </c>
      <c r="I92" s="1">
        <v>43860</v>
      </c>
      <c r="J92">
        <v>2020</v>
      </c>
    </row>
    <row r="93" spans="1:10" x14ac:dyDescent="0.25">
      <c r="A93">
        <v>13086530</v>
      </c>
      <c r="B93" t="s">
        <v>28</v>
      </c>
      <c r="C93" s="1">
        <v>43861</v>
      </c>
      <c r="D93">
        <v>210</v>
      </c>
      <c r="E93">
        <v>9376</v>
      </c>
      <c r="F93">
        <v>23</v>
      </c>
      <c r="G93">
        <v>1520</v>
      </c>
      <c r="H93">
        <v>-1520.1</v>
      </c>
      <c r="I93" s="1">
        <v>43861</v>
      </c>
      <c r="J93">
        <v>2020</v>
      </c>
    </row>
    <row r="94" spans="1:10" x14ac:dyDescent="0.25">
      <c r="A94">
        <v>13086530</v>
      </c>
      <c r="B94" t="s">
        <v>28</v>
      </c>
      <c r="C94" s="1">
        <v>43862</v>
      </c>
      <c r="D94">
        <v>209</v>
      </c>
      <c r="E94">
        <v>9790</v>
      </c>
      <c r="F94">
        <v>59</v>
      </c>
      <c r="G94">
        <v>1637</v>
      </c>
      <c r="H94">
        <v>-1636.6</v>
      </c>
      <c r="I94" s="1">
        <v>43862</v>
      </c>
      <c r="J94">
        <v>2020</v>
      </c>
    </row>
    <row r="95" spans="1:10" x14ac:dyDescent="0.25">
      <c r="A95">
        <v>13086530</v>
      </c>
      <c r="B95" t="s">
        <v>28</v>
      </c>
      <c r="C95" s="1">
        <v>43863</v>
      </c>
      <c r="D95">
        <v>206</v>
      </c>
      <c r="E95">
        <v>10198</v>
      </c>
      <c r="F95">
        <v>56</v>
      </c>
      <c r="G95">
        <v>1747</v>
      </c>
      <c r="H95">
        <v>-1747.2</v>
      </c>
      <c r="I95" s="1">
        <v>43863</v>
      </c>
      <c r="J95">
        <v>2020</v>
      </c>
    </row>
    <row r="96" spans="1:10" x14ac:dyDescent="0.25">
      <c r="A96">
        <v>13086530</v>
      </c>
      <c r="B96" t="s">
        <v>28</v>
      </c>
      <c r="C96" s="1">
        <v>43864</v>
      </c>
      <c r="D96">
        <v>203</v>
      </c>
      <c r="E96">
        <v>10600</v>
      </c>
      <c r="F96">
        <v>34</v>
      </c>
      <c r="G96">
        <v>1814</v>
      </c>
      <c r="H96">
        <v>-1814.4</v>
      </c>
      <c r="I96" s="1">
        <v>43864</v>
      </c>
      <c r="J96">
        <v>2020</v>
      </c>
    </row>
    <row r="97" spans="1:10" x14ac:dyDescent="0.25">
      <c r="A97">
        <v>13086530</v>
      </c>
      <c r="B97" t="s">
        <v>28</v>
      </c>
      <c r="C97" s="1">
        <v>43865</v>
      </c>
      <c r="D97">
        <v>206</v>
      </c>
      <c r="E97">
        <v>11008</v>
      </c>
      <c r="F97">
        <v>32</v>
      </c>
      <c r="G97">
        <v>1877</v>
      </c>
      <c r="H97">
        <v>-1876.9</v>
      </c>
      <c r="I97" s="1">
        <v>43865</v>
      </c>
      <c r="J97">
        <v>2020</v>
      </c>
    </row>
    <row r="98" spans="1:10" x14ac:dyDescent="0.25">
      <c r="A98">
        <v>13086530</v>
      </c>
      <c r="B98" t="s">
        <v>28</v>
      </c>
      <c r="C98" s="1">
        <v>43866</v>
      </c>
      <c r="D98">
        <v>205</v>
      </c>
      <c r="E98">
        <v>11414</v>
      </c>
      <c r="F98">
        <v>70</v>
      </c>
      <c r="G98">
        <v>2017</v>
      </c>
      <c r="H98">
        <v>-2016.6</v>
      </c>
      <c r="I98" s="1">
        <v>43866</v>
      </c>
      <c r="J98">
        <v>2020</v>
      </c>
    </row>
    <row r="99" spans="1:10" x14ac:dyDescent="0.25">
      <c r="A99">
        <v>13086530</v>
      </c>
      <c r="B99" t="s">
        <v>28</v>
      </c>
      <c r="C99" s="1">
        <v>43867</v>
      </c>
      <c r="D99">
        <v>201</v>
      </c>
      <c r="E99">
        <v>11813</v>
      </c>
      <c r="F99">
        <v>75</v>
      </c>
      <c r="G99">
        <v>2166</v>
      </c>
      <c r="H99">
        <v>-2166</v>
      </c>
      <c r="I99" s="1">
        <v>43867</v>
      </c>
      <c r="J99">
        <v>2020</v>
      </c>
    </row>
    <row r="100" spans="1:10" x14ac:dyDescent="0.25">
      <c r="A100">
        <v>13086530</v>
      </c>
      <c r="B100" t="s">
        <v>28</v>
      </c>
      <c r="C100" s="1">
        <v>43868</v>
      </c>
      <c r="D100">
        <v>255</v>
      </c>
      <c r="E100">
        <v>12318</v>
      </c>
      <c r="F100">
        <v>105</v>
      </c>
      <c r="G100">
        <v>2374</v>
      </c>
      <c r="H100">
        <v>-2373.6</v>
      </c>
      <c r="I100" s="1">
        <v>43868</v>
      </c>
      <c r="J100">
        <v>2020</v>
      </c>
    </row>
    <row r="101" spans="1:10" x14ac:dyDescent="0.25">
      <c r="A101">
        <v>13086530</v>
      </c>
      <c r="B101" t="s">
        <v>28</v>
      </c>
      <c r="C101" s="1">
        <v>43869</v>
      </c>
      <c r="D101">
        <v>311</v>
      </c>
      <c r="E101">
        <v>12934</v>
      </c>
      <c r="F101">
        <v>29</v>
      </c>
      <c r="G101">
        <v>2431</v>
      </c>
      <c r="H101">
        <v>-2430.6</v>
      </c>
      <c r="I101" s="1">
        <v>43869</v>
      </c>
      <c r="J101">
        <v>2020</v>
      </c>
    </row>
    <row r="102" spans="1:10" x14ac:dyDescent="0.25">
      <c r="A102">
        <v>13086530</v>
      </c>
      <c r="B102" t="s">
        <v>28</v>
      </c>
      <c r="C102" s="1">
        <v>43870</v>
      </c>
      <c r="D102">
        <v>365</v>
      </c>
      <c r="E102">
        <v>13659</v>
      </c>
      <c r="F102">
        <v>84</v>
      </c>
      <c r="G102">
        <v>2596</v>
      </c>
      <c r="H102">
        <v>-2596.4</v>
      </c>
      <c r="I102" s="1">
        <v>43870</v>
      </c>
      <c r="J102">
        <v>2020</v>
      </c>
    </row>
    <row r="103" spans="1:10" x14ac:dyDescent="0.25">
      <c r="A103">
        <v>13086530</v>
      </c>
      <c r="B103" t="s">
        <v>28</v>
      </c>
      <c r="C103" s="1">
        <v>43871</v>
      </c>
      <c r="D103">
        <v>440</v>
      </c>
      <c r="E103">
        <v>14531</v>
      </c>
      <c r="F103">
        <v>158</v>
      </c>
      <c r="G103">
        <v>2910</v>
      </c>
      <c r="H103">
        <v>-2909.8</v>
      </c>
      <c r="I103" s="1">
        <v>43871</v>
      </c>
      <c r="J103">
        <v>2020</v>
      </c>
    </row>
    <row r="104" spans="1:10" x14ac:dyDescent="0.25">
      <c r="A104">
        <v>13086530</v>
      </c>
      <c r="B104" t="s">
        <v>28</v>
      </c>
      <c r="C104" s="1">
        <v>43872</v>
      </c>
      <c r="D104">
        <v>441</v>
      </c>
      <c r="E104">
        <v>15406</v>
      </c>
      <c r="F104">
        <v>160</v>
      </c>
      <c r="G104">
        <v>3226</v>
      </c>
      <c r="H104">
        <v>-3226.1</v>
      </c>
      <c r="I104" s="1">
        <v>43872</v>
      </c>
      <c r="J104">
        <v>2020</v>
      </c>
    </row>
    <row r="105" spans="1:10" x14ac:dyDescent="0.25">
      <c r="A105">
        <v>13086530</v>
      </c>
      <c r="B105" t="s">
        <v>28</v>
      </c>
      <c r="C105" s="1">
        <v>43873</v>
      </c>
      <c r="D105">
        <v>443</v>
      </c>
      <c r="E105">
        <v>16284</v>
      </c>
      <c r="F105">
        <v>161</v>
      </c>
      <c r="G105">
        <v>3545</v>
      </c>
      <c r="H105">
        <v>-3545.1</v>
      </c>
      <c r="I105" s="1">
        <v>43873</v>
      </c>
      <c r="J105">
        <v>2020</v>
      </c>
    </row>
    <row r="106" spans="1:10" x14ac:dyDescent="0.25">
      <c r="A106">
        <v>13086530</v>
      </c>
      <c r="B106" t="s">
        <v>28</v>
      </c>
      <c r="C106" s="1">
        <v>43874</v>
      </c>
      <c r="D106">
        <v>495</v>
      </c>
      <c r="E106">
        <v>17265</v>
      </c>
      <c r="F106">
        <v>213</v>
      </c>
      <c r="G106">
        <v>3968</v>
      </c>
      <c r="H106">
        <v>-3967.9</v>
      </c>
      <c r="I106" s="1">
        <v>43874</v>
      </c>
      <c r="J106">
        <v>2020</v>
      </c>
    </row>
    <row r="107" spans="1:10" x14ac:dyDescent="0.25">
      <c r="A107">
        <v>13086530</v>
      </c>
      <c r="B107" t="s">
        <v>28</v>
      </c>
      <c r="C107" s="1">
        <v>43875</v>
      </c>
      <c r="D107">
        <v>529</v>
      </c>
      <c r="E107">
        <v>18314</v>
      </c>
      <c r="F107">
        <v>247</v>
      </c>
      <c r="G107">
        <v>4457</v>
      </c>
      <c r="H107">
        <v>-4457.3</v>
      </c>
      <c r="I107" s="1">
        <v>43875</v>
      </c>
      <c r="J107">
        <v>2020</v>
      </c>
    </row>
    <row r="108" spans="1:10" x14ac:dyDescent="0.25">
      <c r="A108">
        <v>13086530</v>
      </c>
      <c r="B108" t="s">
        <v>28</v>
      </c>
      <c r="C108" s="1">
        <v>43876</v>
      </c>
      <c r="D108">
        <v>532</v>
      </c>
      <c r="E108">
        <v>19368</v>
      </c>
      <c r="F108">
        <v>250</v>
      </c>
      <c r="G108">
        <v>4953</v>
      </c>
      <c r="H108">
        <v>-4953</v>
      </c>
      <c r="I108" s="1">
        <v>43876</v>
      </c>
      <c r="J108">
        <v>2020</v>
      </c>
    </row>
    <row r="109" spans="1:10" x14ac:dyDescent="0.25">
      <c r="A109">
        <v>13086530</v>
      </c>
      <c r="B109" t="s">
        <v>28</v>
      </c>
      <c r="C109" s="1">
        <v>43877</v>
      </c>
      <c r="D109">
        <v>533</v>
      </c>
      <c r="E109">
        <v>20425</v>
      </c>
      <c r="F109">
        <v>251</v>
      </c>
      <c r="G109">
        <v>5452</v>
      </c>
      <c r="H109">
        <v>-5451.7</v>
      </c>
      <c r="I109" s="1">
        <v>43877</v>
      </c>
      <c r="J109">
        <v>2020</v>
      </c>
    </row>
    <row r="110" spans="1:10" x14ac:dyDescent="0.25">
      <c r="A110">
        <v>13086530</v>
      </c>
      <c r="B110" t="s">
        <v>28</v>
      </c>
      <c r="C110" s="1">
        <v>43878</v>
      </c>
      <c r="D110">
        <v>558</v>
      </c>
      <c r="E110">
        <v>21532</v>
      </c>
      <c r="F110">
        <v>276</v>
      </c>
      <c r="G110">
        <v>5999</v>
      </c>
      <c r="H110">
        <v>-5999.3</v>
      </c>
      <c r="I110" s="1">
        <v>43878</v>
      </c>
      <c r="J110">
        <v>2020</v>
      </c>
    </row>
    <row r="111" spans="1:10" x14ac:dyDescent="0.25">
      <c r="A111">
        <v>13086530</v>
      </c>
      <c r="B111" t="s">
        <v>28</v>
      </c>
      <c r="C111" s="1">
        <v>43879</v>
      </c>
      <c r="D111">
        <v>619</v>
      </c>
      <c r="E111">
        <v>22760</v>
      </c>
      <c r="F111">
        <v>338</v>
      </c>
      <c r="G111">
        <v>6669</v>
      </c>
      <c r="H111">
        <v>-6668.9</v>
      </c>
      <c r="I111" s="1">
        <v>43879</v>
      </c>
      <c r="J111">
        <v>2020</v>
      </c>
    </row>
    <row r="112" spans="1:10" x14ac:dyDescent="0.25">
      <c r="A112">
        <v>13086530</v>
      </c>
      <c r="B112" t="s">
        <v>28</v>
      </c>
      <c r="C112" s="1">
        <v>43880</v>
      </c>
      <c r="D112">
        <v>676</v>
      </c>
      <c r="E112">
        <v>24102</v>
      </c>
      <c r="F112">
        <v>395</v>
      </c>
      <c r="G112">
        <v>7451</v>
      </c>
      <c r="H112">
        <v>-7451.4</v>
      </c>
      <c r="I112" s="1">
        <v>43880</v>
      </c>
      <c r="J112">
        <v>2020</v>
      </c>
    </row>
    <row r="113" spans="1:10" x14ac:dyDescent="0.25">
      <c r="A113">
        <v>13086530</v>
      </c>
      <c r="B113" t="s">
        <v>28</v>
      </c>
      <c r="C113" s="1">
        <v>43881</v>
      </c>
      <c r="D113">
        <v>687</v>
      </c>
      <c r="E113">
        <v>25464</v>
      </c>
      <c r="F113">
        <v>405</v>
      </c>
      <c r="G113">
        <v>8255</v>
      </c>
      <c r="H113">
        <v>-8255.4</v>
      </c>
      <c r="I113" s="1">
        <v>43881</v>
      </c>
      <c r="J113">
        <v>2020</v>
      </c>
    </row>
    <row r="114" spans="1:10" x14ac:dyDescent="0.25">
      <c r="A114">
        <v>13086530</v>
      </c>
      <c r="B114" t="s">
        <v>28</v>
      </c>
      <c r="C114" s="1">
        <v>43882</v>
      </c>
      <c r="D114">
        <v>733</v>
      </c>
      <c r="E114">
        <v>26919</v>
      </c>
      <c r="F114">
        <v>452</v>
      </c>
      <c r="G114">
        <v>9151</v>
      </c>
      <c r="H114">
        <v>-9151</v>
      </c>
      <c r="I114" s="1">
        <v>43882</v>
      </c>
      <c r="J114">
        <v>2020</v>
      </c>
    </row>
    <row r="115" spans="1:10" x14ac:dyDescent="0.25">
      <c r="A115">
        <v>13086530</v>
      </c>
      <c r="B115" t="s">
        <v>28</v>
      </c>
      <c r="C115" s="1">
        <v>43883</v>
      </c>
      <c r="D115">
        <v>777</v>
      </c>
      <c r="E115">
        <v>28459</v>
      </c>
      <c r="F115">
        <v>495</v>
      </c>
      <c r="G115">
        <v>10133</v>
      </c>
      <c r="H115">
        <v>-10133</v>
      </c>
      <c r="I115" s="1">
        <v>43883</v>
      </c>
      <c r="J115">
        <v>2020</v>
      </c>
    </row>
    <row r="116" spans="1:10" x14ac:dyDescent="0.25">
      <c r="A116">
        <v>13086530</v>
      </c>
      <c r="B116" t="s">
        <v>28</v>
      </c>
      <c r="C116" s="1">
        <v>43884</v>
      </c>
      <c r="D116">
        <v>781</v>
      </c>
      <c r="E116">
        <v>30008</v>
      </c>
      <c r="F116">
        <v>499</v>
      </c>
      <c r="G116">
        <v>11122</v>
      </c>
      <c r="H116">
        <v>-11122.3</v>
      </c>
      <c r="I116" s="1">
        <v>43884</v>
      </c>
      <c r="J116">
        <v>2020</v>
      </c>
    </row>
    <row r="117" spans="1:10" x14ac:dyDescent="0.25">
      <c r="A117">
        <v>13086530</v>
      </c>
      <c r="B117" t="s">
        <v>28</v>
      </c>
      <c r="C117" s="1">
        <v>43885</v>
      </c>
      <c r="D117">
        <v>765</v>
      </c>
      <c r="E117">
        <v>31525</v>
      </c>
      <c r="F117">
        <v>483</v>
      </c>
      <c r="G117">
        <v>12081</v>
      </c>
      <c r="H117">
        <v>-12080.9</v>
      </c>
      <c r="I117" s="1">
        <v>43885</v>
      </c>
      <c r="J117">
        <v>2020</v>
      </c>
    </row>
    <row r="118" spans="1:10" x14ac:dyDescent="0.25">
      <c r="A118">
        <v>13086530</v>
      </c>
      <c r="B118" t="s">
        <v>28</v>
      </c>
      <c r="C118" s="1">
        <v>43886</v>
      </c>
      <c r="D118">
        <v>843</v>
      </c>
      <c r="E118">
        <v>33196</v>
      </c>
      <c r="F118">
        <v>561</v>
      </c>
      <c r="G118">
        <v>13194</v>
      </c>
      <c r="H118">
        <v>-13193.7</v>
      </c>
      <c r="I118" s="1">
        <v>43886</v>
      </c>
      <c r="J118">
        <v>2020</v>
      </c>
    </row>
    <row r="119" spans="1:10" x14ac:dyDescent="0.25">
      <c r="A119">
        <v>13086530</v>
      </c>
      <c r="B119" t="s">
        <v>28</v>
      </c>
      <c r="C119" s="1">
        <v>43887</v>
      </c>
      <c r="D119">
        <v>979</v>
      </c>
      <c r="E119">
        <v>35139</v>
      </c>
      <c r="F119">
        <v>440</v>
      </c>
      <c r="G119">
        <v>14066</v>
      </c>
      <c r="H119">
        <v>-14065.6</v>
      </c>
      <c r="I119" s="1">
        <v>43887</v>
      </c>
      <c r="J119">
        <v>2020</v>
      </c>
    </row>
    <row r="120" spans="1:10" x14ac:dyDescent="0.25">
      <c r="A120">
        <v>13086530</v>
      </c>
      <c r="B120" t="s">
        <v>28</v>
      </c>
      <c r="C120" s="1">
        <v>43888</v>
      </c>
      <c r="D120">
        <v>992</v>
      </c>
      <c r="E120">
        <v>37106</v>
      </c>
      <c r="F120">
        <v>452</v>
      </c>
      <c r="G120">
        <v>14962</v>
      </c>
      <c r="H120">
        <v>-14962.2</v>
      </c>
      <c r="I120" s="1">
        <v>43888</v>
      </c>
      <c r="J120">
        <v>2020</v>
      </c>
    </row>
    <row r="121" spans="1:10" x14ac:dyDescent="0.25">
      <c r="A121">
        <v>13086530</v>
      </c>
      <c r="B121" t="s">
        <v>28</v>
      </c>
      <c r="C121" s="1">
        <v>43889</v>
      </c>
      <c r="D121">
        <v>1000</v>
      </c>
      <c r="E121">
        <v>39089</v>
      </c>
      <c r="F121">
        <v>460</v>
      </c>
      <c r="G121">
        <v>15875</v>
      </c>
      <c r="H121">
        <v>-15875.1</v>
      </c>
      <c r="I121" s="1">
        <v>43889</v>
      </c>
      <c r="J121">
        <v>2020</v>
      </c>
    </row>
    <row r="122" spans="1:10" x14ac:dyDescent="0.25">
      <c r="A122">
        <v>13086530</v>
      </c>
      <c r="B122" t="s">
        <v>28</v>
      </c>
      <c r="C122" s="1">
        <v>43890</v>
      </c>
      <c r="D122">
        <v>1002</v>
      </c>
      <c r="E122">
        <v>41077</v>
      </c>
      <c r="F122">
        <v>462</v>
      </c>
      <c r="G122">
        <v>16792</v>
      </c>
      <c r="H122">
        <v>-16791.900000000001</v>
      </c>
      <c r="I122" s="1">
        <v>43890</v>
      </c>
      <c r="J122">
        <v>2020</v>
      </c>
    </row>
    <row r="123" spans="1:10" x14ac:dyDescent="0.25">
      <c r="A123">
        <v>13086530</v>
      </c>
      <c r="B123" t="s">
        <v>28</v>
      </c>
      <c r="C123" s="1">
        <v>43891</v>
      </c>
      <c r="D123">
        <v>1002</v>
      </c>
      <c r="E123">
        <v>43064</v>
      </c>
      <c r="F123">
        <v>462</v>
      </c>
      <c r="G123">
        <v>17708</v>
      </c>
      <c r="H123">
        <v>-17708.3</v>
      </c>
      <c r="I123" s="1">
        <v>43891</v>
      </c>
      <c r="J123">
        <v>2020</v>
      </c>
    </row>
    <row r="124" spans="1:10" x14ac:dyDescent="0.25">
      <c r="A124">
        <v>13086530</v>
      </c>
      <c r="B124" t="s">
        <v>28</v>
      </c>
      <c r="C124" s="1">
        <v>43892</v>
      </c>
      <c r="D124">
        <v>995</v>
      </c>
      <c r="E124">
        <v>45038</v>
      </c>
      <c r="F124">
        <v>456</v>
      </c>
      <c r="G124">
        <v>18612</v>
      </c>
      <c r="H124">
        <v>-18611.900000000001</v>
      </c>
      <c r="I124" s="1">
        <v>43892</v>
      </c>
      <c r="J124">
        <v>2020</v>
      </c>
    </row>
    <row r="125" spans="1:10" x14ac:dyDescent="0.25">
      <c r="A125">
        <v>13086530</v>
      </c>
      <c r="B125" t="s">
        <v>28</v>
      </c>
      <c r="C125" s="1">
        <v>43893</v>
      </c>
      <c r="D125">
        <v>989</v>
      </c>
      <c r="E125">
        <v>46999</v>
      </c>
      <c r="F125">
        <v>449</v>
      </c>
      <c r="G125">
        <v>19503</v>
      </c>
      <c r="H125">
        <v>-19502.5</v>
      </c>
      <c r="I125" s="1">
        <v>43893</v>
      </c>
      <c r="J125">
        <v>2020</v>
      </c>
    </row>
    <row r="126" spans="1:10" x14ac:dyDescent="0.25">
      <c r="A126">
        <v>13086530</v>
      </c>
      <c r="B126" t="s">
        <v>28</v>
      </c>
      <c r="C126" s="1">
        <v>43894</v>
      </c>
      <c r="D126">
        <v>995</v>
      </c>
      <c r="E126">
        <v>48972</v>
      </c>
      <c r="F126">
        <v>455</v>
      </c>
      <c r="G126">
        <v>20405</v>
      </c>
      <c r="H126">
        <v>-20405.400000000001</v>
      </c>
      <c r="I126" s="1">
        <v>43894</v>
      </c>
      <c r="J126">
        <v>2020</v>
      </c>
    </row>
    <row r="127" spans="1:10" x14ac:dyDescent="0.25">
      <c r="A127">
        <v>13086530</v>
      </c>
      <c r="B127" t="s">
        <v>28</v>
      </c>
      <c r="C127" s="1">
        <v>43895</v>
      </c>
      <c r="D127">
        <v>1016</v>
      </c>
      <c r="E127">
        <v>50987</v>
      </c>
      <c r="F127">
        <v>476</v>
      </c>
      <c r="G127">
        <v>21350</v>
      </c>
      <c r="H127">
        <v>-21349.8</v>
      </c>
      <c r="I127" s="1">
        <v>43895</v>
      </c>
      <c r="J127">
        <v>2020</v>
      </c>
    </row>
    <row r="128" spans="1:10" x14ac:dyDescent="0.25">
      <c r="A128">
        <v>13086530</v>
      </c>
      <c r="B128" t="s">
        <v>28</v>
      </c>
      <c r="C128" s="1">
        <v>43896</v>
      </c>
      <c r="D128">
        <v>1043</v>
      </c>
      <c r="E128">
        <v>53057</v>
      </c>
      <c r="F128">
        <v>504</v>
      </c>
      <c r="G128">
        <v>22349</v>
      </c>
      <c r="H128">
        <v>-22348.9</v>
      </c>
      <c r="I128" s="1">
        <v>43896</v>
      </c>
      <c r="J128">
        <v>2020</v>
      </c>
    </row>
    <row r="129" spans="1:10" x14ac:dyDescent="0.25">
      <c r="A129">
        <v>13086530</v>
      </c>
      <c r="B129" t="s">
        <v>28</v>
      </c>
      <c r="C129" s="1">
        <v>43897</v>
      </c>
      <c r="D129">
        <v>1048</v>
      </c>
      <c r="E129">
        <v>55134</v>
      </c>
      <c r="F129">
        <v>508</v>
      </c>
      <c r="G129">
        <v>23356</v>
      </c>
      <c r="H129">
        <v>-23356.1</v>
      </c>
      <c r="I129" s="1">
        <v>43897</v>
      </c>
      <c r="J129">
        <v>2020</v>
      </c>
    </row>
    <row r="130" spans="1:10" x14ac:dyDescent="0.25">
      <c r="A130">
        <v>13086530</v>
      </c>
      <c r="B130" t="s">
        <v>28</v>
      </c>
      <c r="C130" s="1">
        <v>43898</v>
      </c>
      <c r="D130">
        <v>1052</v>
      </c>
      <c r="E130">
        <v>57220</v>
      </c>
      <c r="F130">
        <v>512</v>
      </c>
      <c r="G130">
        <v>24371</v>
      </c>
      <c r="H130">
        <v>-24371.4</v>
      </c>
      <c r="I130" s="1">
        <v>43898</v>
      </c>
      <c r="J130">
        <v>2020</v>
      </c>
    </row>
    <row r="131" spans="1:10" x14ac:dyDescent="0.25">
      <c r="A131">
        <v>13086530</v>
      </c>
      <c r="B131" t="s">
        <v>28</v>
      </c>
      <c r="C131" s="1">
        <v>43899</v>
      </c>
      <c r="D131">
        <v>1158</v>
      </c>
      <c r="E131">
        <v>59518</v>
      </c>
      <c r="F131">
        <v>619</v>
      </c>
      <c r="G131">
        <v>25598</v>
      </c>
      <c r="H131">
        <v>-25598.400000000001</v>
      </c>
      <c r="I131" s="1">
        <v>43899</v>
      </c>
      <c r="J131">
        <v>2020</v>
      </c>
    </row>
    <row r="132" spans="1:10" x14ac:dyDescent="0.25">
      <c r="A132">
        <v>13086530</v>
      </c>
      <c r="B132" t="s">
        <v>28</v>
      </c>
      <c r="C132" s="1">
        <v>43900</v>
      </c>
      <c r="D132">
        <v>1284</v>
      </c>
      <c r="E132">
        <v>62065</v>
      </c>
      <c r="F132">
        <v>744</v>
      </c>
      <c r="G132">
        <v>27075</v>
      </c>
      <c r="H132">
        <v>-27074.799999999999</v>
      </c>
      <c r="I132" s="1">
        <v>43900</v>
      </c>
      <c r="J132">
        <v>2020</v>
      </c>
    </row>
    <row r="133" spans="1:10" x14ac:dyDescent="0.25">
      <c r="A133">
        <v>13086530</v>
      </c>
      <c r="B133" t="s">
        <v>28</v>
      </c>
      <c r="C133" s="1">
        <v>43901</v>
      </c>
      <c r="D133">
        <v>1279</v>
      </c>
      <c r="E133">
        <v>64602</v>
      </c>
      <c r="F133">
        <v>740</v>
      </c>
      <c r="G133">
        <v>28542</v>
      </c>
      <c r="H133">
        <v>-28541.7</v>
      </c>
      <c r="I133" s="1">
        <v>43901</v>
      </c>
      <c r="J133">
        <v>2020</v>
      </c>
    </row>
    <row r="134" spans="1:10" x14ac:dyDescent="0.25">
      <c r="A134">
        <v>13086530</v>
      </c>
      <c r="B134" t="s">
        <v>28</v>
      </c>
      <c r="C134" s="1">
        <v>43902</v>
      </c>
      <c r="D134">
        <v>1263</v>
      </c>
      <c r="E134">
        <v>67108</v>
      </c>
      <c r="F134">
        <v>724</v>
      </c>
      <c r="G134">
        <v>29977</v>
      </c>
      <c r="H134">
        <v>-29976.7</v>
      </c>
      <c r="I134" s="1">
        <v>43902</v>
      </c>
      <c r="J134">
        <v>2020</v>
      </c>
    </row>
    <row r="135" spans="1:10" x14ac:dyDescent="0.25">
      <c r="A135">
        <v>13086530</v>
      </c>
      <c r="B135" t="s">
        <v>28</v>
      </c>
      <c r="C135" s="1">
        <v>43903</v>
      </c>
      <c r="D135">
        <v>1277</v>
      </c>
      <c r="E135">
        <v>69640</v>
      </c>
      <c r="F135">
        <v>737</v>
      </c>
      <c r="G135">
        <v>31438</v>
      </c>
      <c r="H135">
        <v>-31438.400000000001</v>
      </c>
      <c r="I135" s="1">
        <v>43903</v>
      </c>
      <c r="J135">
        <v>2020</v>
      </c>
    </row>
    <row r="136" spans="1:10" x14ac:dyDescent="0.25">
      <c r="A136">
        <v>13086530</v>
      </c>
      <c r="B136" t="s">
        <v>28</v>
      </c>
      <c r="C136" s="1">
        <v>43904</v>
      </c>
      <c r="D136">
        <v>1295</v>
      </c>
      <c r="E136">
        <v>72208</v>
      </c>
      <c r="F136">
        <v>755</v>
      </c>
      <c r="G136">
        <v>32936</v>
      </c>
      <c r="H136">
        <v>-32936</v>
      </c>
      <c r="I136" s="1">
        <v>43904</v>
      </c>
      <c r="J136">
        <v>2020</v>
      </c>
    </row>
    <row r="137" spans="1:10" x14ac:dyDescent="0.25">
      <c r="A137">
        <v>13086530</v>
      </c>
      <c r="B137" t="s">
        <v>28</v>
      </c>
      <c r="C137" s="1">
        <v>43905</v>
      </c>
      <c r="D137">
        <v>1295</v>
      </c>
      <c r="E137">
        <v>74776</v>
      </c>
      <c r="F137">
        <v>755</v>
      </c>
      <c r="G137">
        <v>34433</v>
      </c>
      <c r="H137">
        <v>-34433.1</v>
      </c>
      <c r="I137" s="1">
        <v>43905</v>
      </c>
      <c r="J137">
        <v>2020</v>
      </c>
    </row>
    <row r="138" spans="1:10" x14ac:dyDescent="0.25">
      <c r="A138">
        <v>13086530</v>
      </c>
      <c r="B138" t="s">
        <v>28</v>
      </c>
      <c r="C138" s="1">
        <v>43906</v>
      </c>
      <c r="D138">
        <v>1292</v>
      </c>
      <c r="E138">
        <v>77338</v>
      </c>
      <c r="F138">
        <v>752</v>
      </c>
      <c r="G138">
        <v>35925</v>
      </c>
      <c r="H138">
        <v>-35925.4</v>
      </c>
      <c r="I138" s="1">
        <v>43906</v>
      </c>
      <c r="J138">
        <v>2020</v>
      </c>
    </row>
    <row r="139" spans="1:10" x14ac:dyDescent="0.25">
      <c r="A139">
        <v>13086530</v>
      </c>
      <c r="B139" t="s">
        <v>28</v>
      </c>
      <c r="C139" s="1">
        <v>43907</v>
      </c>
      <c r="D139">
        <v>1308</v>
      </c>
      <c r="E139">
        <v>79933</v>
      </c>
      <c r="F139">
        <v>768</v>
      </c>
      <c r="G139">
        <v>37449</v>
      </c>
      <c r="H139">
        <v>-37449</v>
      </c>
      <c r="I139" s="1">
        <v>43907</v>
      </c>
      <c r="J139">
        <v>2020</v>
      </c>
    </row>
    <row r="140" spans="1:10" x14ac:dyDescent="0.25">
      <c r="A140">
        <v>13086530</v>
      </c>
      <c r="B140" t="s">
        <v>28</v>
      </c>
      <c r="C140" s="1">
        <v>43908</v>
      </c>
      <c r="D140">
        <v>1375</v>
      </c>
      <c r="E140">
        <v>82659</v>
      </c>
      <c r="F140">
        <v>835</v>
      </c>
      <c r="G140">
        <v>39105</v>
      </c>
      <c r="H140">
        <v>-39105.1</v>
      </c>
      <c r="I140" s="1">
        <v>43908</v>
      </c>
      <c r="J140">
        <v>2020</v>
      </c>
    </row>
    <row r="141" spans="1:10" x14ac:dyDescent="0.25">
      <c r="A141">
        <v>13086530</v>
      </c>
      <c r="B141" t="s">
        <v>28</v>
      </c>
      <c r="C141" s="1">
        <v>43909</v>
      </c>
      <c r="D141">
        <v>1424</v>
      </c>
      <c r="E141">
        <v>85483</v>
      </c>
      <c r="F141">
        <v>884</v>
      </c>
      <c r="G141">
        <v>40859</v>
      </c>
      <c r="H141">
        <v>-40858.5</v>
      </c>
      <c r="I141" s="1">
        <v>43909</v>
      </c>
      <c r="J141">
        <v>2020</v>
      </c>
    </row>
    <row r="142" spans="1:10" x14ac:dyDescent="0.25">
      <c r="A142">
        <v>13086530</v>
      </c>
      <c r="B142" t="s">
        <v>28</v>
      </c>
      <c r="C142" s="1">
        <v>43910</v>
      </c>
      <c r="D142">
        <v>1473</v>
      </c>
      <c r="E142">
        <v>88405</v>
      </c>
      <c r="F142">
        <v>933</v>
      </c>
      <c r="G142">
        <v>42710</v>
      </c>
      <c r="H142">
        <v>-42709.9</v>
      </c>
      <c r="I142" s="1">
        <v>43910</v>
      </c>
      <c r="J142">
        <v>2020</v>
      </c>
    </row>
    <row r="143" spans="1:10" x14ac:dyDescent="0.25">
      <c r="A143">
        <v>13086530</v>
      </c>
      <c r="B143" t="s">
        <v>28</v>
      </c>
      <c r="C143" s="1">
        <v>43911</v>
      </c>
      <c r="D143">
        <v>1466</v>
      </c>
      <c r="E143">
        <v>91313</v>
      </c>
      <c r="F143">
        <v>926</v>
      </c>
      <c r="G143">
        <v>44547</v>
      </c>
      <c r="H143">
        <v>-44547.199999999997</v>
      </c>
      <c r="I143" s="1">
        <v>43911</v>
      </c>
      <c r="J143">
        <v>2020</v>
      </c>
    </row>
    <row r="144" spans="1:10" x14ac:dyDescent="0.25">
      <c r="A144">
        <v>13086530</v>
      </c>
      <c r="B144" t="s">
        <v>28</v>
      </c>
      <c r="C144" s="1">
        <v>43912</v>
      </c>
      <c r="D144">
        <v>1454</v>
      </c>
      <c r="E144">
        <v>94197</v>
      </c>
      <c r="F144">
        <v>915</v>
      </c>
      <c r="G144">
        <v>46361</v>
      </c>
      <c r="H144">
        <v>-46361.2</v>
      </c>
      <c r="I144" s="1">
        <v>43912</v>
      </c>
      <c r="J144">
        <v>2020</v>
      </c>
    </row>
    <row r="145" spans="1:10" x14ac:dyDescent="0.25">
      <c r="A145">
        <v>13086530</v>
      </c>
      <c r="B145" t="s">
        <v>28</v>
      </c>
      <c r="C145" s="1">
        <v>43913</v>
      </c>
      <c r="D145">
        <v>1450</v>
      </c>
      <c r="E145">
        <v>97072</v>
      </c>
      <c r="F145">
        <v>910</v>
      </c>
      <c r="G145">
        <v>48166</v>
      </c>
      <c r="H145">
        <v>-48165.8</v>
      </c>
      <c r="I145" s="1">
        <v>43913</v>
      </c>
      <c r="J145">
        <v>2020</v>
      </c>
    </row>
    <row r="146" spans="1:10" x14ac:dyDescent="0.25">
      <c r="A146">
        <v>13086530</v>
      </c>
      <c r="B146" t="s">
        <v>28</v>
      </c>
      <c r="C146" s="1">
        <v>43914</v>
      </c>
      <c r="D146">
        <v>1445</v>
      </c>
      <c r="E146">
        <v>99938</v>
      </c>
      <c r="F146">
        <v>905</v>
      </c>
      <c r="G146">
        <v>49961</v>
      </c>
      <c r="H146">
        <v>-49961.1</v>
      </c>
      <c r="I146" s="1">
        <v>43914</v>
      </c>
      <c r="J146">
        <v>2020</v>
      </c>
    </row>
    <row r="147" spans="1:10" x14ac:dyDescent="0.25">
      <c r="A147">
        <v>13086530</v>
      </c>
      <c r="B147" t="s">
        <v>28</v>
      </c>
      <c r="C147" s="1">
        <v>43915</v>
      </c>
      <c r="D147">
        <v>1468</v>
      </c>
      <c r="E147">
        <v>102851</v>
      </c>
      <c r="F147">
        <v>929</v>
      </c>
      <c r="G147">
        <v>51803</v>
      </c>
      <c r="H147">
        <v>-51803.1</v>
      </c>
      <c r="I147" s="1">
        <v>43915</v>
      </c>
      <c r="J147">
        <v>2020</v>
      </c>
    </row>
    <row r="148" spans="1:10" x14ac:dyDescent="0.25">
      <c r="A148">
        <v>13086530</v>
      </c>
      <c r="B148" t="s">
        <v>28</v>
      </c>
      <c r="C148" s="1">
        <v>43916</v>
      </c>
      <c r="D148">
        <v>1464</v>
      </c>
      <c r="E148">
        <v>105754</v>
      </c>
      <c r="F148">
        <v>924</v>
      </c>
      <c r="G148">
        <v>53636</v>
      </c>
      <c r="H148">
        <v>-53635.8</v>
      </c>
      <c r="I148" s="1">
        <v>43916</v>
      </c>
      <c r="J148">
        <v>2020</v>
      </c>
    </row>
    <row r="149" spans="1:10" x14ac:dyDescent="0.25">
      <c r="A149">
        <v>13086530</v>
      </c>
      <c r="B149" t="s">
        <v>28</v>
      </c>
      <c r="C149" s="1">
        <v>43917</v>
      </c>
      <c r="D149">
        <v>1478</v>
      </c>
      <c r="E149">
        <v>108685</v>
      </c>
      <c r="F149">
        <v>938</v>
      </c>
      <c r="G149">
        <v>55497</v>
      </c>
      <c r="H149">
        <v>-55496.5</v>
      </c>
      <c r="I149" s="1">
        <v>43917</v>
      </c>
      <c r="J149">
        <v>2020</v>
      </c>
    </row>
    <row r="150" spans="1:10" x14ac:dyDescent="0.25">
      <c r="A150">
        <v>13086530</v>
      </c>
      <c r="B150" t="s">
        <v>28</v>
      </c>
      <c r="C150" s="1">
        <v>43918</v>
      </c>
      <c r="D150">
        <v>1478</v>
      </c>
      <c r="E150">
        <v>111618</v>
      </c>
      <c r="F150">
        <v>939</v>
      </c>
      <c r="G150">
        <v>57359</v>
      </c>
      <c r="H150">
        <v>-57358.5</v>
      </c>
      <c r="I150" s="1">
        <v>43918</v>
      </c>
      <c r="J150">
        <v>2020</v>
      </c>
    </row>
    <row r="151" spans="1:10" x14ac:dyDescent="0.25">
      <c r="A151">
        <v>13086530</v>
      </c>
      <c r="B151" t="s">
        <v>28</v>
      </c>
      <c r="C151" s="1">
        <v>43919</v>
      </c>
      <c r="D151">
        <v>1477</v>
      </c>
      <c r="E151">
        <v>114547</v>
      </c>
      <c r="F151">
        <v>937</v>
      </c>
      <c r="G151">
        <v>59217</v>
      </c>
      <c r="H151">
        <v>-59216.800000000003</v>
      </c>
      <c r="I151" s="1">
        <v>43919</v>
      </c>
      <c r="J151">
        <v>2020</v>
      </c>
    </row>
    <row r="152" spans="1:10" x14ac:dyDescent="0.25">
      <c r="A152">
        <v>13086530</v>
      </c>
      <c r="B152" t="s">
        <v>28</v>
      </c>
      <c r="C152" s="1">
        <v>43920</v>
      </c>
      <c r="D152">
        <v>1473</v>
      </c>
      <c r="E152">
        <v>117467</v>
      </c>
      <c r="F152">
        <v>933</v>
      </c>
      <c r="G152">
        <v>61067</v>
      </c>
      <c r="H152">
        <v>-61067</v>
      </c>
      <c r="I152" s="1">
        <v>43920</v>
      </c>
      <c r="J152">
        <v>2020</v>
      </c>
    </row>
    <row r="153" spans="1:10" x14ac:dyDescent="0.25">
      <c r="A153">
        <v>13086530</v>
      </c>
      <c r="B153" t="s">
        <v>28</v>
      </c>
      <c r="C153" s="1">
        <v>43921</v>
      </c>
      <c r="D153">
        <v>1428</v>
      </c>
      <c r="E153">
        <v>120300</v>
      </c>
      <c r="F153">
        <v>0</v>
      </c>
      <c r="G153">
        <v>61067</v>
      </c>
      <c r="H153">
        <v>-61067</v>
      </c>
      <c r="I153" s="1">
        <v>43921</v>
      </c>
      <c r="J153">
        <v>2020</v>
      </c>
    </row>
    <row r="154" spans="1:10" x14ac:dyDescent="0.25">
      <c r="A154">
        <v>13086530</v>
      </c>
      <c r="B154" t="s">
        <v>28</v>
      </c>
      <c r="C154" s="1">
        <v>43922</v>
      </c>
      <c r="D154">
        <v>1394</v>
      </c>
      <c r="E154">
        <v>123065</v>
      </c>
      <c r="F154">
        <v>0</v>
      </c>
      <c r="G154">
        <v>61067</v>
      </c>
      <c r="H154">
        <v>-61067</v>
      </c>
      <c r="I154" s="1">
        <v>43922</v>
      </c>
      <c r="J154">
        <v>2020</v>
      </c>
    </row>
    <row r="155" spans="1:10" x14ac:dyDescent="0.25">
      <c r="A155">
        <v>13086530</v>
      </c>
      <c r="B155" t="s">
        <v>28</v>
      </c>
      <c r="C155" s="1">
        <v>43923</v>
      </c>
      <c r="D155">
        <v>1390</v>
      </c>
      <c r="E155">
        <v>125821</v>
      </c>
      <c r="F155">
        <v>0</v>
      </c>
      <c r="G155">
        <v>61067</v>
      </c>
      <c r="H155">
        <v>-61067</v>
      </c>
      <c r="I155" s="1">
        <v>43923</v>
      </c>
      <c r="J155">
        <v>2020</v>
      </c>
    </row>
    <row r="156" spans="1:10" x14ac:dyDescent="0.25">
      <c r="A156">
        <v>13086530</v>
      </c>
      <c r="B156" t="s">
        <v>28</v>
      </c>
      <c r="C156" s="1">
        <v>43924</v>
      </c>
      <c r="D156">
        <v>1400</v>
      </c>
      <c r="E156">
        <v>128597</v>
      </c>
      <c r="F156">
        <v>0</v>
      </c>
      <c r="G156">
        <v>61067</v>
      </c>
      <c r="H156">
        <v>-61067</v>
      </c>
      <c r="I156" s="1">
        <v>43924</v>
      </c>
      <c r="J156">
        <v>2020</v>
      </c>
    </row>
    <row r="157" spans="1:10" x14ac:dyDescent="0.25">
      <c r="A157">
        <v>13086530</v>
      </c>
      <c r="B157" t="s">
        <v>28</v>
      </c>
      <c r="C157" s="1">
        <v>43925</v>
      </c>
      <c r="D157">
        <v>1403</v>
      </c>
      <c r="E157">
        <v>131379</v>
      </c>
      <c r="F157">
        <v>0</v>
      </c>
      <c r="G157">
        <v>61067</v>
      </c>
      <c r="H157">
        <v>-61067</v>
      </c>
      <c r="I157" s="1">
        <v>43925</v>
      </c>
      <c r="J157">
        <v>2020</v>
      </c>
    </row>
    <row r="158" spans="1:10" x14ac:dyDescent="0.25">
      <c r="A158">
        <v>13086530</v>
      </c>
      <c r="B158" t="s">
        <v>28</v>
      </c>
      <c r="C158" s="1">
        <v>43926</v>
      </c>
      <c r="D158">
        <v>1403</v>
      </c>
      <c r="E158">
        <v>134162</v>
      </c>
      <c r="F158">
        <v>0</v>
      </c>
      <c r="G158">
        <v>61067</v>
      </c>
      <c r="H158">
        <v>-61067</v>
      </c>
      <c r="I158" s="1">
        <v>43926</v>
      </c>
      <c r="J158">
        <v>2020</v>
      </c>
    </row>
    <row r="159" spans="1:10" x14ac:dyDescent="0.25">
      <c r="A159">
        <v>13086530</v>
      </c>
      <c r="B159" t="s">
        <v>28</v>
      </c>
      <c r="C159" s="1">
        <v>43927</v>
      </c>
      <c r="D159">
        <v>1406</v>
      </c>
      <c r="E159">
        <v>136951</v>
      </c>
      <c r="F159">
        <v>0</v>
      </c>
      <c r="G159">
        <v>61067</v>
      </c>
      <c r="H159">
        <v>-61067</v>
      </c>
      <c r="I159" s="1">
        <v>43927</v>
      </c>
      <c r="J159">
        <v>2020</v>
      </c>
    </row>
    <row r="160" spans="1:10" x14ac:dyDescent="0.25">
      <c r="A160">
        <v>13086530</v>
      </c>
      <c r="B160" t="s">
        <v>28</v>
      </c>
      <c r="C160" s="1">
        <v>43928</v>
      </c>
      <c r="D160">
        <v>1404</v>
      </c>
      <c r="E160">
        <v>139736</v>
      </c>
      <c r="F160">
        <v>0</v>
      </c>
      <c r="G160">
        <v>61067</v>
      </c>
      <c r="H160">
        <v>-61067</v>
      </c>
      <c r="I160" s="1">
        <v>43928</v>
      </c>
      <c r="J160">
        <v>2020</v>
      </c>
    </row>
    <row r="161" spans="1:10" x14ac:dyDescent="0.25">
      <c r="A161">
        <v>13086530</v>
      </c>
      <c r="B161" t="s">
        <v>28</v>
      </c>
      <c r="C161" s="1">
        <v>43929</v>
      </c>
      <c r="D161">
        <v>1407</v>
      </c>
      <c r="E161">
        <v>142527</v>
      </c>
      <c r="F161">
        <v>0</v>
      </c>
      <c r="G161">
        <v>61067</v>
      </c>
      <c r="H161">
        <v>-61067</v>
      </c>
      <c r="I161" s="1">
        <v>43929</v>
      </c>
      <c r="J161">
        <v>2020</v>
      </c>
    </row>
    <row r="162" spans="1:10" x14ac:dyDescent="0.25">
      <c r="A162">
        <v>13086530</v>
      </c>
      <c r="B162" t="s">
        <v>28</v>
      </c>
      <c r="C162" s="1">
        <v>43930</v>
      </c>
      <c r="D162">
        <v>1408</v>
      </c>
      <c r="E162">
        <v>145320</v>
      </c>
      <c r="F162">
        <v>0</v>
      </c>
      <c r="G162">
        <v>61067</v>
      </c>
      <c r="H162">
        <v>-61067</v>
      </c>
      <c r="I162" s="1">
        <v>43930</v>
      </c>
      <c r="J162">
        <v>2020</v>
      </c>
    </row>
    <row r="163" spans="1:10" x14ac:dyDescent="0.25">
      <c r="A163">
        <v>13086530</v>
      </c>
      <c r="B163" t="s">
        <v>28</v>
      </c>
      <c r="C163" s="1">
        <v>43931</v>
      </c>
      <c r="D163">
        <v>1397</v>
      </c>
      <c r="E163">
        <v>148090</v>
      </c>
      <c r="F163">
        <v>0</v>
      </c>
      <c r="G163">
        <v>61067</v>
      </c>
      <c r="H163">
        <v>-61067</v>
      </c>
      <c r="I163" s="1">
        <v>43931</v>
      </c>
      <c r="J163">
        <v>2020</v>
      </c>
    </row>
    <row r="164" spans="1:10" x14ac:dyDescent="0.25">
      <c r="A164">
        <v>13086530</v>
      </c>
      <c r="B164" t="s">
        <v>28</v>
      </c>
      <c r="C164" s="1">
        <v>43932</v>
      </c>
      <c r="D164">
        <v>1367</v>
      </c>
      <c r="E164">
        <v>150801</v>
      </c>
      <c r="F164">
        <v>0</v>
      </c>
      <c r="G164">
        <v>61067</v>
      </c>
      <c r="H164">
        <v>-61067</v>
      </c>
      <c r="I164" s="1">
        <v>43932</v>
      </c>
      <c r="J164">
        <v>2020</v>
      </c>
    </row>
    <row r="165" spans="1:10" x14ac:dyDescent="0.25">
      <c r="A165">
        <v>13086530</v>
      </c>
      <c r="B165" t="s">
        <v>28</v>
      </c>
      <c r="C165" s="1">
        <v>43933</v>
      </c>
      <c r="D165">
        <v>1384</v>
      </c>
      <c r="E165">
        <v>153546</v>
      </c>
      <c r="F165">
        <v>0</v>
      </c>
      <c r="G165">
        <v>61067</v>
      </c>
      <c r="H165">
        <v>-61067</v>
      </c>
      <c r="I165" s="1">
        <v>43933</v>
      </c>
      <c r="J165">
        <v>2020</v>
      </c>
    </row>
    <row r="166" spans="1:10" x14ac:dyDescent="0.25">
      <c r="A166">
        <v>13086530</v>
      </c>
      <c r="B166" t="s">
        <v>28</v>
      </c>
      <c r="C166" s="1">
        <v>43934</v>
      </c>
      <c r="D166">
        <v>1382</v>
      </c>
      <c r="E166">
        <v>156287</v>
      </c>
      <c r="F166">
        <v>0</v>
      </c>
      <c r="G166">
        <v>61067</v>
      </c>
      <c r="H166">
        <v>-61067</v>
      </c>
      <c r="I166" s="1">
        <v>43934</v>
      </c>
      <c r="J166">
        <v>2020</v>
      </c>
    </row>
    <row r="167" spans="1:10" x14ac:dyDescent="0.25">
      <c r="A167">
        <v>13086530</v>
      </c>
      <c r="B167" t="s">
        <v>28</v>
      </c>
      <c r="C167" s="1">
        <v>43935</v>
      </c>
      <c r="D167">
        <v>1371</v>
      </c>
      <c r="E167">
        <v>159006</v>
      </c>
      <c r="F167">
        <v>0</v>
      </c>
      <c r="G167">
        <v>61067</v>
      </c>
      <c r="H167">
        <v>-61067</v>
      </c>
      <c r="I167" s="1">
        <v>43935</v>
      </c>
      <c r="J167">
        <v>2020</v>
      </c>
    </row>
    <row r="168" spans="1:10" x14ac:dyDescent="0.25">
      <c r="A168">
        <v>13086530</v>
      </c>
      <c r="B168" t="s">
        <v>28</v>
      </c>
      <c r="C168" s="1">
        <v>43936</v>
      </c>
      <c r="D168">
        <v>1379</v>
      </c>
      <c r="E168">
        <v>161740</v>
      </c>
      <c r="F168">
        <v>0</v>
      </c>
      <c r="G168">
        <v>61067</v>
      </c>
      <c r="H168">
        <v>-61067</v>
      </c>
      <c r="I168" s="1">
        <v>43936</v>
      </c>
      <c r="J168">
        <v>2020</v>
      </c>
    </row>
    <row r="169" spans="1:10" x14ac:dyDescent="0.25">
      <c r="A169">
        <v>13086530</v>
      </c>
      <c r="B169" t="s">
        <v>28</v>
      </c>
      <c r="C169" s="1">
        <v>43937</v>
      </c>
      <c r="D169">
        <v>1275</v>
      </c>
      <c r="E169">
        <v>164270</v>
      </c>
      <c r="F169">
        <v>0</v>
      </c>
      <c r="G169">
        <v>61067</v>
      </c>
      <c r="H169">
        <v>-61067</v>
      </c>
      <c r="I169" s="1">
        <v>43937</v>
      </c>
      <c r="J169">
        <v>2020</v>
      </c>
    </row>
    <row r="170" spans="1:10" x14ac:dyDescent="0.25">
      <c r="A170">
        <v>13086530</v>
      </c>
      <c r="B170" t="s">
        <v>28</v>
      </c>
      <c r="C170" s="1">
        <v>43938</v>
      </c>
      <c r="D170">
        <v>1389</v>
      </c>
      <c r="E170">
        <v>167025</v>
      </c>
      <c r="F170">
        <v>0</v>
      </c>
      <c r="G170">
        <v>61067</v>
      </c>
      <c r="H170">
        <v>-61067</v>
      </c>
      <c r="I170" s="1">
        <v>43938</v>
      </c>
      <c r="J170">
        <v>2020</v>
      </c>
    </row>
    <row r="171" spans="1:10" x14ac:dyDescent="0.25">
      <c r="A171">
        <v>13086530</v>
      </c>
      <c r="B171" t="s">
        <v>28</v>
      </c>
      <c r="C171" s="1">
        <v>43939</v>
      </c>
      <c r="D171">
        <v>1406</v>
      </c>
      <c r="E171">
        <v>169814</v>
      </c>
      <c r="F171">
        <v>0</v>
      </c>
      <c r="G171">
        <v>61067</v>
      </c>
      <c r="H171">
        <v>-61067</v>
      </c>
      <c r="I171" s="1">
        <v>43939</v>
      </c>
      <c r="J171">
        <v>2020</v>
      </c>
    </row>
    <row r="172" spans="1:10" x14ac:dyDescent="0.25">
      <c r="A172">
        <v>13086530</v>
      </c>
      <c r="B172" t="s">
        <v>28</v>
      </c>
      <c r="C172" s="1">
        <v>43940</v>
      </c>
      <c r="D172">
        <v>1411</v>
      </c>
      <c r="E172">
        <v>172612</v>
      </c>
      <c r="F172">
        <v>337</v>
      </c>
      <c r="G172">
        <v>61735</v>
      </c>
      <c r="H172">
        <v>-61734.8</v>
      </c>
      <c r="I172" s="1">
        <v>43940</v>
      </c>
      <c r="J172">
        <v>2020</v>
      </c>
    </row>
    <row r="173" spans="1:10" x14ac:dyDescent="0.25">
      <c r="A173">
        <v>13086530</v>
      </c>
      <c r="B173" t="s">
        <v>28</v>
      </c>
      <c r="C173" s="1">
        <v>43941</v>
      </c>
      <c r="D173">
        <v>1412</v>
      </c>
      <c r="E173">
        <v>175412</v>
      </c>
      <c r="F173">
        <v>1080</v>
      </c>
      <c r="G173">
        <v>63877</v>
      </c>
      <c r="H173">
        <v>-63877.4</v>
      </c>
      <c r="I173" s="1">
        <v>43941</v>
      </c>
      <c r="J173">
        <v>2020</v>
      </c>
    </row>
    <row r="174" spans="1:10" x14ac:dyDescent="0.25">
      <c r="A174">
        <v>13086530</v>
      </c>
      <c r="B174" t="s">
        <v>28</v>
      </c>
      <c r="C174" s="1">
        <v>43942</v>
      </c>
      <c r="D174">
        <v>1405</v>
      </c>
      <c r="E174">
        <v>178200</v>
      </c>
      <c r="F174">
        <v>1405</v>
      </c>
      <c r="G174">
        <v>66665</v>
      </c>
      <c r="H174">
        <v>-66664.600000000006</v>
      </c>
      <c r="I174" s="1">
        <v>43942</v>
      </c>
      <c r="J174">
        <v>2020</v>
      </c>
    </row>
    <row r="175" spans="1:10" x14ac:dyDescent="0.25">
      <c r="A175">
        <v>13086530</v>
      </c>
      <c r="B175" t="s">
        <v>28</v>
      </c>
      <c r="C175" s="1">
        <v>43943</v>
      </c>
      <c r="D175">
        <v>1325</v>
      </c>
      <c r="E175">
        <v>180827</v>
      </c>
      <c r="F175">
        <v>1325</v>
      </c>
      <c r="G175">
        <v>69292</v>
      </c>
      <c r="H175">
        <v>-69291.899999999994</v>
      </c>
      <c r="I175" s="1">
        <v>43943</v>
      </c>
      <c r="J175">
        <v>2020</v>
      </c>
    </row>
    <row r="176" spans="1:10" x14ac:dyDescent="0.25">
      <c r="A176">
        <v>13086530</v>
      </c>
      <c r="B176" t="s">
        <v>28</v>
      </c>
      <c r="C176" s="1">
        <v>43944</v>
      </c>
      <c r="D176">
        <v>1305</v>
      </c>
      <c r="E176">
        <v>183414</v>
      </c>
      <c r="F176">
        <v>1305</v>
      </c>
      <c r="G176">
        <v>71879</v>
      </c>
      <c r="H176">
        <v>-71879.399999999994</v>
      </c>
      <c r="I176" s="1">
        <v>43944</v>
      </c>
      <c r="J176">
        <v>2020</v>
      </c>
    </row>
    <row r="177" spans="1:10" x14ac:dyDescent="0.25">
      <c r="A177">
        <v>13086530</v>
      </c>
      <c r="B177" t="s">
        <v>28</v>
      </c>
      <c r="C177" s="1">
        <v>43945</v>
      </c>
      <c r="D177">
        <v>1353</v>
      </c>
      <c r="E177">
        <v>186099</v>
      </c>
      <c r="F177">
        <v>1353</v>
      </c>
      <c r="G177">
        <v>74564</v>
      </c>
      <c r="H177">
        <v>-74563.8</v>
      </c>
      <c r="I177" s="1">
        <v>43945</v>
      </c>
      <c r="J177">
        <v>2020</v>
      </c>
    </row>
    <row r="178" spans="1:10" x14ac:dyDescent="0.25">
      <c r="A178">
        <v>13086530</v>
      </c>
      <c r="B178" t="s">
        <v>28</v>
      </c>
      <c r="C178" s="1">
        <v>43946</v>
      </c>
      <c r="D178">
        <v>1333</v>
      </c>
      <c r="E178">
        <v>188743</v>
      </c>
      <c r="F178">
        <v>1333</v>
      </c>
      <c r="G178">
        <v>77208</v>
      </c>
      <c r="H178">
        <v>-77208.2</v>
      </c>
      <c r="I178" s="1">
        <v>43946</v>
      </c>
      <c r="J178">
        <v>2020</v>
      </c>
    </row>
    <row r="179" spans="1:10" x14ac:dyDescent="0.25">
      <c r="A179">
        <v>13086530</v>
      </c>
      <c r="B179" t="s">
        <v>28</v>
      </c>
      <c r="C179" s="1">
        <v>43947</v>
      </c>
      <c r="D179">
        <v>1350</v>
      </c>
      <c r="E179">
        <v>191421</v>
      </c>
      <c r="F179">
        <v>1350</v>
      </c>
      <c r="G179">
        <v>79886</v>
      </c>
      <c r="H179">
        <v>-79885.8</v>
      </c>
      <c r="I179" s="1">
        <v>43947</v>
      </c>
      <c r="J179">
        <v>2020</v>
      </c>
    </row>
    <row r="180" spans="1:10" x14ac:dyDescent="0.25">
      <c r="A180">
        <v>13086530</v>
      </c>
      <c r="B180" t="s">
        <v>28</v>
      </c>
      <c r="C180" s="1">
        <v>43948</v>
      </c>
      <c r="D180">
        <v>1344</v>
      </c>
      <c r="E180">
        <v>194086</v>
      </c>
      <c r="F180">
        <v>161</v>
      </c>
      <c r="G180">
        <v>80205</v>
      </c>
      <c r="H180">
        <v>-80205.399999999994</v>
      </c>
      <c r="I180" s="1">
        <v>43948</v>
      </c>
      <c r="J180">
        <v>2020</v>
      </c>
    </row>
    <row r="181" spans="1:10" x14ac:dyDescent="0.25">
      <c r="A181">
        <v>13086530</v>
      </c>
      <c r="B181" t="s">
        <v>28</v>
      </c>
      <c r="C181" s="1">
        <v>43949</v>
      </c>
      <c r="D181">
        <v>1337</v>
      </c>
      <c r="E181">
        <v>196738</v>
      </c>
      <c r="F181">
        <v>0</v>
      </c>
      <c r="G181">
        <v>80205</v>
      </c>
      <c r="H181">
        <v>-80205.399999999994</v>
      </c>
      <c r="I181" s="1">
        <v>43949</v>
      </c>
      <c r="J181">
        <v>2020</v>
      </c>
    </row>
    <row r="182" spans="1:10" x14ac:dyDescent="0.25">
      <c r="A182">
        <v>13086530</v>
      </c>
      <c r="B182" t="s">
        <v>28</v>
      </c>
      <c r="C182" s="1">
        <v>43950</v>
      </c>
      <c r="D182">
        <v>1329</v>
      </c>
      <c r="E182">
        <v>199373</v>
      </c>
      <c r="F182">
        <v>0</v>
      </c>
      <c r="G182">
        <v>80205</v>
      </c>
      <c r="H182">
        <v>-80205.399999999994</v>
      </c>
      <c r="I182" s="1">
        <v>43950</v>
      </c>
      <c r="J182">
        <v>2020</v>
      </c>
    </row>
    <row r="183" spans="1:10" x14ac:dyDescent="0.25">
      <c r="A183">
        <v>13086530</v>
      </c>
      <c r="B183" t="s">
        <v>28</v>
      </c>
      <c r="C183" s="1">
        <v>43951</v>
      </c>
      <c r="D183">
        <v>1320</v>
      </c>
      <c r="E183">
        <v>201991</v>
      </c>
      <c r="F183">
        <v>0</v>
      </c>
      <c r="G183">
        <v>80205</v>
      </c>
      <c r="H183">
        <v>-80205.399999999994</v>
      </c>
      <c r="I183" s="1">
        <v>43951</v>
      </c>
      <c r="J183">
        <v>2020</v>
      </c>
    </row>
    <row r="184" spans="1:10" x14ac:dyDescent="0.25">
      <c r="A184">
        <v>13086530</v>
      </c>
      <c r="B184" t="s">
        <v>28</v>
      </c>
      <c r="C184" s="1">
        <v>43952</v>
      </c>
      <c r="D184">
        <v>1311</v>
      </c>
      <c r="E184">
        <v>204592</v>
      </c>
      <c r="F184">
        <v>0</v>
      </c>
      <c r="G184">
        <v>80205</v>
      </c>
      <c r="H184">
        <v>-80205.399999999994</v>
      </c>
      <c r="I184" s="1">
        <v>43952</v>
      </c>
      <c r="J184">
        <v>2020</v>
      </c>
    </row>
    <row r="185" spans="1:10" x14ac:dyDescent="0.25">
      <c r="A185">
        <v>13086530</v>
      </c>
      <c r="B185" t="s">
        <v>28</v>
      </c>
      <c r="C185" s="1">
        <v>43953</v>
      </c>
      <c r="D185">
        <v>1316</v>
      </c>
      <c r="E185">
        <v>207203</v>
      </c>
      <c r="F185">
        <v>0</v>
      </c>
      <c r="G185">
        <v>80205</v>
      </c>
      <c r="H185">
        <v>-80205.399999999994</v>
      </c>
      <c r="I185" s="1">
        <v>43953</v>
      </c>
      <c r="J185">
        <v>2020</v>
      </c>
    </row>
    <row r="186" spans="1:10" x14ac:dyDescent="0.25">
      <c r="A186">
        <v>13086530</v>
      </c>
      <c r="B186" t="s">
        <v>28</v>
      </c>
      <c r="C186" s="1">
        <v>43954</v>
      </c>
      <c r="D186">
        <v>1310</v>
      </c>
      <c r="E186">
        <v>209802</v>
      </c>
      <c r="F186">
        <v>0</v>
      </c>
      <c r="G186">
        <v>80205</v>
      </c>
      <c r="H186">
        <v>-80205.399999999994</v>
      </c>
      <c r="I186" s="1">
        <v>43954</v>
      </c>
      <c r="J186">
        <v>2020</v>
      </c>
    </row>
    <row r="187" spans="1:10" x14ac:dyDescent="0.25">
      <c r="A187">
        <v>13086530</v>
      </c>
      <c r="B187" t="s">
        <v>28</v>
      </c>
      <c r="C187" s="1">
        <v>43955</v>
      </c>
      <c r="D187">
        <v>1327</v>
      </c>
      <c r="E187">
        <v>212433</v>
      </c>
      <c r="F187">
        <v>0</v>
      </c>
      <c r="G187">
        <v>80205</v>
      </c>
      <c r="H187">
        <v>-80205.399999999994</v>
      </c>
      <c r="I187" s="1">
        <v>43955</v>
      </c>
      <c r="J187">
        <v>2020</v>
      </c>
    </row>
    <row r="188" spans="1:10" x14ac:dyDescent="0.25">
      <c r="A188">
        <v>13086530</v>
      </c>
      <c r="B188" t="s">
        <v>28</v>
      </c>
      <c r="C188" s="1">
        <v>43956</v>
      </c>
      <c r="D188">
        <v>1323</v>
      </c>
      <c r="E188">
        <v>215057</v>
      </c>
      <c r="F188">
        <v>0</v>
      </c>
      <c r="G188">
        <v>80205</v>
      </c>
      <c r="H188">
        <v>-80205.399999999994</v>
      </c>
      <c r="I188" s="1">
        <v>43956</v>
      </c>
      <c r="J188">
        <v>2020</v>
      </c>
    </row>
    <row r="189" spans="1:10" x14ac:dyDescent="0.25">
      <c r="A189">
        <v>13086530</v>
      </c>
      <c r="B189" t="s">
        <v>28</v>
      </c>
      <c r="C189" s="1">
        <v>43957</v>
      </c>
      <c r="D189">
        <v>1310</v>
      </c>
      <c r="E189">
        <v>217654</v>
      </c>
      <c r="F189">
        <v>0</v>
      </c>
      <c r="G189">
        <v>80205</v>
      </c>
      <c r="H189">
        <v>-80205.399999999994</v>
      </c>
      <c r="I189" s="1">
        <v>43957</v>
      </c>
      <c r="J189">
        <v>2020</v>
      </c>
    </row>
    <row r="190" spans="1:10" x14ac:dyDescent="0.25">
      <c r="A190">
        <v>13086530</v>
      </c>
      <c r="B190" t="s">
        <v>28</v>
      </c>
      <c r="C190" s="1">
        <v>43958</v>
      </c>
      <c r="D190">
        <v>1324</v>
      </c>
      <c r="E190">
        <v>220280</v>
      </c>
      <c r="F190">
        <v>0</v>
      </c>
      <c r="G190">
        <v>80205</v>
      </c>
      <c r="H190">
        <v>-80205.399999999994</v>
      </c>
      <c r="I190" s="1">
        <v>43958</v>
      </c>
      <c r="J190">
        <v>2020</v>
      </c>
    </row>
    <row r="191" spans="1:10" x14ac:dyDescent="0.25">
      <c r="A191">
        <v>13086530</v>
      </c>
      <c r="B191" t="s">
        <v>28</v>
      </c>
      <c r="C191" s="1">
        <v>43959</v>
      </c>
      <c r="D191">
        <v>1299</v>
      </c>
      <c r="E191">
        <v>222857</v>
      </c>
      <c r="F191">
        <v>0</v>
      </c>
      <c r="G191">
        <v>80205</v>
      </c>
      <c r="H191">
        <v>-80205.399999999994</v>
      </c>
      <c r="I191" s="1">
        <v>43959</v>
      </c>
      <c r="J191">
        <v>2020</v>
      </c>
    </row>
    <row r="192" spans="1:10" x14ac:dyDescent="0.25">
      <c r="A192">
        <v>13086530</v>
      </c>
      <c r="B192" t="s">
        <v>28</v>
      </c>
      <c r="C192" s="1">
        <v>43960</v>
      </c>
      <c r="D192">
        <v>1300</v>
      </c>
      <c r="E192">
        <v>225435</v>
      </c>
      <c r="F192">
        <v>0</v>
      </c>
      <c r="G192">
        <v>80205</v>
      </c>
      <c r="H192">
        <v>-80205.399999999994</v>
      </c>
      <c r="I192" s="1">
        <v>43960</v>
      </c>
      <c r="J192">
        <v>2020</v>
      </c>
    </row>
    <row r="193" spans="1:10" x14ac:dyDescent="0.25">
      <c r="A193">
        <v>13086530</v>
      </c>
      <c r="B193" t="s">
        <v>28</v>
      </c>
      <c r="C193" s="1">
        <v>43961</v>
      </c>
      <c r="D193">
        <v>1298</v>
      </c>
      <c r="E193">
        <v>228009</v>
      </c>
      <c r="F193">
        <v>0</v>
      </c>
      <c r="G193">
        <v>80205</v>
      </c>
      <c r="H193">
        <v>-80205.399999999994</v>
      </c>
      <c r="I193" s="1">
        <v>43961</v>
      </c>
      <c r="J193">
        <v>2020</v>
      </c>
    </row>
    <row r="194" spans="1:10" x14ac:dyDescent="0.25">
      <c r="A194">
        <v>13086530</v>
      </c>
      <c r="B194" t="s">
        <v>28</v>
      </c>
      <c r="C194" s="1">
        <v>43962</v>
      </c>
      <c r="D194">
        <v>1294</v>
      </c>
      <c r="E194">
        <v>230576</v>
      </c>
      <c r="F194">
        <v>0</v>
      </c>
      <c r="G194">
        <v>80205</v>
      </c>
      <c r="H194">
        <v>-80205.399999999994</v>
      </c>
      <c r="I194" s="1">
        <v>43962</v>
      </c>
      <c r="J194">
        <v>2020</v>
      </c>
    </row>
    <row r="195" spans="1:10" x14ac:dyDescent="0.25">
      <c r="A195">
        <v>13086530</v>
      </c>
      <c r="B195" t="s">
        <v>28</v>
      </c>
      <c r="C195" s="1">
        <v>43963</v>
      </c>
      <c r="D195">
        <v>1293</v>
      </c>
      <c r="E195">
        <v>233140</v>
      </c>
      <c r="F195">
        <v>0</v>
      </c>
      <c r="G195">
        <v>80205</v>
      </c>
      <c r="H195">
        <v>-80205.399999999994</v>
      </c>
      <c r="I195" s="1">
        <v>43963</v>
      </c>
      <c r="J195">
        <v>2020</v>
      </c>
    </row>
    <row r="196" spans="1:10" x14ac:dyDescent="0.25">
      <c r="A196">
        <v>13086530</v>
      </c>
      <c r="B196" t="s">
        <v>28</v>
      </c>
      <c r="C196" s="1">
        <v>43964</v>
      </c>
      <c r="D196">
        <v>1308</v>
      </c>
      <c r="E196">
        <v>235734</v>
      </c>
      <c r="F196">
        <v>0</v>
      </c>
      <c r="G196">
        <v>80205</v>
      </c>
      <c r="H196">
        <v>-80205.399999999994</v>
      </c>
      <c r="I196" s="1">
        <v>43964</v>
      </c>
      <c r="J196">
        <v>2020</v>
      </c>
    </row>
    <row r="197" spans="1:10" x14ac:dyDescent="0.25">
      <c r="A197">
        <v>13086530</v>
      </c>
      <c r="B197" t="s">
        <v>28</v>
      </c>
      <c r="C197" s="1">
        <v>43965</v>
      </c>
      <c r="D197">
        <v>1334</v>
      </c>
      <c r="E197">
        <v>238379</v>
      </c>
      <c r="F197">
        <v>0</v>
      </c>
      <c r="G197">
        <v>80205</v>
      </c>
      <c r="H197">
        <v>-80205.399999999994</v>
      </c>
      <c r="I197" s="1">
        <v>43965</v>
      </c>
      <c r="J197">
        <v>2020</v>
      </c>
    </row>
    <row r="198" spans="1:10" x14ac:dyDescent="0.25">
      <c r="A198">
        <v>13086530</v>
      </c>
      <c r="B198" t="s">
        <v>28</v>
      </c>
      <c r="C198" s="1">
        <v>43966</v>
      </c>
      <c r="D198">
        <v>1342</v>
      </c>
      <c r="E198">
        <v>241041</v>
      </c>
      <c r="F198">
        <v>0</v>
      </c>
      <c r="G198">
        <v>80205</v>
      </c>
      <c r="H198">
        <v>-80205.399999999994</v>
      </c>
      <c r="I198" s="1">
        <v>43966</v>
      </c>
      <c r="J198">
        <v>2020</v>
      </c>
    </row>
    <row r="199" spans="1:10" x14ac:dyDescent="0.25">
      <c r="A199">
        <v>13086530</v>
      </c>
      <c r="B199" t="s">
        <v>28</v>
      </c>
      <c r="C199" s="1">
        <v>43967</v>
      </c>
      <c r="D199">
        <v>1362</v>
      </c>
      <c r="E199">
        <v>243742</v>
      </c>
      <c r="F199">
        <v>0</v>
      </c>
      <c r="G199">
        <v>80205</v>
      </c>
      <c r="H199">
        <v>-80205.399999999994</v>
      </c>
      <c r="I199" s="1">
        <v>43967</v>
      </c>
      <c r="J199">
        <v>2020</v>
      </c>
    </row>
    <row r="200" spans="1:10" x14ac:dyDescent="0.25">
      <c r="A200">
        <v>13086530</v>
      </c>
      <c r="B200" t="s">
        <v>28</v>
      </c>
      <c r="C200" s="1">
        <v>43968</v>
      </c>
      <c r="D200">
        <v>1386</v>
      </c>
      <c r="E200">
        <v>246491</v>
      </c>
      <c r="F200">
        <v>0</v>
      </c>
      <c r="G200">
        <v>80205</v>
      </c>
      <c r="H200">
        <v>-80205.399999999994</v>
      </c>
      <c r="I200" s="1">
        <v>43968</v>
      </c>
      <c r="J200">
        <v>2020</v>
      </c>
    </row>
    <row r="201" spans="1:10" x14ac:dyDescent="0.25">
      <c r="A201">
        <v>13086530</v>
      </c>
      <c r="B201" t="s">
        <v>28</v>
      </c>
      <c r="C201" s="1">
        <v>43969</v>
      </c>
      <c r="D201">
        <v>1410</v>
      </c>
      <c r="E201">
        <v>249288</v>
      </c>
      <c r="F201">
        <v>0</v>
      </c>
      <c r="G201">
        <v>80205</v>
      </c>
      <c r="H201">
        <v>-80205.399999999994</v>
      </c>
      <c r="I201" s="1">
        <v>43969</v>
      </c>
      <c r="J201">
        <v>2020</v>
      </c>
    </row>
    <row r="202" spans="1:10" x14ac:dyDescent="0.25">
      <c r="A202">
        <v>13086530</v>
      </c>
      <c r="B202" t="s">
        <v>28</v>
      </c>
      <c r="C202" s="1">
        <v>43970</v>
      </c>
      <c r="D202">
        <v>1423</v>
      </c>
      <c r="E202">
        <v>252111</v>
      </c>
      <c r="F202">
        <v>0</v>
      </c>
      <c r="G202">
        <v>80205</v>
      </c>
      <c r="H202">
        <v>-80205.399999999994</v>
      </c>
      <c r="I202" s="1">
        <v>43970</v>
      </c>
      <c r="J202">
        <v>2020</v>
      </c>
    </row>
    <row r="203" spans="1:10" x14ac:dyDescent="0.25">
      <c r="A203">
        <v>13086530</v>
      </c>
      <c r="B203" t="s">
        <v>28</v>
      </c>
      <c r="C203" s="1">
        <v>43971</v>
      </c>
      <c r="D203">
        <v>1387</v>
      </c>
      <c r="E203">
        <v>254861</v>
      </c>
      <c r="F203">
        <v>0</v>
      </c>
      <c r="G203">
        <v>80205</v>
      </c>
      <c r="H203">
        <v>-80205.399999999994</v>
      </c>
      <c r="I203" s="1">
        <v>43971</v>
      </c>
      <c r="J203">
        <v>2020</v>
      </c>
    </row>
    <row r="204" spans="1:10" x14ac:dyDescent="0.25">
      <c r="A204">
        <v>13086530</v>
      </c>
      <c r="B204" t="s">
        <v>28</v>
      </c>
      <c r="C204" s="1">
        <v>43972</v>
      </c>
      <c r="D204">
        <v>1323</v>
      </c>
      <c r="E204">
        <v>257486</v>
      </c>
      <c r="F204">
        <v>0</v>
      </c>
      <c r="G204">
        <v>80205</v>
      </c>
      <c r="H204">
        <v>-80205.399999999994</v>
      </c>
      <c r="I204" s="1">
        <v>43972</v>
      </c>
      <c r="J204">
        <v>2020</v>
      </c>
    </row>
    <row r="205" spans="1:10" x14ac:dyDescent="0.25">
      <c r="A205">
        <v>13086530</v>
      </c>
      <c r="B205" t="s">
        <v>28</v>
      </c>
      <c r="C205" s="1">
        <v>43973</v>
      </c>
      <c r="D205">
        <v>1211</v>
      </c>
      <c r="E205">
        <v>259887</v>
      </c>
      <c r="F205">
        <v>0</v>
      </c>
      <c r="G205">
        <v>80205</v>
      </c>
      <c r="H205">
        <v>-80205.399999999994</v>
      </c>
      <c r="I205" s="1">
        <v>43973</v>
      </c>
      <c r="J205">
        <v>2020</v>
      </c>
    </row>
    <row r="206" spans="1:10" x14ac:dyDescent="0.25">
      <c r="A206">
        <v>13086530</v>
      </c>
      <c r="B206" t="s">
        <v>28</v>
      </c>
      <c r="C206" s="1">
        <v>43974</v>
      </c>
      <c r="D206">
        <v>1191</v>
      </c>
      <c r="E206">
        <v>262250</v>
      </c>
      <c r="F206">
        <v>0</v>
      </c>
      <c r="G206">
        <v>80205</v>
      </c>
      <c r="H206">
        <v>-80205.399999999994</v>
      </c>
      <c r="I206" s="1">
        <v>43974</v>
      </c>
      <c r="J206">
        <v>2020</v>
      </c>
    </row>
    <row r="207" spans="1:10" x14ac:dyDescent="0.25">
      <c r="A207">
        <v>13086530</v>
      </c>
      <c r="B207" t="s">
        <v>28</v>
      </c>
      <c r="C207" s="1">
        <v>43975</v>
      </c>
      <c r="D207">
        <v>1206</v>
      </c>
      <c r="E207">
        <v>264642</v>
      </c>
      <c r="F207">
        <v>0</v>
      </c>
      <c r="G207">
        <v>80205</v>
      </c>
      <c r="H207">
        <v>-80205.399999999994</v>
      </c>
      <c r="I207" s="1">
        <v>43975</v>
      </c>
      <c r="J207">
        <v>2020</v>
      </c>
    </row>
    <row r="208" spans="1:10" x14ac:dyDescent="0.25">
      <c r="A208">
        <v>13086530</v>
      </c>
      <c r="B208" t="s">
        <v>28</v>
      </c>
      <c r="C208" s="1">
        <v>43976</v>
      </c>
      <c r="D208">
        <v>1214</v>
      </c>
      <c r="E208">
        <v>267049</v>
      </c>
      <c r="F208">
        <v>0</v>
      </c>
      <c r="G208">
        <v>80205</v>
      </c>
      <c r="H208">
        <v>-80205.399999999994</v>
      </c>
      <c r="I208" s="1">
        <v>43976</v>
      </c>
      <c r="J208">
        <v>2020</v>
      </c>
    </row>
    <row r="209" spans="1:10" x14ac:dyDescent="0.25">
      <c r="A209">
        <v>13086530</v>
      </c>
      <c r="B209" t="s">
        <v>28</v>
      </c>
      <c r="C209" s="1">
        <v>43977</v>
      </c>
      <c r="D209">
        <v>1213</v>
      </c>
      <c r="E209">
        <v>269454</v>
      </c>
      <c r="F209">
        <v>0</v>
      </c>
      <c r="G209">
        <v>80205</v>
      </c>
      <c r="H209">
        <v>-80205.399999999994</v>
      </c>
      <c r="I209" s="1">
        <v>43977</v>
      </c>
      <c r="J209">
        <v>2020</v>
      </c>
    </row>
    <row r="210" spans="1:10" x14ac:dyDescent="0.25">
      <c r="A210">
        <v>13086530</v>
      </c>
      <c r="B210" t="s">
        <v>28</v>
      </c>
      <c r="C210" s="1">
        <v>43978</v>
      </c>
      <c r="D210">
        <v>1279</v>
      </c>
      <c r="E210">
        <v>271992</v>
      </c>
      <c r="F210">
        <v>0</v>
      </c>
      <c r="G210">
        <v>80205</v>
      </c>
      <c r="H210">
        <v>-80205.399999999994</v>
      </c>
      <c r="I210" s="1">
        <v>43978</v>
      </c>
      <c r="J210">
        <v>2020</v>
      </c>
    </row>
    <row r="211" spans="1:10" x14ac:dyDescent="0.25">
      <c r="A211">
        <v>13086530</v>
      </c>
      <c r="B211" t="s">
        <v>28</v>
      </c>
      <c r="C211" s="1">
        <v>43979</v>
      </c>
      <c r="D211">
        <v>1324</v>
      </c>
      <c r="E211">
        <v>274617</v>
      </c>
      <c r="F211">
        <v>0</v>
      </c>
      <c r="G211">
        <v>80205</v>
      </c>
      <c r="H211">
        <v>-80205.399999999994</v>
      </c>
      <c r="I211" s="1">
        <v>43979</v>
      </c>
      <c r="J211">
        <v>2020</v>
      </c>
    </row>
    <row r="212" spans="1:10" x14ac:dyDescent="0.25">
      <c r="A212">
        <v>13086530</v>
      </c>
      <c r="B212" t="s">
        <v>28</v>
      </c>
      <c r="C212" s="1">
        <v>43980</v>
      </c>
      <c r="D212">
        <v>1376</v>
      </c>
      <c r="E212">
        <v>277346</v>
      </c>
      <c r="F212">
        <v>0</v>
      </c>
      <c r="G212">
        <v>80205</v>
      </c>
      <c r="H212">
        <v>-80205.399999999994</v>
      </c>
      <c r="I212" s="1">
        <v>43980</v>
      </c>
      <c r="J212">
        <v>2020</v>
      </c>
    </row>
    <row r="213" spans="1:10" x14ac:dyDescent="0.25">
      <c r="A213">
        <v>13086530</v>
      </c>
      <c r="B213" t="s">
        <v>28</v>
      </c>
      <c r="C213" s="1">
        <v>43981</v>
      </c>
      <c r="D213">
        <v>1430</v>
      </c>
      <c r="E213">
        <v>280183</v>
      </c>
      <c r="F213">
        <v>0</v>
      </c>
      <c r="G213">
        <v>80205</v>
      </c>
      <c r="H213">
        <v>-80205.399999999994</v>
      </c>
      <c r="I213" s="1">
        <v>43981</v>
      </c>
      <c r="J213">
        <v>2020</v>
      </c>
    </row>
    <row r="214" spans="1:10" x14ac:dyDescent="0.25">
      <c r="A214">
        <v>13086530</v>
      </c>
      <c r="B214" t="s">
        <v>28</v>
      </c>
      <c r="C214" s="1">
        <v>43982</v>
      </c>
      <c r="D214">
        <v>1422</v>
      </c>
      <c r="E214">
        <v>283004</v>
      </c>
      <c r="F214">
        <v>0</v>
      </c>
      <c r="G214">
        <v>80205</v>
      </c>
      <c r="H214">
        <v>-80205.399999999994</v>
      </c>
      <c r="I214" s="1">
        <v>43982</v>
      </c>
      <c r="J214">
        <v>2020</v>
      </c>
    </row>
    <row r="215" spans="1:10" x14ac:dyDescent="0.25">
      <c r="A215">
        <v>13086530</v>
      </c>
      <c r="B215" t="s">
        <v>28</v>
      </c>
      <c r="C215" s="1">
        <v>43983</v>
      </c>
      <c r="D215">
        <v>1423</v>
      </c>
      <c r="E215">
        <v>285826</v>
      </c>
      <c r="F215">
        <v>0</v>
      </c>
      <c r="G215">
        <v>80205</v>
      </c>
      <c r="H215">
        <v>-80205.399999999994</v>
      </c>
      <c r="I215" s="1">
        <v>43983</v>
      </c>
      <c r="J215">
        <v>2020</v>
      </c>
    </row>
    <row r="216" spans="1:10" x14ac:dyDescent="0.25">
      <c r="A216">
        <v>13086530</v>
      </c>
      <c r="B216" t="s">
        <v>28</v>
      </c>
      <c r="C216" s="1">
        <v>43984</v>
      </c>
      <c r="D216">
        <v>1426</v>
      </c>
      <c r="E216">
        <v>288655</v>
      </c>
      <c r="F216">
        <v>0</v>
      </c>
      <c r="G216">
        <v>80205</v>
      </c>
      <c r="H216">
        <v>-80205.399999999994</v>
      </c>
      <c r="I216" s="1">
        <v>43984</v>
      </c>
      <c r="J216">
        <v>2020</v>
      </c>
    </row>
    <row r="217" spans="1:10" x14ac:dyDescent="0.25">
      <c r="A217">
        <v>13086530</v>
      </c>
      <c r="B217" t="s">
        <v>28</v>
      </c>
      <c r="C217" s="1">
        <v>43985</v>
      </c>
      <c r="D217">
        <v>1427</v>
      </c>
      <c r="E217">
        <v>291486</v>
      </c>
      <c r="F217">
        <v>0</v>
      </c>
      <c r="G217">
        <v>80205</v>
      </c>
      <c r="H217">
        <v>-80205.399999999994</v>
      </c>
      <c r="I217" s="1">
        <v>43985</v>
      </c>
      <c r="J217">
        <v>2020</v>
      </c>
    </row>
    <row r="218" spans="1:10" x14ac:dyDescent="0.25">
      <c r="A218">
        <v>13086530</v>
      </c>
      <c r="B218" t="s">
        <v>28</v>
      </c>
      <c r="C218" s="1">
        <v>43986</v>
      </c>
      <c r="D218">
        <v>1421</v>
      </c>
      <c r="E218">
        <v>294306</v>
      </c>
      <c r="F218">
        <v>0</v>
      </c>
      <c r="G218">
        <v>80205</v>
      </c>
      <c r="H218">
        <v>-80205.399999999994</v>
      </c>
      <c r="I218" s="1">
        <v>43986</v>
      </c>
      <c r="J218">
        <v>2020</v>
      </c>
    </row>
    <row r="219" spans="1:10" x14ac:dyDescent="0.25">
      <c r="A219">
        <v>13086530</v>
      </c>
      <c r="B219" t="s">
        <v>28</v>
      </c>
      <c r="C219" s="1">
        <v>43987</v>
      </c>
      <c r="D219">
        <v>1427</v>
      </c>
      <c r="E219">
        <v>297136</v>
      </c>
      <c r="F219">
        <v>0</v>
      </c>
      <c r="G219">
        <v>80205</v>
      </c>
      <c r="H219">
        <v>-80205.399999999994</v>
      </c>
      <c r="I219" s="1">
        <v>43987</v>
      </c>
      <c r="J219">
        <v>2020</v>
      </c>
    </row>
    <row r="220" spans="1:10" x14ac:dyDescent="0.25">
      <c r="A220">
        <v>13086530</v>
      </c>
      <c r="B220" t="s">
        <v>28</v>
      </c>
      <c r="C220" s="1">
        <v>43988</v>
      </c>
      <c r="D220">
        <v>1456</v>
      </c>
      <c r="E220">
        <v>300025</v>
      </c>
      <c r="F220">
        <v>0</v>
      </c>
      <c r="G220">
        <v>80205</v>
      </c>
      <c r="H220">
        <v>-80205.399999999994</v>
      </c>
      <c r="I220" s="1">
        <v>43988</v>
      </c>
      <c r="J220">
        <v>2020</v>
      </c>
    </row>
    <row r="221" spans="1:10" x14ac:dyDescent="0.25">
      <c r="A221">
        <v>13086530</v>
      </c>
      <c r="B221" t="s">
        <v>28</v>
      </c>
      <c r="C221" s="1">
        <v>43989</v>
      </c>
      <c r="D221">
        <v>1436</v>
      </c>
      <c r="E221">
        <v>302873</v>
      </c>
      <c r="F221">
        <v>0</v>
      </c>
      <c r="G221">
        <v>80205</v>
      </c>
      <c r="H221">
        <v>-80205.399999999994</v>
      </c>
      <c r="I221" s="1">
        <v>43989</v>
      </c>
      <c r="J221">
        <v>2020</v>
      </c>
    </row>
    <row r="222" spans="1:10" x14ac:dyDescent="0.25">
      <c r="A222">
        <v>13086530</v>
      </c>
      <c r="B222" t="s">
        <v>28</v>
      </c>
      <c r="C222" s="1">
        <v>43990</v>
      </c>
      <c r="D222">
        <v>1416</v>
      </c>
      <c r="E222">
        <v>305682</v>
      </c>
      <c r="F222">
        <v>0</v>
      </c>
      <c r="G222">
        <v>80205</v>
      </c>
      <c r="H222">
        <v>-80205.399999999994</v>
      </c>
      <c r="I222" s="1">
        <v>43990</v>
      </c>
      <c r="J222">
        <v>2020</v>
      </c>
    </row>
    <row r="223" spans="1:10" x14ac:dyDescent="0.25">
      <c r="A223">
        <v>13086530</v>
      </c>
      <c r="B223" t="s">
        <v>28</v>
      </c>
      <c r="C223" s="1">
        <v>43991</v>
      </c>
      <c r="D223">
        <v>1438</v>
      </c>
      <c r="E223">
        <v>308534</v>
      </c>
      <c r="F223">
        <v>0</v>
      </c>
      <c r="G223">
        <v>80205</v>
      </c>
      <c r="H223">
        <v>-80205.399999999994</v>
      </c>
      <c r="I223" s="1">
        <v>43991</v>
      </c>
      <c r="J223">
        <v>2020</v>
      </c>
    </row>
    <row r="224" spans="1:10" x14ac:dyDescent="0.25">
      <c r="A224">
        <v>13086530</v>
      </c>
      <c r="B224" t="s">
        <v>28</v>
      </c>
      <c r="C224" s="1">
        <v>43992</v>
      </c>
      <c r="D224">
        <v>1409</v>
      </c>
      <c r="E224">
        <v>311328</v>
      </c>
      <c r="F224">
        <v>0</v>
      </c>
      <c r="G224">
        <v>80205</v>
      </c>
      <c r="H224">
        <v>-80205.399999999994</v>
      </c>
      <c r="I224" s="1">
        <v>43992</v>
      </c>
      <c r="J224">
        <v>2020</v>
      </c>
    </row>
    <row r="225" spans="1:10" x14ac:dyDescent="0.25">
      <c r="A225">
        <v>13086530</v>
      </c>
      <c r="B225" t="s">
        <v>28</v>
      </c>
      <c r="C225" s="1">
        <v>43993</v>
      </c>
      <c r="D225">
        <v>1368</v>
      </c>
      <c r="E225">
        <v>314041</v>
      </c>
      <c r="F225">
        <v>0</v>
      </c>
      <c r="G225">
        <v>80205</v>
      </c>
      <c r="H225">
        <v>-80205.399999999994</v>
      </c>
      <c r="I225" s="1">
        <v>43993</v>
      </c>
      <c r="J225">
        <v>2020</v>
      </c>
    </row>
    <row r="226" spans="1:10" x14ac:dyDescent="0.25">
      <c r="A226">
        <v>13086530</v>
      </c>
      <c r="B226" t="s">
        <v>28</v>
      </c>
      <c r="C226" s="1">
        <v>43994</v>
      </c>
      <c r="D226">
        <v>1380</v>
      </c>
      <c r="E226">
        <v>316778</v>
      </c>
      <c r="F226">
        <v>0</v>
      </c>
      <c r="G226">
        <v>80205</v>
      </c>
      <c r="H226">
        <v>-80205.399999999994</v>
      </c>
      <c r="I226" s="1">
        <v>43994</v>
      </c>
      <c r="J226">
        <v>2020</v>
      </c>
    </row>
    <row r="227" spans="1:10" x14ac:dyDescent="0.25">
      <c r="A227">
        <v>13086530</v>
      </c>
      <c r="B227" t="s">
        <v>28</v>
      </c>
      <c r="C227" s="1">
        <v>43995</v>
      </c>
      <c r="D227">
        <v>1401</v>
      </c>
      <c r="E227">
        <v>319557</v>
      </c>
      <c r="F227">
        <v>0</v>
      </c>
      <c r="G227">
        <v>80205</v>
      </c>
      <c r="H227">
        <v>-80205.399999999994</v>
      </c>
      <c r="I227" s="1">
        <v>43995</v>
      </c>
      <c r="J227">
        <v>2020</v>
      </c>
    </row>
    <row r="228" spans="1:10" x14ac:dyDescent="0.25">
      <c r="A228">
        <v>13086530</v>
      </c>
      <c r="B228" t="s">
        <v>28</v>
      </c>
      <c r="C228" s="1">
        <v>43996</v>
      </c>
      <c r="D228">
        <v>1404</v>
      </c>
      <c r="E228">
        <v>322342</v>
      </c>
      <c r="F228">
        <v>0</v>
      </c>
      <c r="G228">
        <v>80205</v>
      </c>
      <c r="H228">
        <v>-80205.399999999994</v>
      </c>
      <c r="I228" s="1">
        <v>43996</v>
      </c>
      <c r="J228">
        <v>2020</v>
      </c>
    </row>
    <row r="229" spans="1:10" x14ac:dyDescent="0.25">
      <c r="A229">
        <v>13086530</v>
      </c>
      <c r="B229" t="s">
        <v>28</v>
      </c>
      <c r="C229" s="1">
        <v>43997</v>
      </c>
      <c r="D229">
        <v>1442</v>
      </c>
      <c r="E229">
        <v>325202</v>
      </c>
      <c r="F229">
        <v>253</v>
      </c>
      <c r="G229">
        <v>80707</v>
      </c>
      <c r="H229">
        <v>-80706.8</v>
      </c>
      <c r="I229" s="1">
        <v>43997</v>
      </c>
      <c r="J229">
        <v>2020</v>
      </c>
    </row>
    <row r="230" spans="1:10" x14ac:dyDescent="0.25">
      <c r="A230">
        <v>13086530</v>
      </c>
      <c r="B230" t="s">
        <v>28</v>
      </c>
      <c r="C230" s="1">
        <v>43998</v>
      </c>
      <c r="D230">
        <v>1478</v>
      </c>
      <c r="E230">
        <v>2931</v>
      </c>
      <c r="F230">
        <v>1478</v>
      </c>
      <c r="G230">
        <v>2931</v>
      </c>
      <c r="H230">
        <v>-2931.3</v>
      </c>
      <c r="I230" s="1">
        <v>43998</v>
      </c>
      <c r="J230">
        <v>2020</v>
      </c>
    </row>
    <row r="231" spans="1:10" x14ac:dyDescent="0.25">
      <c r="A231">
        <v>13086530</v>
      </c>
      <c r="B231" t="s">
        <v>28</v>
      </c>
      <c r="C231" s="1">
        <v>43999</v>
      </c>
      <c r="D231">
        <v>1485</v>
      </c>
      <c r="E231">
        <v>5878</v>
      </c>
      <c r="F231">
        <v>1485</v>
      </c>
      <c r="G231">
        <v>5878</v>
      </c>
      <c r="H231">
        <v>-5877.6</v>
      </c>
      <c r="I231" s="1">
        <v>43999</v>
      </c>
      <c r="J231">
        <v>2020</v>
      </c>
    </row>
    <row r="232" spans="1:10" x14ac:dyDescent="0.25">
      <c r="A232">
        <v>13086530</v>
      </c>
      <c r="B232" t="s">
        <v>28</v>
      </c>
      <c r="C232" s="1">
        <v>44000</v>
      </c>
      <c r="D232">
        <v>1526</v>
      </c>
      <c r="E232">
        <v>8905</v>
      </c>
      <c r="F232">
        <v>0</v>
      </c>
      <c r="G232">
        <v>5878</v>
      </c>
      <c r="H232">
        <v>-5877.6</v>
      </c>
      <c r="I232" s="1">
        <v>44000</v>
      </c>
      <c r="J232">
        <v>2020</v>
      </c>
    </row>
    <row r="233" spans="1:10" x14ac:dyDescent="0.25">
      <c r="A233">
        <v>13086530</v>
      </c>
      <c r="B233" t="s">
        <v>28</v>
      </c>
      <c r="C233" s="1">
        <v>44001</v>
      </c>
      <c r="D233">
        <v>1532</v>
      </c>
      <c r="E233">
        <v>11943</v>
      </c>
      <c r="F233">
        <v>0</v>
      </c>
      <c r="G233">
        <v>5878</v>
      </c>
      <c r="H233">
        <v>-5877.6</v>
      </c>
      <c r="I233" s="1">
        <v>44001</v>
      </c>
      <c r="J233">
        <v>2020</v>
      </c>
    </row>
    <row r="234" spans="1:10" x14ac:dyDescent="0.25">
      <c r="A234">
        <v>13086530</v>
      </c>
      <c r="B234" t="s">
        <v>28</v>
      </c>
      <c r="C234" s="1">
        <v>44002</v>
      </c>
      <c r="D234">
        <v>1508</v>
      </c>
      <c r="E234">
        <v>14934</v>
      </c>
      <c r="F234">
        <v>0</v>
      </c>
      <c r="G234">
        <v>5878</v>
      </c>
      <c r="H234">
        <v>-5877.6</v>
      </c>
      <c r="I234" s="1">
        <v>44002</v>
      </c>
      <c r="J234">
        <v>2020</v>
      </c>
    </row>
    <row r="235" spans="1:10" x14ac:dyDescent="0.25">
      <c r="A235">
        <v>13086530</v>
      </c>
      <c r="B235" t="s">
        <v>28</v>
      </c>
      <c r="C235" s="1">
        <v>44003</v>
      </c>
      <c r="D235">
        <v>1483</v>
      </c>
      <c r="E235">
        <v>17875</v>
      </c>
      <c r="F235">
        <v>0</v>
      </c>
      <c r="G235">
        <v>5878</v>
      </c>
      <c r="H235">
        <v>-5877.6</v>
      </c>
      <c r="I235" s="1">
        <v>44003</v>
      </c>
      <c r="J235">
        <v>2020</v>
      </c>
    </row>
    <row r="236" spans="1:10" x14ac:dyDescent="0.25">
      <c r="A236">
        <v>13086530</v>
      </c>
      <c r="B236" t="s">
        <v>28</v>
      </c>
      <c r="C236" s="1">
        <v>44004</v>
      </c>
      <c r="D236">
        <v>1485</v>
      </c>
      <c r="E236">
        <v>20821</v>
      </c>
      <c r="F236">
        <v>0</v>
      </c>
      <c r="G236">
        <v>5878</v>
      </c>
      <c r="H236">
        <v>-5877.6</v>
      </c>
      <c r="I236" s="1">
        <v>44004</v>
      </c>
      <c r="J236">
        <v>2020</v>
      </c>
    </row>
    <row r="237" spans="1:10" x14ac:dyDescent="0.25">
      <c r="A237">
        <v>13086530</v>
      </c>
      <c r="B237" t="s">
        <v>28</v>
      </c>
      <c r="C237" s="1">
        <v>44005</v>
      </c>
      <c r="D237">
        <v>1491</v>
      </c>
      <c r="E237">
        <v>23778</v>
      </c>
      <c r="F237">
        <v>0</v>
      </c>
      <c r="G237">
        <v>5878</v>
      </c>
      <c r="H237">
        <v>-5877.6</v>
      </c>
      <c r="I237" s="1">
        <v>44005</v>
      </c>
      <c r="J237">
        <v>2020</v>
      </c>
    </row>
    <row r="238" spans="1:10" x14ac:dyDescent="0.25">
      <c r="A238">
        <v>13086530</v>
      </c>
      <c r="B238" t="s">
        <v>28</v>
      </c>
      <c r="C238" s="1">
        <v>44006</v>
      </c>
      <c r="D238">
        <v>1510</v>
      </c>
      <c r="E238">
        <v>26773</v>
      </c>
      <c r="F238">
        <v>24</v>
      </c>
      <c r="G238">
        <v>5926</v>
      </c>
      <c r="H238">
        <v>-5925.8</v>
      </c>
      <c r="I238" s="1">
        <v>44006</v>
      </c>
      <c r="J238">
        <v>2020</v>
      </c>
    </row>
    <row r="239" spans="1:10" x14ac:dyDescent="0.25">
      <c r="A239">
        <v>13086530</v>
      </c>
      <c r="B239" t="s">
        <v>28</v>
      </c>
      <c r="C239" s="1">
        <v>44007</v>
      </c>
      <c r="D239">
        <v>1542</v>
      </c>
      <c r="E239">
        <v>29831</v>
      </c>
      <c r="F239">
        <v>1542</v>
      </c>
      <c r="G239">
        <v>8983</v>
      </c>
      <c r="H239">
        <v>-8983.4</v>
      </c>
      <c r="I239" s="1">
        <v>44007</v>
      </c>
      <c r="J239">
        <v>2020</v>
      </c>
    </row>
    <row r="240" spans="1:10" x14ac:dyDescent="0.25">
      <c r="A240">
        <v>13086530</v>
      </c>
      <c r="B240" t="s">
        <v>28</v>
      </c>
      <c r="C240" s="1">
        <v>44008</v>
      </c>
      <c r="D240">
        <v>1576</v>
      </c>
      <c r="E240">
        <v>32956</v>
      </c>
      <c r="F240">
        <v>1576</v>
      </c>
      <c r="G240">
        <v>12108</v>
      </c>
      <c r="H240">
        <v>-12108.4</v>
      </c>
      <c r="I240" s="1">
        <v>44008</v>
      </c>
      <c r="J240">
        <v>2020</v>
      </c>
    </row>
    <row r="241" spans="1:10" x14ac:dyDescent="0.25">
      <c r="A241">
        <v>13086530</v>
      </c>
      <c r="B241" t="s">
        <v>28</v>
      </c>
      <c r="C241" s="1">
        <v>44009</v>
      </c>
      <c r="D241">
        <v>1571</v>
      </c>
      <c r="E241">
        <v>36072</v>
      </c>
      <c r="F241">
        <v>1571</v>
      </c>
      <c r="G241">
        <v>15225</v>
      </c>
      <c r="H241">
        <v>-15224.7</v>
      </c>
      <c r="I241" s="1">
        <v>44009</v>
      </c>
      <c r="J241">
        <v>2020</v>
      </c>
    </row>
    <row r="242" spans="1:10" x14ac:dyDescent="0.25">
      <c r="A242">
        <v>13086530</v>
      </c>
      <c r="B242" t="s">
        <v>28</v>
      </c>
      <c r="C242" s="1">
        <v>44010</v>
      </c>
      <c r="D242">
        <v>1569</v>
      </c>
      <c r="E242">
        <v>39184</v>
      </c>
      <c r="F242">
        <v>1569</v>
      </c>
      <c r="G242">
        <v>18337</v>
      </c>
      <c r="H242">
        <v>-18336.900000000001</v>
      </c>
      <c r="I242" s="1">
        <v>44010</v>
      </c>
      <c r="J242">
        <v>2020</v>
      </c>
    </row>
    <row r="243" spans="1:10" x14ac:dyDescent="0.25">
      <c r="A243">
        <v>13086530</v>
      </c>
      <c r="B243" t="s">
        <v>28</v>
      </c>
      <c r="C243" s="1">
        <v>44011</v>
      </c>
      <c r="D243">
        <v>1586</v>
      </c>
      <c r="E243">
        <v>42331</v>
      </c>
      <c r="F243">
        <v>1456</v>
      </c>
      <c r="G243">
        <v>21226</v>
      </c>
      <c r="H243">
        <v>-21225.8</v>
      </c>
      <c r="I243" s="1">
        <v>44011</v>
      </c>
      <c r="J243">
        <v>2020</v>
      </c>
    </row>
    <row r="244" spans="1:10" x14ac:dyDescent="0.25">
      <c r="A244">
        <v>13086530</v>
      </c>
      <c r="B244" t="s">
        <v>28</v>
      </c>
      <c r="C244" s="1">
        <v>44012</v>
      </c>
      <c r="D244">
        <v>1582</v>
      </c>
      <c r="E244">
        <v>45468</v>
      </c>
      <c r="F244">
        <v>0</v>
      </c>
      <c r="G244">
        <v>21226</v>
      </c>
      <c r="H244">
        <v>-21225.8</v>
      </c>
      <c r="I244" s="1">
        <v>44012</v>
      </c>
      <c r="J244">
        <v>2020</v>
      </c>
    </row>
    <row r="245" spans="1:10" x14ac:dyDescent="0.25">
      <c r="A245">
        <v>13086530</v>
      </c>
      <c r="B245" t="s">
        <v>28</v>
      </c>
      <c r="C245" s="1">
        <v>44013</v>
      </c>
      <c r="D245">
        <v>1542</v>
      </c>
      <c r="E245">
        <v>48526</v>
      </c>
      <c r="F245">
        <v>0</v>
      </c>
      <c r="G245">
        <v>21226</v>
      </c>
      <c r="H245">
        <v>-21225.8</v>
      </c>
      <c r="I245" s="1">
        <v>44013</v>
      </c>
      <c r="J245">
        <v>2020</v>
      </c>
    </row>
    <row r="246" spans="1:10" x14ac:dyDescent="0.25">
      <c r="A246">
        <v>13086530</v>
      </c>
      <c r="B246" t="s">
        <v>28</v>
      </c>
      <c r="C246" s="1">
        <v>44014</v>
      </c>
      <c r="D246">
        <v>1525</v>
      </c>
      <c r="E246">
        <v>51551</v>
      </c>
      <c r="F246">
        <v>0</v>
      </c>
      <c r="G246">
        <v>21226</v>
      </c>
      <c r="H246">
        <v>-21225.8</v>
      </c>
      <c r="I246" s="1">
        <v>44014</v>
      </c>
      <c r="J246">
        <v>2020</v>
      </c>
    </row>
    <row r="247" spans="1:10" x14ac:dyDescent="0.25">
      <c r="A247">
        <v>13086530</v>
      </c>
      <c r="B247" t="s">
        <v>28</v>
      </c>
      <c r="C247" s="1">
        <v>44015</v>
      </c>
      <c r="D247">
        <v>1549</v>
      </c>
      <c r="E247">
        <v>54624</v>
      </c>
      <c r="F247">
        <v>0</v>
      </c>
      <c r="G247">
        <v>21226</v>
      </c>
      <c r="H247">
        <v>-21225.8</v>
      </c>
      <c r="I247" s="1">
        <v>44015</v>
      </c>
      <c r="J247">
        <v>2020</v>
      </c>
    </row>
    <row r="248" spans="1:10" x14ac:dyDescent="0.25">
      <c r="A248">
        <v>13086530</v>
      </c>
      <c r="B248" t="s">
        <v>28</v>
      </c>
      <c r="C248" s="1">
        <v>44016</v>
      </c>
      <c r="D248">
        <v>1562</v>
      </c>
      <c r="E248">
        <v>57721</v>
      </c>
      <c r="F248">
        <v>0</v>
      </c>
      <c r="G248">
        <v>21226</v>
      </c>
      <c r="H248">
        <v>-21225.8</v>
      </c>
      <c r="I248" s="1">
        <v>44016</v>
      </c>
      <c r="J248">
        <v>2020</v>
      </c>
    </row>
    <row r="249" spans="1:10" x14ac:dyDescent="0.25">
      <c r="A249">
        <v>13086530</v>
      </c>
      <c r="B249" t="s">
        <v>28</v>
      </c>
      <c r="C249" s="1">
        <v>44017</v>
      </c>
      <c r="D249">
        <v>1569</v>
      </c>
      <c r="E249">
        <v>60834</v>
      </c>
      <c r="F249">
        <v>0</v>
      </c>
      <c r="G249">
        <v>21226</v>
      </c>
      <c r="H249">
        <v>-21225.8</v>
      </c>
      <c r="I249" s="1">
        <v>44017</v>
      </c>
      <c r="J249">
        <v>2020</v>
      </c>
    </row>
    <row r="250" spans="1:10" x14ac:dyDescent="0.25">
      <c r="A250">
        <v>13086530</v>
      </c>
      <c r="B250" t="s">
        <v>28</v>
      </c>
      <c r="C250" s="1">
        <v>44018</v>
      </c>
      <c r="D250">
        <v>1577</v>
      </c>
      <c r="E250">
        <v>63962</v>
      </c>
      <c r="F250">
        <v>0</v>
      </c>
      <c r="G250">
        <v>21226</v>
      </c>
      <c r="H250">
        <v>-21225.8</v>
      </c>
      <c r="I250" s="1">
        <v>44018</v>
      </c>
      <c r="J250">
        <v>2020</v>
      </c>
    </row>
    <row r="251" spans="1:10" x14ac:dyDescent="0.25">
      <c r="A251">
        <v>13086530</v>
      </c>
      <c r="B251" t="s">
        <v>28</v>
      </c>
      <c r="C251" s="1">
        <v>44019</v>
      </c>
      <c r="D251">
        <v>1563</v>
      </c>
      <c r="E251">
        <v>67061</v>
      </c>
      <c r="F251">
        <v>1525</v>
      </c>
      <c r="G251">
        <v>24250</v>
      </c>
      <c r="H251">
        <v>-24250</v>
      </c>
      <c r="I251" s="1">
        <v>44019</v>
      </c>
      <c r="J251">
        <v>2020</v>
      </c>
    </row>
    <row r="252" spans="1:10" x14ac:dyDescent="0.25">
      <c r="A252">
        <v>13086530</v>
      </c>
      <c r="B252" t="s">
        <v>28</v>
      </c>
      <c r="C252" s="1">
        <v>44020</v>
      </c>
      <c r="D252">
        <v>1566</v>
      </c>
      <c r="E252">
        <v>70167</v>
      </c>
      <c r="F252">
        <v>1566</v>
      </c>
      <c r="G252">
        <v>27355</v>
      </c>
      <c r="H252">
        <v>-27355.3</v>
      </c>
      <c r="I252" s="1">
        <v>44020</v>
      </c>
      <c r="J252">
        <v>2020</v>
      </c>
    </row>
    <row r="253" spans="1:10" x14ac:dyDescent="0.25">
      <c r="A253">
        <v>13086530</v>
      </c>
      <c r="B253" t="s">
        <v>28</v>
      </c>
      <c r="C253" s="1">
        <v>44021</v>
      </c>
      <c r="D253">
        <v>1580</v>
      </c>
      <c r="E253">
        <v>73301</v>
      </c>
      <c r="F253">
        <v>1580</v>
      </c>
      <c r="G253">
        <v>30490</v>
      </c>
      <c r="H253">
        <v>-30489.9</v>
      </c>
      <c r="I253" s="1">
        <v>44021</v>
      </c>
      <c r="J253">
        <v>2020</v>
      </c>
    </row>
    <row r="254" spans="1:10" x14ac:dyDescent="0.25">
      <c r="A254">
        <v>13086530</v>
      </c>
      <c r="B254" t="s">
        <v>28</v>
      </c>
      <c r="C254" s="1">
        <v>44022</v>
      </c>
      <c r="D254">
        <v>1578</v>
      </c>
      <c r="E254">
        <v>76431</v>
      </c>
      <c r="F254">
        <v>1578</v>
      </c>
      <c r="G254">
        <v>33620</v>
      </c>
      <c r="H254">
        <v>-33620</v>
      </c>
      <c r="I254" s="1">
        <v>44022</v>
      </c>
      <c r="J254">
        <v>2020</v>
      </c>
    </row>
    <row r="255" spans="1:10" x14ac:dyDescent="0.25">
      <c r="A255">
        <v>13086530</v>
      </c>
      <c r="B255" t="s">
        <v>28</v>
      </c>
      <c r="C255" s="1">
        <v>44023</v>
      </c>
      <c r="D255">
        <v>1576</v>
      </c>
      <c r="E255">
        <v>79557</v>
      </c>
      <c r="F255">
        <v>1576</v>
      </c>
      <c r="G255">
        <v>36746</v>
      </c>
      <c r="H255">
        <v>-36745.599999999999</v>
      </c>
      <c r="I255" s="1">
        <v>44023</v>
      </c>
      <c r="J255">
        <v>2020</v>
      </c>
    </row>
    <row r="256" spans="1:10" x14ac:dyDescent="0.25">
      <c r="A256">
        <v>13086530</v>
      </c>
      <c r="B256" t="s">
        <v>28</v>
      </c>
      <c r="C256" s="1">
        <v>44024</v>
      </c>
      <c r="D256">
        <v>1576</v>
      </c>
      <c r="E256">
        <v>82683</v>
      </c>
      <c r="F256">
        <v>1576</v>
      </c>
      <c r="G256">
        <v>39872</v>
      </c>
      <c r="H256">
        <v>-39871.599999999999</v>
      </c>
      <c r="I256" s="1">
        <v>44024</v>
      </c>
      <c r="J256">
        <v>2020</v>
      </c>
    </row>
    <row r="257" spans="1:10" x14ac:dyDescent="0.25">
      <c r="A257">
        <v>13086530</v>
      </c>
      <c r="B257" t="s">
        <v>28</v>
      </c>
      <c r="C257" s="1">
        <v>44025</v>
      </c>
      <c r="D257">
        <v>1567</v>
      </c>
      <c r="E257">
        <v>85790</v>
      </c>
      <c r="F257">
        <v>1567</v>
      </c>
      <c r="G257">
        <v>42979</v>
      </c>
      <c r="H257">
        <v>-42978.9</v>
      </c>
      <c r="I257" s="1">
        <v>44025</v>
      </c>
      <c r="J257">
        <v>2020</v>
      </c>
    </row>
    <row r="258" spans="1:10" x14ac:dyDescent="0.25">
      <c r="A258">
        <v>13086530</v>
      </c>
      <c r="B258" t="s">
        <v>28</v>
      </c>
      <c r="C258" s="1">
        <v>44026</v>
      </c>
      <c r="D258">
        <v>1543</v>
      </c>
      <c r="E258">
        <v>88851</v>
      </c>
      <c r="F258">
        <v>1543</v>
      </c>
      <c r="G258">
        <v>46039</v>
      </c>
      <c r="H258">
        <v>-46039.1</v>
      </c>
      <c r="I258" s="1">
        <v>44026</v>
      </c>
      <c r="J258">
        <v>2020</v>
      </c>
    </row>
    <row r="259" spans="1:10" x14ac:dyDescent="0.25">
      <c r="A259">
        <v>13086530</v>
      </c>
      <c r="B259" t="s">
        <v>28</v>
      </c>
      <c r="C259" s="1">
        <v>44027</v>
      </c>
      <c r="D259">
        <v>1517</v>
      </c>
      <c r="E259">
        <v>91859</v>
      </c>
      <c r="F259">
        <v>1517</v>
      </c>
      <c r="G259">
        <v>49048</v>
      </c>
      <c r="H259">
        <v>-49047.6</v>
      </c>
      <c r="I259" s="1">
        <v>44027</v>
      </c>
      <c r="J259">
        <v>2020</v>
      </c>
    </row>
    <row r="260" spans="1:10" x14ac:dyDescent="0.25">
      <c r="A260">
        <v>13086530</v>
      </c>
      <c r="B260" t="s">
        <v>28</v>
      </c>
      <c r="C260" s="1">
        <v>44028</v>
      </c>
      <c r="D260">
        <v>1517</v>
      </c>
      <c r="E260">
        <v>94868</v>
      </c>
      <c r="F260">
        <v>1517</v>
      </c>
      <c r="G260">
        <v>52056</v>
      </c>
      <c r="H260">
        <v>-52056.3</v>
      </c>
      <c r="I260" s="1">
        <v>44028</v>
      </c>
      <c r="J260">
        <v>2020</v>
      </c>
    </row>
    <row r="261" spans="1:10" x14ac:dyDescent="0.25">
      <c r="A261">
        <v>13086530</v>
      </c>
      <c r="B261" t="s">
        <v>28</v>
      </c>
      <c r="C261" s="1">
        <v>44029</v>
      </c>
      <c r="D261">
        <v>1517</v>
      </c>
      <c r="E261">
        <v>97877</v>
      </c>
      <c r="F261">
        <v>1517</v>
      </c>
      <c r="G261">
        <v>55065</v>
      </c>
      <c r="H261">
        <v>-55065.4</v>
      </c>
      <c r="I261" s="1">
        <v>44029</v>
      </c>
      <c r="J261">
        <v>2020</v>
      </c>
    </row>
    <row r="262" spans="1:10" x14ac:dyDescent="0.25">
      <c r="A262">
        <v>13086530</v>
      </c>
      <c r="B262" t="s">
        <v>28</v>
      </c>
      <c r="C262" s="1">
        <v>44030</v>
      </c>
      <c r="D262">
        <v>1517</v>
      </c>
      <c r="E262">
        <v>100886</v>
      </c>
      <c r="F262">
        <v>1517</v>
      </c>
      <c r="G262">
        <v>58075</v>
      </c>
      <c r="H262">
        <v>-58074.8</v>
      </c>
      <c r="I262" s="1">
        <v>44030</v>
      </c>
      <c r="J262">
        <v>2020</v>
      </c>
    </row>
    <row r="263" spans="1:10" x14ac:dyDescent="0.25">
      <c r="A263">
        <v>13086530</v>
      </c>
      <c r="B263" t="s">
        <v>28</v>
      </c>
      <c r="C263" s="1">
        <v>44031</v>
      </c>
      <c r="D263">
        <v>1522</v>
      </c>
      <c r="E263">
        <v>103905</v>
      </c>
      <c r="F263">
        <v>1522</v>
      </c>
      <c r="G263">
        <v>61094</v>
      </c>
      <c r="H263">
        <v>-61094</v>
      </c>
      <c r="I263" s="1">
        <v>44031</v>
      </c>
      <c r="J263">
        <v>2020</v>
      </c>
    </row>
    <row r="264" spans="1:10" x14ac:dyDescent="0.25">
      <c r="A264">
        <v>13086530</v>
      </c>
      <c r="B264" t="s">
        <v>28</v>
      </c>
      <c r="C264" s="1">
        <v>44032</v>
      </c>
      <c r="D264">
        <v>1558</v>
      </c>
      <c r="E264">
        <v>106996</v>
      </c>
      <c r="F264">
        <v>1558</v>
      </c>
      <c r="G264">
        <v>64185</v>
      </c>
      <c r="H264">
        <v>-64184.5</v>
      </c>
      <c r="I264" s="1">
        <v>44032</v>
      </c>
      <c r="J264">
        <v>2020</v>
      </c>
    </row>
    <row r="265" spans="1:10" x14ac:dyDescent="0.25">
      <c r="A265">
        <v>13086530</v>
      </c>
      <c r="B265" t="s">
        <v>28</v>
      </c>
      <c r="C265" s="1">
        <v>44033</v>
      </c>
      <c r="D265">
        <v>1597</v>
      </c>
      <c r="E265">
        <v>110163</v>
      </c>
      <c r="F265">
        <v>1597</v>
      </c>
      <c r="G265">
        <v>67352</v>
      </c>
      <c r="H265">
        <v>-67351.5</v>
      </c>
      <c r="I265" s="1">
        <v>44033</v>
      </c>
      <c r="J265">
        <v>2020</v>
      </c>
    </row>
    <row r="266" spans="1:10" x14ac:dyDescent="0.25">
      <c r="A266">
        <v>13086530</v>
      </c>
      <c r="B266" t="s">
        <v>28</v>
      </c>
      <c r="C266" s="1">
        <v>44034</v>
      </c>
      <c r="D266">
        <v>1638</v>
      </c>
      <c r="E266">
        <v>113411</v>
      </c>
      <c r="F266">
        <v>1638</v>
      </c>
      <c r="G266">
        <v>70600</v>
      </c>
      <c r="H266">
        <v>-70600</v>
      </c>
      <c r="I266" s="1">
        <v>44034</v>
      </c>
      <c r="J266">
        <v>2020</v>
      </c>
    </row>
    <row r="267" spans="1:10" x14ac:dyDescent="0.25">
      <c r="A267">
        <v>13086530</v>
      </c>
      <c r="B267" t="s">
        <v>28</v>
      </c>
      <c r="C267" s="1">
        <v>44035</v>
      </c>
      <c r="D267">
        <v>1648</v>
      </c>
      <c r="E267">
        <v>116680</v>
      </c>
      <c r="F267">
        <v>1648</v>
      </c>
      <c r="G267">
        <v>73868</v>
      </c>
      <c r="H267">
        <v>-73868.100000000006</v>
      </c>
      <c r="I267" s="1">
        <v>44035</v>
      </c>
      <c r="J267">
        <v>2020</v>
      </c>
    </row>
    <row r="268" spans="1:10" x14ac:dyDescent="0.25">
      <c r="A268">
        <v>13086530</v>
      </c>
      <c r="B268" t="s">
        <v>28</v>
      </c>
      <c r="C268" s="1">
        <v>44036</v>
      </c>
      <c r="D268">
        <v>1650</v>
      </c>
      <c r="E268">
        <v>119953</v>
      </c>
      <c r="F268">
        <v>1650</v>
      </c>
      <c r="G268">
        <v>77141</v>
      </c>
      <c r="H268">
        <v>-77141.3</v>
      </c>
      <c r="I268" s="1">
        <v>44036</v>
      </c>
      <c r="J268">
        <v>2020</v>
      </c>
    </row>
    <row r="269" spans="1:10" x14ac:dyDescent="0.25">
      <c r="A269">
        <v>13086530</v>
      </c>
      <c r="B269" t="s">
        <v>28</v>
      </c>
      <c r="C269" s="1">
        <v>44037</v>
      </c>
      <c r="D269">
        <v>1653</v>
      </c>
      <c r="E269">
        <v>123231</v>
      </c>
      <c r="F269">
        <v>1653</v>
      </c>
      <c r="G269">
        <v>80420</v>
      </c>
      <c r="H269">
        <v>-80419.600000000006</v>
      </c>
      <c r="I269" s="1">
        <v>44037</v>
      </c>
      <c r="J269">
        <v>2020</v>
      </c>
    </row>
    <row r="270" spans="1:10" x14ac:dyDescent="0.25">
      <c r="A270">
        <v>13086530</v>
      </c>
      <c r="B270" t="s">
        <v>28</v>
      </c>
      <c r="C270" s="1">
        <v>44038</v>
      </c>
      <c r="D270">
        <v>1651</v>
      </c>
      <c r="E270">
        <v>126505</v>
      </c>
      <c r="F270">
        <v>1651</v>
      </c>
      <c r="G270">
        <v>83694</v>
      </c>
      <c r="H270">
        <v>-83693.5</v>
      </c>
      <c r="I270" s="1">
        <v>44038</v>
      </c>
      <c r="J270">
        <v>2020</v>
      </c>
    </row>
    <row r="271" spans="1:10" x14ac:dyDescent="0.25">
      <c r="A271">
        <v>13086530</v>
      </c>
      <c r="B271" t="s">
        <v>28</v>
      </c>
      <c r="C271" s="1">
        <v>44039</v>
      </c>
      <c r="D271">
        <v>1636</v>
      </c>
      <c r="E271">
        <v>129750</v>
      </c>
      <c r="F271">
        <v>1636</v>
      </c>
      <c r="G271">
        <v>86939</v>
      </c>
      <c r="H271">
        <v>-86938.9</v>
      </c>
      <c r="I271" s="1">
        <v>44039</v>
      </c>
      <c r="J271">
        <v>2020</v>
      </c>
    </row>
    <row r="272" spans="1:10" x14ac:dyDescent="0.25">
      <c r="A272">
        <v>13086530</v>
      </c>
      <c r="B272" t="s">
        <v>28</v>
      </c>
      <c r="C272" s="1">
        <v>44040</v>
      </c>
      <c r="D272">
        <v>1632</v>
      </c>
      <c r="E272">
        <v>132987</v>
      </c>
      <c r="F272">
        <v>1632</v>
      </c>
      <c r="G272">
        <v>90175</v>
      </c>
      <c r="H272">
        <v>-90175.1</v>
      </c>
      <c r="I272" s="1">
        <v>44040</v>
      </c>
      <c r="J272">
        <v>2020</v>
      </c>
    </row>
    <row r="273" spans="1:10" x14ac:dyDescent="0.25">
      <c r="A273">
        <v>13086530</v>
      </c>
      <c r="B273" t="s">
        <v>28</v>
      </c>
      <c r="C273" s="1">
        <v>44041</v>
      </c>
      <c r="D273">
        <v>1637</v>
      </c>
      <c r="E273">
        <v>136233</v>
      </c>
      <c r="F273">
        <v>1637</v>
      </c>
      <c r="G273">
        <v>93421</v>
      </c>
      <c r="H273">
        <v>-93421.2</v>
      </c>
      <c r="I273" s="1">
        <v>44041</v>
      </c>
      <c r="J273">
        <v>2020</v>
      </c>
    </row>
    <row r="274" spans="1:10" x14ac:dyDescent="0.25">
      <c r="A274">
        <v>13086530</v>
      </c>
      <c r="B274" t="s">
        <v>28</v>
      </c>
      <c r="C274" s="1">
        <v>44042</v>
      </c>
      <c r="D274">
        <v>1639</v>
      </c>
      <c r="E274">
        <v>139484</v>
      </c>
      <c r="F274">
        <v>1639</v>
      </c>
      <c r="G274">
        <v>96673</v>
      </c>
      <c r="H274">
        <v>-96672.5</v>
      </c>
      <c r="I274" s="1">
        <v>44042</v>
      </c>
      <c r="J274">
        <v>2020</v>
      </c>
    </row>
    <row r="275" spans="1:10" x14ac:dyDescent="0.25">
      <c r="A275">
        <v>13086530</v>
      </c>
      <c r="B275" t="s">
        <v>28</v>
      </c>
      <c r="C275" s="1">
        <v>44043</v>
      </c>
      <c r="D275">
        <v>1625</v>
      </c>
      <c r="E275">
        <v>142707</v>
      </c>
      <c r="F275">
        <v>1625</v>
      </c>
      <c r="G275">
        <v>99895</v>
      </c>
      <c r="H275">
        <v>-99895.3</v>
      </c>
      <c r="I275" s="1">
        <v>44043</v>
      </c>
      <c r="J275">
        <v>2020</v>
      </c>
    </row>
    <row r="276" spans="1:10" x14ac:dyDescent="0.25">
      <c r="A276">
        <v>13086530</v>
      </c>
      <c r="B276" t="s">
        <v>28</v>
      </c>
      <c r="C276" s="1">
        <v>44044</v>
      </c>
      <c r="D276">
        <v>1608</v>
      </c>
      <c r="E276">
        <v>145896</v>
      </c>
      <c r="F276">
        <v>1608</v>
      </c>
      <c r="G276">
        <v>103085</v>
      </c>
      <c r="H276">
        <v>-103085</v>
      </c>
      <c r="I276" s="1">
        <v>44044</v>
      </c>
      <c r="J276">
        <v>2020</v>
      </c>
    </row>
    <row r="277" spans="1:10" x14ac:dyDescent="0.25">
      <c r="A277">
        <v>13086530</v>
      </c>
      <c r="B277" t="s">
        <v>28</v>
      </c>
      <c r="C277" s="1">
        <v>44045</v>
      </c>
      <c r="D277">
        <v>1606</v>
      </c>
      <c r="E277">
        <v>149082</v>
      </c>
      <c r="F277">
        <v>1606</v>
      </c>
      <c r="G277">
        <v>106270</v>
      </c>
      <c r="H277">
        <v>-106270.3</v>
      </c>
      <c r="I277" s="1">
        <v>44045</v>
      </c>
      <c r="J277">
        <v>2020</v>
      </c>
    </row>
    <row r="278" spans="1:10" x14ac:dyDescent="0.25">
      <c r="A278">
        <v>13086530</v>
      </c>
      <c r="B278" t="s">
        <v>28</v>
      </c>
      <c r="C278" s="1">
        <v>44046</v>
      </c>
      <c r="D278">
        <v>1592</v>
      </c>
      <c r="E278">
        <v>152239</v>
      </c>
      <c r="F278">
        <v>1592</v>
      </c>
      <c r="G278">
        <v>109427</v>
      </c>
      <c r="H278">
        <v>-109427.3</v>
      </c>
      <c r="I278" s="1">
        <v>44046</v>
      </c>
      <c r="J278">
        <v>2020</v>
      </c>
    </row>
    <row r="279" spans="1:10" x14ac:dyDescent="0.25">
      <c r="A279">
        <v>13086530</v>
      </c>
      <c r="B279" t="s">
        <v>28</v>
      </c>
      <c r="C279" s="1">
        <v>44047</v>
      </c>
      <c r="D279">
        <v>1580</v>
      </c>
      <c r="E279">
        <v>155372</v>
      </c>
      <c r="F279">
        <v>1580</v>
      </c>
      <c r="G279">
        <v>112561</v>
      </c>
      <c r="H279">
        <v>-112560.9</v>
      </c>
      <c r="I279" s="1">
        <v>44047</v>
      </c>
      <c r="J279">
        <v>2020</v>
      </c>
    </row>
    <row r="280" spans="1:10" x14ac:dyDescent="0.25">
      <c r="A280">
        <v>13086530</v>
      </c>
      <c r="B280" t="s">
        <v>28</v>
      </c>
      <c r="C280" s="1">
        <v>44048</v>
      </c>
      <c r="D280">
        <v>1558</v>
      </c>
      <c r="E280">
        <v>158463</v>
      </c>
      <c r="F280">
        <v>1558</v>
      </c>
      <c r="G280">
        <v>115652</v>
      </c>
      <c r="H280">
        <v>-115652</v>
      </c>
      <c r="I280" s="1">
        <v>44048</v>
      </c>
      <c r="J280">
        <v>2020</v>
      </c>
    </row>
    <row r="281" spans="1:10" x14ac:dyDescent="0.25">
      <c r="A281">
        <v>13086530</v>
      </c>
      <c r="B281" t="s">
        <v>28</v>
      </c>
      <c r="C281" s="1">
        <v>44049</v>
      </c>
      <c r="D281">
        <v>1556</v>
      </c>
      <c r="E281">
        <v>161550</v>
      </c>
      <c r="F281">
        <v>1556</v>
      </c>
      <c r="G281">
        <v>118739</v>
      </c>
      <c r="H281">
        <v>-118738.7</v>
      </c>
      <c r="I281" s="1">
        <v>44049</v>
      </c>
      <c r="J281">
        <v>2020</v>
      </c>
    </row>
    <row r="282" spans="1:10" x14ac:dyDescent="0.25">
      <c r="A282">
        <v>13086530</v>
      </c>
      <c r="B282" t="s">
        <v>28</v>
      </c>
      <c r="C282" s="1">
        <v>44050</v>
      </c>
      <c r="D282">
        <v>1552</v>
      </c>
      <c r="E282">
        <v>164628</v>
      </c>
      <c r="F282">
        <v>1552</v>
      </c>
      <c r="G282">
        <v>121816</v>
      </c>
      <c r="H282">
        <v>-121816.2</v>
      </c>
      <c r="I282" s="1">
        <v>44050</v>
      </c>
      <c r="J282">
        <v>2020</v>
      </c>
    </row>
    <row r="283" spans="1:10" x14ac:dyDescent="0.25">
      <c r="A283">
        <v>13086530</v>
      </c>
      <c r="B283" t="s">
        <v>28</v>
      </c>
      <c r="C283" s="1">
        <v>44051</v>
      </c>
      <c r="D283">
        <v>1552</v>
      </c>
      <c r="E283">
        <v>167705</v>
      </c>
      <c r="F283">
        <v>1552</v>
      </c>
      <c r="G283">
        <v>124894</v>
      </c>
      <c r="H283">
        <v>-124893.8</v>
      </c>
      <c r="I283" s="1">
        <v>44051</v>
      </c>
      <c r="J283">
        <v>2020</v>
      </c>
    </row>
    <row r="284" spans="1:10" x14ac:dyDescent="0.25">
      <c r="A284">
        <v>13086530</v>
      </c>
      <c r="B284" t="s">
        <v>28</v>
      </c>
      <c r="C284" s="1">
        <v>44052</v>
      </c>
      <c r="D284">
        <v>1544</v>
      </c>
      <c r="E284">
        <v>170768</v>
      </c>
      <c r="F284">
        <v>1544</v>
      </c>
      <c r="G284">
        <v>127957</v>
      </c>
      <c r="H284">
        <v>-127957.1</v>
      </c>
      <c r="I284" s="1">
        <v>44052</v>
      </c>
      <c r="J284">
        <v>2020</v>
      </c>
    </row>
    <row r="285" spans="1:10" x14ac:dyDescent="0.25">
      <c r="A285">
        <v>13086530</v>
      </c>
      <c r="B285" t="s">
        <v>28</v>
      </c>
      <c r="C285" s="1">
        <v>44053</v>
      </c>
      <c r="D285">
        <v>1542</v>
      </c>
      <c r="E285">
        <v>173827</v>
      </c>
      <c r="F285">
        <v>1542</v>
      </c>
      <c r="G285">
        <v>131016</v>
      </c>
      <c r="H285">
        <v>-131015.6</v>
      </c>
      <c r="I285" s="1">
        <v>44053</v>
      </c>
      <c r="J285">
        <v>2020</v>
      </c>
    </row>
    <row r="286" spans="1:10" x14ac:dyDescent="0.25">
      <c r="A286">
        <v>13086530</v>
      </c>
      <c r="B286" t="s">
        <v>28</v>
      </c>
      <c r="C286" s="1">
        <v>44054</v>
      </c>
      <c r="D286">
        <v>1528</v>
      </c>
      <c r="E286">
        <v>176857</v>
      </c>
      <c r="F286">
        <v>1528</v>
      </c>
      <c r="G286">
        <v>134046</v>
      </c>
      <c r="H286">
        <v>-134045.79999999999</v>
      </c>
      <c r="I286" s="1">
        <v>44054</v>
      </c>
      <c r="J286">
        <v>2020</v>
      </c>
    </row>
    <row r="287" spans="1:10" x14ac:dyDescent="0.25">
      <c r="A287">
        <v>13086530</v>
      </c>
      <c r="B287" t="s">
        <v>28</v>
      </c>
      <c r="C287" s="1">
        <v>44055</v>
      </c>
      <c r="D287">
        <v>1494</v>
      </c>
      <c r="E287">
        <v>179821</v>
      </c>
      <c r="F287">
        <v>1494</v>
      </c>
      <c r="G287">
        <v>137010</v>
      </c>
      <c r="H287">
        <v>-137010</v>
      </c>
      <c r="I287" s="1">
        <v>44055</v>
      </c>
      <c r="J287">
        <v>2020</v>
      </c>
    </row>
    <row r="288" spans="1:10" x14ac:dyDescent="0.25">
      <c r="A288">
        <v>13086530</v>
      </c>
      <c r="B288" t="s">
        <v>28</v>
      </c>
      <c r="C288" s="1">
        <v>44056</v>
      </c>
      <c r="D288">
        <v>1480</v>
      </c>
      <c r="E288">
        <v>182757</v>
      </c>
      <c r="F288">
        <v>1480</v>
      </c>
      <c r="G288">
        <v>139946</v>
      </c>
      <c r="H288">
        <v>-139946</v>
      </c>
      <c r="I288" s="1">
        <v>44056</v>
      </c>
      <c r="J288">
        <v>2020</v>
      </c>
    </row>
    <row r="289" spans="1:10" x14ac:dyDescent="0.25">
      <c r="A289">
        <v>13086530</v>
      </c>
      <c r="B289" t="s">
        <v>28</v>
      </c>
      <c r="C289" s="1">
        <v>44057</v>
      </c>
      <c r="D289">
        <v>1468</v>
      </c>
      <c r="E289">
        <v>185670</v>
      </c>
      <c r="F289">
        <v>1468</v>
      </c>
      <c r="G289">
        <v>142859</v>
      </c>
      <c r="H289">
        <v>-142858.5</v>
      </c>
      <c r="I289" s="1">
        <v>44057</v>
      </c>
      <c r="J289">
        <v>2020</v>
      </c>
    </row>
    <row r="290" spans="1:10" x14ac:dyDescent="0.25">
      <c r="A290">
        <v>13086530</v>
      </c>
      <c r="B290" t="s">
        <v>28</v>
      </c>
      <c r="C290" s="1">
        <v>44058</v>
      </c>
      <c r="D290">
        <v>1468</v>
      </c>
      <c r="E290">
        <v>188582</v>
      </c>
      <c r="F290">
        <v>1468</v>
      </c>
      <c r="G290">
        <v>145771</v>
      </c>
      <c r="H290">
        <v>-145771.1</v>
      </c>
      <c r="I290" s="1">
        <v>44058</v>
      </c>
      <c r="J290">
        <v>2020</v>
      </c>
    </row>
    <row r="291" spans="1:10" x14ac:dyDescent="0.25">
      <c r="A291">
        <v>13086530</v>
      </c>
      <c r="B291" t="s">
        <v>28</v>
      </c>
      <c r="C291" s="1">
        <v>44059</v>
      </c>
      <c r="D291">
        <v>1468</v>
      </c>
      <c r="E291">
        <v>191495</v>
      </c>
      <c r="F291">
        <v>1468</v>
      </c>
      <c r="G291">
        <v>148684</v>
      </c>
      <c r="H291">
        <v>-148683.6</v>
      </c>
      <c r="I291" s="1">
        <v>44059</v>
      </c>
      <c r="J291">
        <v>2020</v>
      </c>
    </row>
    <row r="292" spans="1:10" x14ac:dyDescent="0.25">
      <c r="A292">
        <v>13086530</v>
      </c>
      <c r="B292" t="s">
        <v>28</v>
      </c>
      <c r="C292" s="1">
        <v>44060</v>
      </c>
      <c r="D292">
        <v>1461</v>
      </c>
      <c r="E292">
        <v>194394</v>
      </c>
      <c r="F292">
        <v>1461</v>
      </c>
      <c r="G292">
        <v>151582</v>
      </c>
      <c r="H292">
        <v>-151582.1</v>
      </c>
      <c r="I292" s="1">
        <v>44060</v>
      </c>
      <c r="J292">
        <v>2020</v>
      </c>
    </row>
    <row r="293" spans="1:10" x14ac:dyDescent="0.25">
      <c r="A293">
        <v>13086530</v>
      </c>
      <c r="B293" t="s">
        <v>28</v>
      </c>
      <c r="C293" s="1">
        <v>44061</v>
      </c>
      <c r="D293">
        <v>1468</v>
      </c>
      <c r="E293">
        <v>197306</v>
      </c>
      <c r="F293">
        <v>1468</v>
      </c>
      <c r="G293">
        <v>154495</v>
      </c>
      <c r="H293">
        <v>-154494.6</v>
      </c>
      <c r="I293" s="1">
        <v>44061</v>
      </c>
      <c r="J293">
        <v>2020</v>
      </c>
    </row>
    <row r="294" spans="1:10" x14ac:dyDescent="0.25">
      <c r="A294">
        <v>13086530</v>
      </c>
      <c r="B294" t="s">
        <v>28</v>
      </c>
      <c r="C294" s="1">
        <v>44062</v>
      </c>
      <c r="D294">
        <v>1476</v>
      </c>
      <c r="E294">
        <v>200233</v>
      </c>
      <c r="F294">
        <v>1476</v>
      </c>
      <c r="G294">
        <v>157421</v>
      </c>
      <c r="H294">
        <v>-157421.20000000001</v>
      </c>
      <c r="I294" s="1">
        <v>44062</v>
      </c>
      <c r="J294">
        <v>2020</v>
      </c>
    </row>
    <row r="295" spans="1:10" x14ac:dyDescent="0.25">
      <c r="A295">
        <v>13086530</v>
      </c>
      <c r="B295" t="s">
        <v>28</v>
      </c>
      <c r="C295" s="1">
        <v>44063</v>
      </c>
      <c r="D295">
        <v>1468</v>
      </c>
      <c r="E295">
        <v>203145</v>
      </c>
      <c r="F295">
        <v>1468</v>
      </c>
      <c r="G295">
        <v>160334</v>
      </c>
      <c r="H295">
        <v>-160333.79999999999</v>
      </c>
      <c r="I295" s="1">
        <v>44063</v>
      </c>
      <c r="J295">
        <v>2020</v>
      </c>
    </row>
    <row r="296" spans="1:10" x14ac:dyDescent="0.25">
      <c r="A296">
        <v>13086530</v>
      </c>
      <c r="B296" t="s">
        <v>28</v>
      </c>
      <c r="C296" s="1">
        <v>44064</v>
      </c>
      <c r="D296">
        <v>1466</v>
      </c>
      <c r="E296">
        <v>206053</v>
      </c>
      <c r="F296">
        <v>1466</v>
      </c>
      <c r="G296">
        <v>163242</v>
      </c>
      <c r="H296">
        <v>-163241.60000000001</v>
      </c>
      <c r="I296" s="1">
        <v>44064</v>
      </c>
      <c r="J296">
        <v>2020</v>
      </c>
    </row>
    <row r="297" spans="1:10" x14ac:dyDescent="0.25">
      <c r="A297">
        <v>13086530</v>
      </c>
      <c r="B297" t="s">
        <v>28</v>
      </c>
      <c r="C297" s="1">
        <v>44065</v>
      </c>
      <c r="D297">
        <v>1471</v>
      </c>
      <c r="E297">
        <v>208970</v>
      </c>
      <c r="F297">
        <v>1471</v>
      </c>
      <c r="G297">
        <v>166159</v>
      </c>
      <c r="H297">
        <v>-166158.9</v>
      </c>
      <c r="I297" s="1">
        <v>44065</v>
      </c>
      <c r="J297">
        <v>2020</v>
      </c>
    </row>
    <row r="298" spans="1:10" x14ac:dyDescent="0.25">
      <c r="A298">
        <v>13086530</v>
      </c>
      <c r="B298" t="s">
        <v>28</v>
      </c>
      <c r="C298" s="1">
        <v>44066</v>
      </c>
      <c r="D298">
        <v>1478</v>
      </c>
      <c r="E298">
        <v>211902</v>
      </c>
      <c r="F298">
        <v>1478</v>
      </c>
      <c r="G298">
        <v>169090</v>
      </c>
      <c r="H298">
        <v>-169090.2</v>
      </c>
      <c r="I298" s="1">
        <v>44066</v>
      </c>
      <c r="J298">
        <v>2020</v>
      </c>
    </row>
    <row r="299" spans="1:10" x14ac:dyDescent="0.25">
      <c r="A299">
        <v>13086530</v>
      </c>
      <c r="B299" t="s">
        <v>28</v>
      </c>
      <c r="C299" s="1">
        <v>44067</v>
      </c>
      <c r="D299">
        <v>1478</v>
      </c>
      <c r="E299">
        <v>214833</v>
      </c>
      <c r="F299">
        <v>1478</v>
      </c>
      <c r="G299">
        <v>172022</v>
      </c>
      <c r="H299">
        <v>-172021.5</v>
      </c>
      <c r="I299" s="1">
        <v>44067</v>
      </c>
      <c r="J299">
        <v>2020</v>
      </c>
    </row>
    <row r="300" spans="1:10" x14ac:dyDescent="0.25">
      <c r="A300">
        <v>13086530</v>
      </c>
      <c r="B300" t="s">
        <v>28</v>
      </c>
      <c r="C300" s="1">
        <v>44068</v>
      </c>
      <c r="D300">
        <v>1466</v>
      </c>
      <c r="E300">
        <v>217741</v>
      </c>
      <c r="F300">
        <v>1466</v>
      </c>
      <c r="G300">
        <v>174929</v>
      </c>
      <c r="H300">
        <v>-174929.3</v>
      </c>
      <c r="I300" s="1">
        <v>44068</v>
      </c>
      <c r="J300">
        <v>2020</v>
      </c>
    </row>
    <row r="301" spans="1:10" x14ac:dyDescent="0.25">
      <c r="A301">
        <v>13086530</v>
      </c>
      <c r="B301" t="s">
        <v>28</v>
      </c>
      <c r="C301" s="1">
        <v>44069</v>
      </c>
      <c r="D301">
        <v>1464</v>
      </c>
      <c r="E301">
        <v>220644</v>
      </c>
      <c r="F301">
        <v>1464</v>
      </c>
      <c r="G301">
        <v>177833</v>
      </c>
      <c r="H301">
        <v>-177832.5</v>
      </c>
      <c r="I301" s="1">
        <v>44069</v>
      </c>
      <c r="J301">
        <v>2020</v>
      </c>
    </row>
    <row r="302" spans="1:10" x14ac:dyDescent="0.25">
      <c r="A302">
        <v>13086530</v>
      </c>
      <c r="B302" t="s">
        <v>28</v>
      </c>
      <c r="C302" s="1">
        <v>44070</v>
      </c>
      <c r="D302">
        <v>1464</v>
      </c>
      <c r="E302">
        <v>223549</v>
      </c>
      <c r="F302">
        <v>1464</v>
      </c>
      <c r="G302">
        <v>180737</v>
      </c>
      <c r="H302">
        <v>-180737.1</v>
      </c>
      <c r="I302" s="1">
        <v>44070</v>
      </c>
      <c r="J302">
        <v>2020</v>
      </c>
    </row>
    <row r="303" spans="1:10" x14ac:dyDescent="0.25">
      <c r="A303">
        <v>13086530</v>
      </c>
      <c r="B303" t="s">
        <v>28</v>
      </c>
      <c r="C303" s="1">
        <v>44071</v>
      </c>
      <c r="D303">
        <v>1468</v>
      </c>
      <c r="E303">
        <v>226459</v>
      </c>
      <c r="F303">
        <v>1468</v>
      </c>
      <c r="G303">
        <v>183648</v>
      </c>
      <c r="H303">
        <v>-183647.9</v>
      </c>
      <c r="I303" s="1">
        <v>44071</v>
      </c>
      <c r="J303">
        <v>2020</v>
      </c>
    </row>
    <row r="304" spans="1:10" x14ac:dyDescent="0.25">
      <c r="A304">
        <v>13086530</v>
      </c>
      <c r="B304" t="s">
        <v>28</v>
      </c>
      <c r="C304" s="1">
        <v>44072</v>
      </c>
      <c r="D304">
        <v>1471</v>
      </c>
      <c r="E304">
        <v>229376</v>
      </c>
      <c r="F304">
        <v>1471</v>
      </c>
      <c r="G304">
        <v>186565</v>
      </c>
      <c r="H304">
        <v>-186564.9</v>
      </c>
      <c r="I304" s="1">
        <v>44072</v>
      </c>
      <c r="J304">
        <v>2020</v>
      </c>
    </row>
    <row r="305" spans="1:10" x14ac:dyDescent="0.25">
      <c r="A305">
        <v>13086530</v>
      </c>
      <c r="B305" t="s">
        <v>28</v>
      </c>
      <c r="C305" s="1">
        <v>44073</v>
      </c>
      <c r="D305">
        <v>1462</v>
      </c>
      <c r="E305">
        <v>232276</v>
      </c>
      <c r="F305">
        <v>1462</v>
      </c>
      <c r="G305">
        <v>189465</v>
      </c>
      <c r="H305">
        <v>-189464.5</v>
      </c>
      <c r="I305" s="1">
        <v>44073</v>
      </c>
      <c r="J305">
        <v>2020</v>
      </c>
    </row>
    <row r="306" spans="1:10" x14ac:dyDescent="0.25">
      <c r="A306">
        <v>13086530</v>
      </c>
      <c r="B306" t="s">
        <v>28</v>
      </c>
      <c r="C306" s="1">
        <v>44074</v>
      </c>
      <c r="D306">
        <v>1472</v>
      </c>
      <c r="E306">
        <v>235196</v>
      </c>
      <c r="F306">
        <v>1472</v>
      </c>
      <c r="G306">
        <v>192384</v>
      </c>
      <c r="H306">
        <v>-192384.4</v>
      </c>
      <c r="I306" s="1">
        <v>44074</v>
      </c>
      <c r="J306">
        <v>2020</v>
      </c>
    </row>
    <row r="307" spans="1:10" x14ac:dyDescent="0.25">
      <c r="A307">
        <v>13086530</v>
      </c>
      <c r="B307" t="s">
        <v>28</v>
      </c>
      <c r="C307" s="1">
        <v>44075</v>
      </c>
      <c r="D307">
        <v>1449</v>
      </c>
      <c r="E307">
        <v>238070</v>
      </c>
      <c r="F307">
        <v>1449</v>
      </c>
      <c r="G307">
        <v>195259</v>
      </c>
      <c r="H307">
        <v>-195258.9</v>
      </c>
      <c r="I307" s="1">
        <v>44075</v>
      </c>
      <c r="J307">
        <v>2020</v>
      </c>
    </row>
    <row r="308" spans="1:10" x14ac:dyDescent="0.25">
      <c r="A308">
        <v>13086530</v>
      </c>
      <c r="B308" t="s">
        <v>28</v>
      </c>
      <c r="C308" s="1">
        <v>44076</v>
      </c>
      <c r="D308">
        <v>1424</v>
      </c>
      <c r="E308">
        <v>240895</v>
      </c>
      <c r="F308">
        <v>1424</v>
      </c>
      <c r="G308">
        <v>198084</v>
      </c>
      <c r="H308">
        <v>-198083.7</v>
      </c>
      <c r="I308" s="1">
        <v>44076</v>
      </c>
      <c r="J308">
        <v>2020</v>
      </c>
    </row>
    <row r="309" spans="1:10" x14ac:dyDescent="0.25">
      <c r="A309">
        <v>13086530</v>
      </c>
      <c r="B309" t="s">
        <v>28</v>
      </c>
      <c r="C309" s="1">
        <v>44077</v>
      </c>
      <c r="D309">
        <v>1406</v>
      </c>
      <c r="E309">
        <v>243684</v>
      </c>
      <c r="F309">
        <v>1406</v>
      </c>
      <c r="G309">
        <v>200873</v>
      </c>
      <c r="H309">
        <v>-200872.7</v>
      </c>
      <c r="I309" s="1">
        <v>44077</v>
      </c>
      <c r="J309">
        <v>2020</v>
      </c>
    </row>
    <row r="310" spans="1:10" x14ac:dyDescent="0.25">
      <c r="A310">
        <v>13086530</v>
      </c>
      <c r="B310" t="s">
        <v>28</v>
      </c>
      <c r="C310" s="1">
        <v>44078</v>
      </c>
      <c r="D310">
        <v>1402</v>
      </c>
      <c r="E310">
        <v>246465</v>
      </c>
      <c r="F310">
        <v>1402</v>
      </c>
      <c r="G310">
        <v>203654</v>
      </c>
      <c r="H310">
        <v>-203653.9</v>
      </c>
      <c r="I310" s="1">
        <v>44078</v>
      </c>
      <c r="J310">
        <v>2020</v>
      </c>
    </row>
    <row r="311" spans="1:10" x14ac:dyDescent="0.25">
      <c r="A311">
        <v>13086530</v>
      </c>
      <c r="B311" t="s">
        <v>28</v>
      </c>
      <c r="C311" s="1">
        <v>44079</v>
      </c>
      <c r="D311">
        <v>1398</v>
      </c>
      <c r="E311">
        <v>249239</v>
      </c>
      <c r="F311">
        <v>1398</v>
      </c>
      <c r="G311">
        <v>206427</v>
      </c>
      <c r="H311">
        <v>-206427.3</v>
      </c>
      <c r="I311" s="1">
        <v>44079</v>
      </c>
      <c r="J311">
        <v>2020</v>
      </c>
    </row>
    <row r="312" spans="1:10" x14ac:dyDescent="0.25">
      <c r="A312">
        <v>13086530</v>
      </c>
      <c r="B312" t="s">
        <v>28</v>
      </c>
      <c r="C312" s="1">
        <v>44080</v>
      </c>
      <c r="D312">
        <v>1436</v>
      </c>
      <c r="E312">
        <v>252088</v>
      </c>
      <c r="F312">
        <v>1436</v>
      </c>
      <c r="G312">
        <v>209277</v>
      </c>
      <c r="H312">
        <v>-209276.5</v>
      </c>
      <c r="I312" s="1">
        <v>44080</v>
      </c>
      <c r="J312">
        <v>2020</v>
      </c>
    </row>
    <row r="313" spans="1:10" x14ac:dyDescent="0.25">
      <c r="A313">
        <v>13086530</v>
      </c>
      <c r="B313" t="s">
        <v>28</v>
      </c>
      <c r="C313" s="1">
        <v>44081</v>
      </c>
      <c r="D313">
        <v>1440</v>
      </c>
      <c r="E313">
        <v>254943</v>
      </c>
      <c r="F313">
        <v>1440</v>
      </c>
      <c r="G313">
        <v>212132</v>
      </c>
      <c r="H313">
        <v>-212131.8</v>
      </c>
      <c r="I313" s="1">
        <v>44081</v>
      </c>
      <c r="J313">
        <v>2020</v>
      </c>
    </row>
    <row r="314" spans="1:10" x14ac:dyDescent="0.25">
      <c r="A314">
        <v>13086530</v>
      </c>
      <c r="B314" t="s">
        <v>28</v>
      </c>
      <c r="C314" s="1">
        <v>44082</v>
      </c>
      <c r="D314">
        <v>1506</v>
      </c>
      <c r="E314">
        <v>257931</v>
      </c>
      <c r="F314">
        <v>1506</v>
      </c>
      <c r="G314">
        <v>215120</v>
      </c>
      <c r="H314">
        <v>-215119.8</v>
      </c>
      <c r="I314" s="1">
        <v>44082</v>
      </c>
      <c r="J314">
        <v>2020</v>
      </c>
    </row>
    <row r="315" spans="1:10" x14ac:dyDescent="0.25">
      <c r="A315">
        <v>13086530</v>
      </c>
      <c r="B315" t="s">
        <v>28</v>
      </c>
      <c r="C315" s="1">
        <v>44083</v>
      </c>
      <c r="D315">
        <v>1465</v>
      </c>
      <c r="E315">
        <v>260836</v>
      </c>
      <c r="F315">
        <v>1465</v>
      </c>
      <c r="G315">
        <v>218025</v>
      </c>
      <c r="H315">
        <v>-218024.7</v>
      </c>
      <c r="I315" s="1">
        <v>44083</v>
      </c>
      <c r="J315">
        <v>2020</v>
      </c>
    </row>
    <row r="316" spans="1:10" x14ac:dyDescent="0.25">
      <c r="A316">
        <v>13086530</v>
      </c>
      <c r="B316" t="s">
        <v>28</v>
      </c>
      <c r="C316" s="1">
        <v>44084</v>
      </c>
      <c r="D316">
        <v>1430</v>
      </c>
      <c r="E316">
        <v>263673</v>
      </c>
      <c r="F316">
        <v>1430</v>
      </c>
      <c r="G316">
        <v>220861</v>
      </c>
      <c r="H316">
        <v>-220861.1</v>
      </c>
      <c r="I316" s="1">
        <v>44084</v>
      </c>
      <c r="J316">
        <v>2020</v>
      </c>
    </row>
    <row r="317" spans="1:10" x14ac:dyDescent="0.25">
      <c r="A317">
        <v>13086530</v>
      </c>
      <c r="B317" t="s">
        <v>28</v>
      </c>
      <c r="C317" s="1">
        <v>44085</v>
      </c>
      <c r="D317">
        <v>1424</v>
      </c>
      <c r="E317">
        <v>266496</v>
      </c>
      <c r="F317">
        <v>1424</v>
      </c>
      <c r="G317">
        <v>223685</v>
      </c>
      <c r="H317">
        <v>-223684.9</v>
      </c>
      <c r="I317" s="1">
        <v>44085</v>
      </c>
      <c r="J317">
        <v>2020</v>
      </c>
    </row>
    <row r="318" spans="1:10" x14ac:dyDescent="0.25">
      <c r="A318">
        <v>13086530</v>
      </c>
      <c r="B318" t="s">
        <v>28</v>
      </c>
      <c r="C318" s="1">
        <v>44086</v>
      </c>
      <c r="D318">
        <v>1437</v>
      </c>
      <c r="E318">
        <v>269347</v>
      </c>
      <c r="F318">
        <v>1437</v>
      </c>
      <c r="G318">
        <v>226536</v>
      </c>
      <c r="H318">
        <v>-226535.6</v>
      </c>
      <c r="I318" s="1">
        <v>44086</v>
      </c>
      <c r="J318">
        <v>2020</v>
      </c>
    </row>
    <row r="319" spans="1:10" x14ac:dyDescent="0.25">
      <c r="A319">
        <v>13086530</v>
      </c>
      <c r="B319" t="s">
        <v>28</v>
      </c>
      <c r="C319" s="1">
        <v>44087</v>
      </c>
      <c r="D319">
        <v>1439</v>
      </c>
      <c r="E319">
        <v>272201</v>
      </c>
      <c r="F319">
        <v>1439</v>
      </c>
      <c r="G319">
        <v>229390</v>
      </c>
      <c r="H319">
        <v>-229389.7</v>
      </c>
      <c r="I319" s="1">
        <v>44087</v>
      </c>
      <c r="J319">
        <v>2020</v>
      </c>
    </row>
    <row r="320" spans="1:10" x14ac:dyDescent="0.25">
      <c r="A320">
        <v>13086530</v>
      </c>
      <c r="B320" t="s">
        <v>28</v>
      </c>
      <c r="C320" s="1">
        <v>44088</v>
      </c>
      <c r="D320">
        <v>1445</v>
      </c>
      <c r="E320">
        <v>275068</v>
      </c>
      <c r="F320">
        <v>1445</v>
      </c>
      <c r="G320">
        <v>232257</v>
      </c>
      <c r="H320">
        <v>-232256.6</v>
      </c>
      <c r="I320" s="1">
        <v>44088</v>
      </c>
      <c r="J320">
        <v>2020</v>
      </c>
    </row>
    <row r="321" spans="1:10" x14ac:dyDescent="0.25">
      <c r="A321">
        <v>13086530</v>
      </c>
      <c r="B321" t="s">
        <v>28</v>
      </c>
      <c r="C321" s="1">
        <v>44089</v>
      </c>
      <c r="D321">
        <v>1447</v>
      </c>
      <c r="E321">
        <v>277939</v>
      </c>
      <c r="F321">
        <v>1447</v>
      </c>
      <c r="G321">
        <v>235127</v>
      </c>
      <c r="H321">
        <v>-235127.1</v>
      </c>
      <c r="I321" s="1">
        <v>44089</v>
      </c>
      <c r="J321">
        <v>2020</v>
      </c>
    </row>
    <row r="322" spans="1:10" x14ac:dyDescent="0.25">
      <c r="A322">
        <v>13086530</v>
      </c>
      <c r="B322" t="s">
        <v>28</v>
      </c>
      <c r="C322" s="1">
        <v>44090</v>
      </c>
      <c r="D322">
        <v>1444</v>
      </c>
      <c r="E322">
        <v>280803</v>
      </c>
      <c r="F322">
        <v>1444</v>
      </c>
      <c r="G322">
        <v>237992</v>
      </c>
      <c r="H322">
        <v>-237991.7</v>
      </c>
      <c r="I322" s="1">
        <v>44090</v>
      </c>
      <c r="J322">
        <v>2020</v>
      </c>
    </row>
    <row r="323" spans="1:10" x14ac:dyDescent="0.25">
      <c r="A323">
        <v>13086530</v>
      </c>
      <c r="B323" t="s">
        <v>28</v>
      </c>
      <c r="C323" s="1">
        <v>44091</v>
      </c>
      <c r="D323">
        <v>1444</v>
      </c>
      <c r="E323">
        <v>283667</v>
      </c>
      <c r="F323">
        <v>1444</v>
      </c>
      <c r="G323">
        <v>240855</v>
      </c>
      <c r="H323">
        <v>-240855.2</v>
      </c>
      <c r="I323" s="1">
        <v>44091</v>
      </c>
      <c r="J323">
        <v>2020</v>
      </c>
    </row>
    <row r="324" spans="1:10" x14ac:dyDescent="0.25">
      <c r="A324">
        <v>13086530</v>
      </c>
      <c r="B324" t="s">
        <v>28</v>
      </c>
      <c r="C324" s="1">
        <v>44092</v>
      </c>
      <c r="D324">
        <v>1443</v>
      </c>
      <c r="E324">
        <v>286529</v>
      </c>
      <c r="F324">
        <v>1443</v>
      </c>
      <c r="G324">
        <v>243717</v>
      </c>
      <c r="H324">
        <v>-243717.4</v>
      </c>
      <c r="I324" s="1">
        <v>44092</v>
      </c>
      <c r="J324">
        <v>2020</v>
      </c>
    </row>
    <row r="325" spans="1:10" x14ac:dyDescent="0.25">
      <c r="A325">
        <v>13086530</v>
      </c>
      <c r="B325" t="s">
        <v>28</v>
      </c>
      <c r="C325" s="1">
        <v>44093</v>
      </c>
      <c r="D325">
        <v>1447</v>
      </c>
      <c r="E325">
        <v>289399</v>
      </c>
      <c r="F325">
        <v>1447</v>
      </c>
      <c r="G325">
        <v>246588</v>
      </c>
      <c r="H325">
        <v>-246587.9</v>
      </c>
      <c r="I325" s="1">
        <v>44093</v>
      </c>
      <c r="J325">
        <v>2020</v>
      </c>
    </row>
    <row r="326" spans="1:10" x14ac:dyDescent="0.25">
      <c r="A326">
        <v>13086530</v>
      </c>
      <c r="B326" t="s">
        <v>28</v>
      </c>
      <c r="C326" s="1">
        <v>44094</v>
      </c>
      <c r="D326">
        <v>1454</v>
      </c>
      <c r="E326">
        <v>292283</v>
      </c>
      <c r="F326">
        <v>1454</v>
      </c>
      <c r="G326">
        <v>249471</v>
      </c>
      <c r="H326">
        <v>-249471.2</v>
      </c>
      <c r="I326" s="1">
        <v>44094</v>
      </c>
      <c r="J326">
        <v>2020</v>
      </c>
    </row>
    <row r="327" spans="1:10" x14ac:dyDescent="0.25">
      <c r="A327">
        <v>13086530</v>
      </c>
      <c r="B327" t="s">
        <v>28</v>
      </c>
      <c r="C327" s="1">
        <v>44095</v>
      </c>
      <c r="D327">
        <v>1409</v>
      </c>
      <c r="E327">
        <v>295076</v>
      </c>
      <c r="F327">
        <v>1409</v>
      </c>
      <c r="G327">
        <v>252265</v>
      </c>
      <c r="H327">
        <v>-252264.9</v>
      </c>
      <c r="I327" s="1">
        <v>44095</v>
      </c>
      <c r="J327">
        <v>2020</v>
      </c>
    </row>
    <row r="328" spans="1:10" x14ac:dyDescent="0.25">
      <c r="A328">
        <v>13086530</v>
      </c>
      <c r="B328" t="s">
        <v>28</v>
      </c>
      <c r="C328" s="1">
        <v>44096</v>
      </c>
      <c r="D328">
        <v>1364</v>
      </c>
      <c r="E328">
        <v>297781</v>
      </c>
      <c r="F328">
        <v>1364</v>
      </c>
      <c r="G328">
        <v>254970</v>
      </c>
      <c r="H328">
        <v>-254969.60000000001</v>
      </c>
      <c r="I328" s="1">
        <v>44096</v>
      </c>
      <c r="J328">
        <v>2020</v>
      </c>
    </row>
    <row r="329" spans="1:10" x14ac:dyDescent="0.25">
      <c r="A329">
        <v>13086530</v>
      </c>
      <c r="B329" t="s">
        <v>28</v>
      </c>
      <c r="C329" s="1">
        <v>44097</v>
      </c>
      <c r="D329">
        <v>1368</v>
      </c>
      <c r="E329">
        <v>300494</v>
      </c>
      <c r="F329">
        <v>1368</v>
      </c>
      <c r="G329">
        <v>257682</v>
      </c>
      <c r="H329">
        <v>-257682.4</v>
      </c>
      <c r="I329" s="1">
        <v>44097</v>
      </c>
      <c r="J329">
        <v>2020</v>
      </c>
    </row>
    <row r="330" spans="1:10" x14ac:dyDescent="0.25">
      <c r="A330">
        <v>13086530</v>
      </c>
      <c r="B330" t="s">
        <v>28</v>
      </c>
      <c r="C330" s="1">
        <v>44098</v>
      </c>
      <c r="D330">
        <v>1370</v>
      </c>
      <c r="E330">
        <v>303211</v>
      </c>
      <c r="F330">
        <v>1370</v>
      </c>
      <c r="G330">
        <v>260400</v>
      </c>
      <c r="H330">
        <v>-260399.8</v>
      </c>
      <c r="I330" s="1">
        <v>44098</v>
      </c>
      <c r="J330">
        <v>2020</v>
      </c>
    </row>
    <row r="331" spans="1:10" x14ac:dyDescent="0.25">
      <c r="A331">
        <v>13086530</v>
      </c>
      <c r="B331" t="s">
        <v>28</v>
      </c>
      <c r="C331" s="1">
        <v>44099</v>
      </c>
      <c r="D331">
        <v>1372</v>
      </c>
      <c r="E331">
        <v>305933</v>
      </c>
      <c r="F331">
        <v>1372</v>
      </c>
      <c r="G331">
        <v>263122</v>
      </c>
      <c r="H331">
        <v>-263121.8</v>
      </c>
      <c r="I331" s="1">
        <v>44099</v>
      </c>
      <c r="J331">
        <v>2020</v>
      </c>
    </row>
    <row r="332" spans="1:10" x14ac:dyDescent="0.25">
      <c r="A332">
        <v>13086530</v>
      </c>
      <c r="B332" t="s">
        <v>28</v>
      </c>
      <c r="C332" s="1">
        <v>44100</v>
      </c>
      <c r="D332">
        <v>1372</v>
      </c>
      <c r="E332">
        <v>308655</v>
      </c>
      <c r="F332">
        <v>1372</v>
      </c>
      <c r="G332">
        <v>265844</v>
      </c>
      <c r="H332">
        <v>-265843.8</v>
      </c>
      <c r="I332" s="1">
        <v>44100</v>
      </c>
      <c r="J332">
        <v>2020</v>
      </c>
    </row>
    <row r="333" spans="1:10" x14ac:dyDescent="0.25">
      <c r="A333">
        <v>13086530</v>
      </c>
      <c r="B333" t="s">
        <v>28</v>
      </c>
      <c r="C333" s="1">
        <v>44101</v>
      </c>
      <c r="D333">
        <v>1379</v>
      </c>
      <c r="E333">
        <v>311391</v>
      </c>
      <c r="F333">
        <v>1379</v>
      </c>
      <c r="G333">
        <v>268580</v>
      </c>
      <c r="H333">
        <v>-268579.7</v>
      </c>
      <c r="I333" s="1">
        <v>44101</v>
      </c>
      <c r="J333">
        <v>2020</v>
      </c>
    </row>
    <row r="334" spans="1:10" x14ac:dyDescent="0.25">
      <c r="A334">
        <v>13086530</v>
      </c>
      <c r="B334" t="s">
        <v>28</v>
      </c>
      <c r="C334" s="1">
        <v>44102</v>
      </c>
      <c r="D334">
        <v>1262</v>
      </c>
      <c r="E334">
        <v>313894</v>
      </c>
      <c r="F334">
        <v>1262</v>
      </c>
      <c r="G334">
        <v>271083</v>
      </c>
      <c r="H334">
        <v>-271082.90000000002</v>
      </c>
      <c r="I334" s="1">
        <v>44102</v>
      </c>
      <c r="J334">
        <v>2020</v>
      </c>
    </row>
    <row r="335" spans="1:10" x14ac:dyDescent="0.25">
      <c r="A335">
        <v>13086530</v>
      </c>
      <c r="B335" t="s">
        <v>28</v>
      </c>
      <c r="C335" s="1">
        <v>44103</v>
      </c>
      <c r="D335">
        <v>1132</v>
      </c>
      <c r="E335">
        <v>316140</v>
      </c>
      <c r="F335">
        <v>1132</v>
      </c>
      <c r="G335">
        <v>273329</v>
      </c>
      <c r="H335">
        <v>-273329</v>
      </c>
      <c r="I335" s="1">
        <v>44103</v>
      </c>
      <c r="J335">
        <v>2020</v>
      </c>
    </row>
    <row r="336" spans="1:10" x14ac:dyDescent="0.25">
      <c r="A336">
        <v>13086530</v>
      </c>
      <c r="B336" t="s">
        <v>28</v>
      </c>
      <c r="C336" s="1">
        <v>44104</v>
      </c>
      <c r="D336">
        <v>1110</v>
      </c>
      <c r="E336">
        <v>318343</v>
      </c>
      <c r="F336">
        <v>1110</v>
      </c>
      <c r="G336">
        <v>275532</v>
      </c>
      <c r="H336">
        <v>-275531.59999999998</v>
      </c>
      <c r="I336" s="1">
        <v>44104</v>
      </c>
      <c r="J336">
        <v>2020</v>
      </c>
    </row>
    <row r="337" spans="1:10" x14ac:dyDescent="0.25">
      <c r="A337">
        <v>13086530</v>
      </c>
      <c r="B337" t="s">
        <v>28</v>
      </c>
      <c r="C337" s="1">
        <v>44105</v>
      </c>
      <c r="D337">
        <v>1097</v>
      </c>
      <c r="E337">
        <v>320520</v>
      </c>
      <c r="F337">
        <v>1097</v>
      </c>
      <c r="G337">
        <v>277708</v>
      </c>
      <c r="H337">
        <v>-277708.2</v>
      </c>
      <c r="I337" s="1">
        <v>44105</v>
      </c>
      <c r="J337">
        <v>2020</v>
      </c>
    </row>
    <row r="338" spans="1:10" x14ac:dyDescent="0.25">
      <c r="A338">
        <v>13086530</v>
      </c>
      <c r="B338" t="s">
        <v>28</v>
      </c>
      <c r="C338" s="1">
        <v>44106</v>
      </c>
      <c r="D338">
        <v>1097</v>
      </c>
      <c r="E338">
        <v>322696</v>
      </c>
      <c r="F338">
        <v>1097</v>
      </c>
      <c r="G338">
        <v>279885</v>
      </c>
      <c r="H338">
        <v>-279884.79999999999</v>
      </c>
      <c r="I338" s="1">
        <v>44106</v>
      </c>
      <c r="J338">
        <v>2020</v>
      </c>
    </row>
    <row r="339" spans="1:10" x14ac:dyDescent="0.25">
      <c r="A339">
        <v>13086530</v>
      </c>
      <c r="B339" t="s">
        <v>28</v>
      </c>
      <c r="C339" s="1">
        <v>44107</v>
      </c>
      <c r="D339">
        <v>1089</v>
      </c>
      <c r="E339">
        <v>324856</v>
      </c>
      <c r="F339">
        <v>1089</v>
      </c>
      <c r="G339">
        <v>282044</v>
      </c>
      <c r="H339">
        <v>-282044.2</v>
      </c>
      <c r="I339" s="1">
        <v>44107</v>
      </c>
      <c r="J339">
        <v>2020</v>
      </c>
    </row>
    <row r="340" spans="1:10" x14ac:dyDescent="0.25">
      <c r="A340">
        <v>13086530</v>
      </c>
      <c r="B340" t="s">
        <v>28</v>
      </c>
      <c r="C340" s="1">
        <v>44108</v>
      </c>
      <c r="D340">
        <v>1093</v>
      </c>
      <c r="E340">
        <v>327024</v>
      </c>
      <c r="F340">
        <v>1093</v>
      </c>
      <c r="G340">
        <v>284212</v>
      </c>
      <c r="H340">
        <v>-284212.2</v>
      </c>
      <c r="I340" s="1">
        <v>44108</v>
      </c>
      <c r="J340">
        <v>2020</v>
      </c>
    </row>
    <row r="341" spans="1:10" x14ac:dyDescent="0.25">
      <c r="A341">
        <v>13086530</v>
      </c>
      <c r="B341" t="s">
        <v>28</v>
      </c>
      <c r="C341" s="1">
        <v>44109</v>
      </c>
      <c r="D341">
        <v>1095</v>
      </c>
      <c r="E341">
        <v>329196</v>
      </c>
      <c r="F341">
        <v>1095</v>
      </c>
      <c r="G341">
        <v>286385</v>
      </c>
      <c r="H341">
        <v>-286384.5</v>
      </c>
      <c r="I341" s="1">
        <v>44109</v>
      </c>
      <c r="J341">
        <v>2020</v>
      </c>
    </row>
    <row r="342" spans="1:10" x14ac:dyDescent="0.25">
      <c r="A342">
        <v>13086530</v>
      </c>
      <c r="B342" t="s">
        <v>28</v>
      </c>
      <c r="C342" s="1">
        <v>44110</v>
      </c>
      <c r="D342">
        <v>1063</v>
      </c>
      <c r="E342">
        <v>331304</v>
      </c>
      <c r="F342">
        <v>1063</v>
      </c>
      <c r="G342">
        <v>288492</v>
      </c>
      <c r="H342">
        <v>-288492.40000000002</v>
      </c>
      <c r="I342" s="1">
        <v>44110</v>
      </c>
      <c r="J342">
        <v>2020</v>
      </c>
    </row>
    <row r="343" spans="1:10" x14ac:dyDescent="0.25">
      <c r="A343">
        <v>13086530</v>
      </c>
      <c r="B343" t="s">
        <v>28</v>
      </c>
      <c r="C343" s="1">
        <v>44111</v>
      </c>
      <c r="D343">
        <v>1041</v>
      </c>
      <c r="E343">
        <v>333369</v>
      </c>
      <c r="F343">
        <v>1041</v>
      </c>
      <c r="G343">
        <v>290558</v>
      </c>
      <c r="H343">
        <v>-290557.7</v>
      </c>
      <c r="I343" s="1">
        <v>44111</v>
      </c>
      <c r="J343">
        <v>2020</v>
      </c>
    </row>
    <row r="344" spans="1:10" x14ac:dyDescent="0.25">
      <c r="A344">
        <v>13086530</v>
      </c>
      <c r="B344" t="s">
        <v>28</v>
      </c>
      <c r="C344" s="1">
        <v>44112</v>
      </c>
      <c r="D344">
        <v>1026</v>
      </c>
      <c r="E344">
        <v>335405</v>
      </c>
      <c r="F344">
        <v>1026</v>
      </c>
      <c r="G344">
        <v>292593</v>
      </c>
      <c r="H344">
        <v>-292593.40000000002</v>
      </c>
      <c r="I344" s="1">
        <v>44112</v>
      </c>
      <c r="J344">
        <v>2020</v>
      </c>
    </row>
    <row r="345" spans="1:10" x14ac:dyDescent="0.25">
      <c r="A345">
        <v>13086530</v>
      </c>
      <c r="B345" t="s">
        <v>28</v>
      </c>
      <c r="C345" s="1">
        <v>44113</v>
      </c>
      <c r="D345">
        <v>967</v>
      </c>
      <c r="E345">
        <v>337323</v>
      </c>
      <c r="F345">
        <v>967</v>
      </c>
      <c r="G345">
        <v>294512</v>
      </c>
      <c r="H345">
        <v>-294512</v>
      </c>
      <c r="I345" s="1">
        <v>44113</v>
      </c>
      <c r="J345">
        <v>2020</v>
      </c>
    </row>
    <row r="346" spans="1:10" x14ac:dyDescent="0.25">
      <c r="A346">
        <v>13086530</v>
      </c>
      <c r="B346" t="s">
        <v>28</v>
      </c>
      <c r="C346" s="1">
        <v>44114</v>
      </c>
      <c r="D346">
        <v>938</v>
      </c>
      <c r="E346">
        <v>339184</v>
      </c>
      <c r="F346">
        <v>938</v>
      </c>
      <c r="G346">
        <v>296373</v>
      </c>
      <c r="H346">
        <v>-296372.90000000002</v>
      </c>
      <c r="I346" s="1">
        <v>44114</v>
      </c>
      <c r="J346">
        <v>2020</v>
      </c>
    </row>
    <row r="347" spans="1:10" x14ac:dyDescent="0.25">
      <c r="A347">
        <v>13086530</v>
      </c>
      <c r="B347" t="s">
        <v>28</v>
      </c>
      <c r="C347" s="1">
        <v>44115</v>
      </c>
      <c r="D347">
        <v>928</v>
      </c>
      <c r="E347">
        <v>341025</v>
      </c>
      <c r="F347">
        <v>928</v>
      </c>
      <c r="G347">
        <v>298214</v>
      </c>
      <c r="H347">
        <v>-298213.5</v>
      </c>
      <c r="I347" s="1">
        <v>44115</v>
      </c>
      <c r="J347">
        <v>2020</v>
      </c>
    </row>
    <row r="348" spans="1:10" x14ac:dyDescent="0.25">
      <c r="A348">
        <v>13086530</v>
      </c>
      <c r="B348" t="s">
        <v>28</v>
      </c>
      <c r="C348" s="1">
        <v>44116</v>
      </c>
      <c r="D348">
        <v>871</v>
      </c>
      <c r="E348">
        <v>342753</v>
      </c>
      <c r="F348">
        <v>871</v>
      </c>
      <c r="G348">
        <v>299941</v>
      </c>
      <c r="H348">
        <v>-299941.09999999998</v>
      </c>
      <c r="I348" s="1">
        <v>44116</v>
      </c>
      <c r="J348">
        <v>2020</v>
      </c>
    </row>
    <row r="349" spans="1:10" x14ac:dyDescent="0.25">
      <c r="A349">
        <v>13086530</v>
      </c>
      <c r="B349" t="s">
        <v>28</v>
      </c>
      <c r="C349" s="1">
        <v>44117</v>
      </c>
      <c r="D349">
        <v>829</v>
      </c>
      <c r="E349">
        <v>344397</v>
      </c>
      <c r="F349">
        <v>829</v>
      </c>
      <c r="G349">
        <v>301586</v>
      </c>
      <c r="H349">
        <v>-301585.90000000002</v>
      </c>
      <c r="I349" s="1">
        <v>44117</v>
      </c>
      <c r="J349">
        <v>2020</v>
      </c>
    </row>
    <row r="350" spans="1:10" x14ac:dyDescent="0.25">
      <c r="A350">
        <v>13086530</v>
      </c>
      <c r="B350" t="s">
        <v>28</v>
      </c>
      <c r="C350" s="1">
        <v>44118</v>
      </c>
      <c r="D350">
        <v>825</v>
      </c>
      <c r="E350">
        <v>346034</v>
      </c>
      <c r="F350">
        <v>825</v>
      </c>
      <c r="G350">
        <v>303223</v>
      </c>
      <c r="H350">
        <v>-303222.8</v>
      </c>
      <c r="I350" s="1">
        <v>44118</v>
      </c>
      <c r="J350">
        <v>2020</v>
      </c>
    </row>
    <row r="351" spans="1:10" x14ac:dyDescent="0.25">
      <c r="A351">
        <v>13086530</v>
      </c>
      <c r="B351" t="s">
        <v>28</v>
      </c>
      <c r="C351" s="1">
        <v>44119</v>
      </c>
      <c r="D351">
        <v>298</v>
      </c>
      <c r="E351">
        <v>346626</v>
      </c>
      <c r="F351">
        <v>298</v>
      </c>
      <c r="G351">
        <v>303814</v>
      </c>
      <c r="H351">
        <v>-303814.09999999998</v>
      </c>
      <c r="I351" s="1">
        <v>44119</v>
      </c>
      <c r="J351">
        <v>2020</v>
      </c>
    </row>
    <row r="352" spans="1:10" x14ac:dyDescent="0.25">
      <c r="A352">
        <v>13086530</v>
      </c>
      <c r="B352" t="s">
        <v>28</v>
      </c>
      <c r="C352" s="1">
        <v>44120</v>
      </c>
      <c r="D352">
        <v>0</v>
      </c>
      <c r="E352">
        <v>346626</v>
      </c>
      <c r="F352">
        <v>0</v>
      </c>
      <c r="G352">
        <v>303814</v>
      </c>
      <c r="H352">
        <v>-303814.09999999998</v>
      </c>
      <c r="I352" s="1">
        <v>44120</v>
      </c>
      <c r="J352">
        <v>2020</v>
      </c>
    </row>
    <row r="353" spans="1:10" x14ac:dyDescent="0.25">
      <c r="A353">
        <v>13086530</v>
      </c>
      <c r="B353" t="s">
        <v>28</v>
      </c>
      <c r="C353" s="1">
        <v>44121</v>
      </c>
      <c r="D353">
        <v>0</v>
      </c>
      <c r="E353">
        <v>346626</v>
      </c>
      <c r="F353">
        <v>0</v>
      </c>
      <c r="G353">
        <v>303814</v>
      </c>
      <c r="H353">
        <v>-303814.09999999998</v>
      </c>
      <c r="I353" s="1">
        <v>44121</v>
      </c>
      <c r="J353">
        <v>2020</v>
      </c>
    </row>
    <row r="354" spans="1:10" x14ac:dyDescent="0.25">
      <c r="A354">
        <v>13086530</v>
      </c>
      <c r="B354" t="s">
        <v>28</v>
      </c>
      <c r="C354" s="1">
        <v>44122</v>
      </c>
      <c r="D354">
        <v>0</v>
      </c>
      <c r="E354">
        <v>346626</v>
      </c>
      <c r="F354">
        <v>0</v>
      </c>
      <c r="G354">
        <v>303814</v>
      </c>
      <c r="H354">
        <v>-303814.09999999998</v>
      </c>
      <c r="I354" s="1">
        <v>44122</v>
      </c>
      <c r="J354">
        <v>2020</v>
      </c>
    </row>
    <row r="355" spans="1:10" x14ac:dyDescent="0.25">
      <c r="A355">
        <v>13086530</v>
      </c>
      <c r="B355" t="s">
        <v>28</v>
      </c>
      <c r="C355" s="1">
        <v>44123</v>
      </c>
      <c r="D355">
        <v>0</v>
      </c>
      <c r="E355">
        <v>346626</v>
      </c>
      <c r="F355">
        <v>0</v>
      </c>
      <c r="G355">
        <v>303814</v>
      </c>
      <c r="H355">
        <v>-303814.09999999998</v>
      </c>
      <c r="I355" s="1">
        <v>44123</v>
      </c>
      <c r="J355">
        <v>2020</v>
      </c>
    </row>
    <row r="356" spans="1:10" x14ac:dyDescent="0.25">
      <c r="A356">
        <v>13086530</v>
      </c>
      <c r="B356" t="s">
        <v>28</v>
      </c>
      <c r="C356" s="1">
        <v>44124</v>
      </c>
      <c r="D356">
        <v>0</v>
      </c>
      <c r="E356">
        <v>346626</v>
      </c>
      <c r="F356">
        <v>0</v>
      </c>
      <c r="G356">
        <v>303814</v>
      </c>
      <c r="H356">
        <v>-303814.09999999998</v>
      </c>
      <c r="I356" s="1">
        <v>44124</v>
      </c>
      <c r="J356">
        <v>2020</v>
      </c>
    </row>
    <row r="357" spans="1:10" x14ac:dyDescent="0.25">
      <c r="A357">
        <v>13086530</v>
      </c>
      <c r="B357" t="s">
        <v>28</v>
      </c>
      <c r="C357" s="1">
        <v>44125</v>
      </c>
      <c r="D357">
        <v>0</v>
      </c>
      <c r="E357">
        <v>346626</v>
      </c>
      <c r="F357">
        <v>0</v>
      </c>
      <c r="G357">
        <v>303814</v>
      </c>
      <c r="H357">
        <v>-303814.09999999998</v>
      </c>
      <c r="I357" s="1">
        <v>44125</v>
      </c>
      <c r="J357">
        <v>2020</v>
      </c>
    </row>
    <row r="358" spans="1:10" x14ac:dyDescent="0.25">
      <c r="A358">
        <v>13086530</v>
      </c>
      <c r="B358" t="s">
        <v>28</v>
      </c>
      <c r="C358" s="1">
        <v>44126</v>
      </c>
      <c r="D358">
        <v>0</v>
      </c>
      <c r="E358">
        <v>346626</v>
      </c>
      <c r="F358">
        <v>0</v>
      </c>
      <c r="G358">
        <v>303814</v>
      </c>
      <c r="H358">
        <v>-303814.09999999998</v>
      </c>
      <c r="I358" s="1">
        <v>44126</v>
      </c>
      <c r="J358">
        <v>2020</v>
      </c>
    </row>
    <row r="359" spans="1:10" x14ac:dyDescent="0.25">
      <c r="A359">
        <v>13086530</v>
      </c>
      <c r="B359" t="s">
        <v>28</v>
      </c>
      <c r="C359" s="1">
        <v>44127</v>
      </c>
      <c r="D359">
        <v>0</v>
      </c>
      <c r="E359">
        <v>346626</v>
      </c>
      <c r="F359">
        <v>0</v>
      </c>
      <c r="G359">
        <v>303814</v>
      </c>
      <c r="H359">
        <v>-303814.09999999998</v>
      </c>
      <c r="I359" s="1">
        <v>44127</v>
      </c>
      <c r="J359">
        <v>2020</v>
      </c>
    </row>
    <row r="360" spans="1:10" x14ac:dyDescent="0.25">
      <c r="A360">
        <v>13086530</v>
      </c>
      <c r="B360" t="s">
        <v>28</v>
      </c>
      <c r="C360" s="1">
        <v>44128</v>
      </c>
      <c r="D360">
        <v>0</v>
      </c>
      <c r="E360">
        <v>346626</v>
      </c>
      <c r="F360">
        <v>0</v>
      </c>
      <c r="G360">
        <v>303814</v>
      </c>
      <c r="H360">
        <v>-303814.09999999998</v>
      </c>
      <c r="I360" s="1">
        <v>44128</v>
      </c>
      <c r="J360">
        <v>2020</v>
      </c>
    </row>
    <row r="361" spans="1:10" x14ac:dyDescent="0.25">
      <c r="A361">
        <v>13086530</v>
      </c>
      <c r="B361" t="s">
        <v>28</v>
      </c>
      <c r="C361" s="1">
        <v>44129</v>
      </c>
      <c r="D361">
        <v>0</v>
      </c>
      <c r="E361">
        <v>346626</v>
      </c>
      <c r="F361">
        <v>0</v>
      </c>
      <c r="G361">
        <v>303814</v>
      </c>
      <c r="H361">
        <v>-303814.09999999998</v>
      </c>
      <c r="I361" s="1">
        <v>44129</v>
      </c>
      <c r="J361">
        <v>2020</v>
      </c>
    </row>
    <row r="362" spans="1:10" x14ac:dyDescent="0.25">
      <c r="A362">
        <v>13086530</v>
      </c>
      <c r="B362" t="s">
        <v>28</v>
      </c>
      <c r="C362" s="1">
        <v>44130</v>
      </c>
      <c r="D362">
        <v>0</v>
      </c>
      <c r="E362">
        <v>346626</v>
      </c>
      <c r="F362">
        <v>0</v>
      </c>
      <c r="G362">
        <v>303814</v>
      </c>
      <c r="H362">
        <v>-303814.09999999998</v>
      </c>
      <c r="I362" s="1">
        <v>44130</v>
      </c>
      <c r="J362">
        <v>2020</v>
      </c>
    </row>
    <row r="363" spans="1:10" x14ac:dyDescent="0.25">
      <c r="A363">
        <v>13086530</v>
      </c>
      <c r="B363" t="s">
        <v>28</v>
      </c>
      <c r="C363" s="1">
        <v>44131</v>
      </c>
      <c r="D363">
        <v>0</v>
      </c>
      <c r="E363">
        <v>346626</v>
      </c>
      <c r="F363">
        <v>0</v>
      </c>
      <c r="G363">
        <v>303814</v>
      </c>
      <c r="H363">
        <v>-303814.09999999998</v>
      </c>
      <c r="I363" s="1">
        <v>44131</v>
      </c>
      <c r="J363">
        <v>2020</v>
      </c>
    </row>
    <row r="364" spans="1:10" x14ac:dyDescent="0.25">
      <c r="A364">
        <v>13086530</v>
      </c>
      <c r="B364" t="s">
        <v>28</v>
      </c>
      <c r="C364" s="1">
        <v>44132</v>
      </c>
      <c r="D364">
        <v>0</v>
      </c>
      <c r="E364">
        <v>346626</v>
      </c>
      <c r="F364">
        <v>0</v>
      </c>
      <c r="G364">
        <v>303814</v>
      </c>
      <c r="H364">
        <v>-303814.09999999998</v>
      </c>
      <c r="I364" s="1">
        <v>44132</v>
      </c>
      <c r="J364">
        <v>2020</v>
      </c>
    </row>
    <row r="365" spans="1:10" x14ac:dyDescent="0.25">
      <c r="A365">
        <v>13086530</v>
      </c>
      <c r="B365" t="s">
        <v>28</v>
      </c>
      <c r="C365" s="1">
        <v>44133</v>
      </c>
      <c r="D365">
        <v>0</v>
      </c>
      <c r="E365">
        <v>346626</v>
      </c>
      <c r="F365">
        <v>0</v>
      </c>
      <c r="G365">
        <v>303814</v>
      </c>
      <c r="H365">
        <v>-303814.09999999998</v>
      </c>
      <c r="I365" s="1">
        <v>44133</v>
      </c>
      <c r="J365">
        <v>2020</v>
      </c>
    </row>
    <row r="366" spans="1:10" x14ac:dyDescent="0.25">
      <c r="A366">
        <v>13086530</v>
      </c>
      <c r="B366" t="s">
        <v>28</v>
      </c>
      <c r="C366" s="1">
        <v>44134</v>
      </c>
      <c r="D366">
        <v>0</v>
      </c>
      <c r="E366">
        <v>346626</v>
      </c>
      <c r="F366">
        <v>0</v>
      </c>
      <c r="G366">
        <v>303814</v>
      </c>
      <c r="H366">
        <v>-303814.09999999998</v>
      </c>
      <c r="I366" s="1">
        <v>44134</v>
      </c>
      <c r="J366">
        <v>2020</v>
      </c>
    </row>
    <row r="367" spans="1:10" x14ac:dyDescent="0.25">
      <c r="A367">
        <v>13086530</v>
      </c>
      <c r="B367" t="s">
        <v>28</v>
      </c>
      <c r="C367" s="1">
        <v>44135</v>
      </c>
      <c r="D367">
        <v>0</v>
      </c>
      <c r="E367">
        <v>346626</v>
      </c>
      <c r="F367">
        <v>0</v>
      </c>
      <c r="G367">
        <v>303814</v>
      </c>
      <c r="H367">
        <v>-303814.09999999998</v>
      </c>
      <c r="I367" s="1">
        <v>44135</v>
      </c>
      <c r="J367">
        <v>2020</v>
      </c>
    </row>
  </sheetData>
  <pageMargins left="0.7" right="0.7" top="0.75" bottom="0.75" header="0.3" footer="0.3"/>
  <pageSetup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66"/>
  <sheetViews>
    <sheetView workbookViewId="0">
      <pane ySplit="1" topLeftCell="A2" activePane="bottomLeft" state="frozen"/>
      <selection pane="bottomLeft" activeCell="M14" sqref="M14:Q17"/>
    </sheetView>
  </sheetViews>
  <sheetFormatPr defaultRowHeight="15" x14ac:dyDescent="0.25"/>
  <cols>
    <col min="3" max="3" width="12.5703125" customWidth="1"/>
    <col min="9" max="9" width="12.28515625" customWidth="1"/>
  </cols>
  <sheetData>
    <row r="1" spans="1:24" s="5" customFormat="1" x14ac:dyDescent="0.25">
      <c r="A1" s="57" t="s">
        <v>18</v>
      </c>
      <c r="B1" s="57" t="s">
        <v>19</v>
      </c>
      <c r="C1" s="57" t="s">
        <v>20</v>
      </c>
      <c r="D1" s="57" t="s">
        <v>21</v>
      </c>
      <c r="E1" s="57" t="s">
        <v>22</v>
      </c>
      <c r="F1" s="57" t="s">
        <v>23</v>
      </c>
      <c r="G1" s="57" t="s">
        <v>24</v>
      </c>
      <c r="H1" s="57" t="s">
        <v>25</v>
      </c>
      <c r="I1" s="57" t="s">
        <v>26</v>
      </c>
      <c r="J1" s="57" t="s">
        <v>27</v>
      </c>
    </row>
    <row r="2" spans="1:24" x14ac:dyDescent="0.25">
      <c r="A2" s="58">
        <v>13086530</v>
      </c>
      <c r="B2" s="59" t="s">
        <v>28</v>
      </c>
      <c r="C2" s="60">
        <v>44136</v>
      </c>
      <c r="D2" s="58">
        <v>0</v>
      </c>
      <c r="E2" s="58">
        <v>0</v>
      </c>
      <c r="F2" s="58">
        <v>0</v>
      </c>
      <c r="G2" s="58">
        <v>0</v>
      </c>
      <c r="H2" s="58">
        <v>0</v>
      </c>
      <c r="I2" s="60">
        <v>44136</v>
      </c>
      <c r="J2" s="58">
        <v>2021</v>
      </c>
      <c r="M2" s="28">
        <v>2021</v>
      </c>
      <c r="N2" s="29"/>
      <c r="O2" s="29"/>
      <c r="P2" s="30"/>
      <c r="T2">
        <v>2021</v>
      </c>
      <c r="U2" t="s">
        <v>59</v>
      </c>
    </row>
    <row r="3" spans="1:24" x14ac:dyDescent="0.25">
      <c r="A3" s="58">
        <v>13086530</v>
      </c>
      <c r="B3" s="59" t="s">
        <v>28</v>
      </c>
      <c r="C3" s="60">
        <v>44137</v>
      </c>
      <c r="D3" s="58">
        <v>0</v>
      </c>
      <c r="E3" s="58">
        <v>0</v>
      </c>
      <c r="F3" s="58">
        <v>0</v>
      </c>
      <c r="G3" s="58">
        <v>0</v>
      </c>
      <c r="H3" s="58">
        <v>0</v>
      </c>
      <c r="I3" s="60">
        <v>44137</v>
      </c>
      <c r="J3" s="58">
        <v>2021</v>
      </c>
      <c r="M3" s="31" t="s">
        <v>38</v>
      </c>
      <c r="N3" s="24"/>
      <c r="O3" s="24"/>
      <c r="P3" s="32">
        <f>(SUM(D153:D243))*1.9835</f>
        <v>226339.1685</v>
      </c>
      <c r="T3" t="s">
        <v>38</v>
      </c>
      <c r="W3">
        <v>226684.29750000002</v>
      </c>
    </row>
    <row r="4" spans="1:24" x14ac:dyDescent="0.25">
      <c r="A4" s="58">
        <v>13086530</v>
      </c>
      <c r="B4" s="59" t="s">
        <v>28</v>
      </c>
      <c r="C4" s="60">
        <v>44138</v>
      </c>
      <c r="D4" s="58">
        <v>0</v>
      </c>
      <c r="E4" s="58">
        <v>0</v>
      </c>
      <c r="F4" s="58">
        <v>0</v>
      </c>
      <c r="G4" s="58">
        <v>0</v>
      </c>
      <c r="H4" s="58">
        <v>0</v>
      </c>
      <c r="I4" s="60">
        <v>44138</v>
      </c>
      <c r="J4" s="58">
        <v>2021</v>
      </c>
      <c r="M4" s="31" t="s">
        <v>39</v>
      </c>
      <c r="N4" s="24"/>
      <c r="O4" s="24"/>
      <c r="P4" s="32">
        <f>G243</f>
        <v>170249</v>
      </c>
      <c r="Q4" s="7">
        <f>(SUM(F153:F243))*1.9835</f>
        <v>168928.7445</v>
      </c>
      <c r="T4" t="s">
        <v>39</v>
      </c>
      <c r="W4">
        <v>169425</v>
      </c>
      <c r="X4">
        <v>169424.6195</v>
      </c>
    </row>
    <row r="5" spans="1:24" x14ac:dyDescent="0.25">
      <c r="A5" s="58">
        <v>13086530</v>
      </c>
      <c r="B5" s="59" t="s">
        <v>28</v>
      </c>
      <c r="C5" s="60">
        <v>44139</v>
      </c>
      <c r="D5" s="58">
        <v>0</v>
      </c>
      <c r="E5" s="58">
        <v>0</v>
      </c>
      <c r="F5" s="58">
        <v>0</v>
      </c>
      <c r="G5" s="58">
        <v>0</v>
      </c>
      <c r="H5" s="58">
        <v>0</v>
      </c>
      <c r="I5" s="60">
        <v>44139</v>
      </c>
      <c r="J5" s="58">
        <v>2021</v>
      </c>
      <c r="M5" s="33" t="s">
        <v>11</v>
      </c>
      <c r="N5" s="34"/>
      <c r="O5" s="34"/>
      <c r="P5" s="35">
        <f>P3-P4</f>
        <v>56090.1685</v>
      </c>
      <c r="T5" t="s">
        <v>11</v>
      </c>
      <c r="W5">
        <v>57259.297500000015</v>
      </c>
    </row>
    <row r="6" spans="1:24" x14ac:dyDescent="0.25">
      <c r="A6" s="58">
        <v>13086530</v>
      </c>
      <c r="B6" s="59" t="s">
        <v>28</v>
      </c>
      <c r="C6" s="60">
        <v>44140</v>
      </c>
      <c r="D6" s="58">
        <v>0</v>
      </c>
      <c r="E6" s="58">
        <v>0</v>
      </c>
      <c r="F6" s="58">
        <v>0</v>
      </c>
      <c r="G6" s="58">
        <v>0</v>
      </c>
      <c r="H6" s="58">
        <v>0</v>
      </c>
      <c r="I6" s="60">
        <v>44140</v>
      </c>
      <c r="J6" s="58">
        <v>2021</v>
      </c>
    </row>
    <row r="7" spans="1:24" x14ac:dyDescent="0.25">
      <c r="A7" s="58">
        <v>13086530</v>
      </c>
      <c r="B7" s="59" t="s">
        <v>28</v>
      </c>
      <c r="C7" s="60">
        <v>44141</v>
      </c>
      <c r="D7" s="58">
        <v>107</v>
      </c>
      <c r="E7" s="58">
        <v>212.5</v>
      </c>
      <c r="F7" s="58">
        <v>0</v>
      </c>
      <c r="G7" s="58">
        <v>0</v>
      </c>
      <c r="H7" s="58">
        <v>0</v>
      </c>
      <c r="I7" s="60">
        <v>44141</v>
      </c>
      <c r="J7" s="58">
        <v>2021</v>
      </c>
    </row>
    <row r="8" spans="1:24" x14ac:dyDescent="0.25">
      <c r="A8" s="58">
        <v>13086530</v>
      </c>
      <c r="B8" s="59" t="s">
        <v>28</v>
      </c>
      <c r="C8" s="60">
        <v>44142</v>
      </c>
      <c r="D8" s="58">
        <v>613</v>
      </c>
      <c r="E8" s="58">
        <v>1429</v>
      </c>
      <c r="F8" s="58">
        <v>0</v>
      </c>
      <c r="G8" s="58">
        <v>0</v>
      </c>
      <c r="H8" s="58">
        <v>0</v>
      </c>
      <c r="I8" s="60">
        <v>44142</v>
      </c>
      <c r="J8" s="58">
        <v>2021</v>
      </c>
      <c r="M8" s="28">
        <v>2021</v>
      </c>
      <c r="N8" s="29"/>
      <c r="O8" s="29"/>
      <c r="P8" s="30"/>
      <c r="T8">
        <v>2021</v>
      </c>
      <c r="U8" t="s">
        <v>60</v>
      </c>
    </row>
    <row r="9" spans="1:24" x14ac:dyDescent="0.25">
      <c r="A9" s="58">
        <v>13086530</v>
      </c>
      <c r="B9" s="59" t="s">
        <v>28</v>
      </c>
      <c r="C9" s="60">
        <v>44143</v>
      </c>
      <c r="D9" s="58">
        <v>576</v>
      </c>
      <c r="E9" s="58">
        <v>2570.5</v>
      </c>
      <c r="F9" s="58">
        <v>0</v>
      </c>
      <c r="G9" s="58">
        <v>0</v>
      </c>
      <c r="H9" s="58">
        <v>0</v>
      </c>
      <c r="I9" s="60">
        <v>44143</v>
      </c>
      <c r="J9" s="58">
        <v>2021</v>
      </c>
      <c r="M9" s="31" t="s">
        <v>57</v>
      </c>
      <c r="N9" s="24"/>
      <c r="O9" s="24"/>
      <c r="P9" s="32">
        <f>(SUM(D153:D274))*1.9835</f>
        <v>319734.24950000003</v>
      </c>
      <c r="T9" t="s">
        <v>57</v>
      </c>
      <c r="W9">
        <v>321747.50199999998</v>
      </c>
    </row>
    <row r="10" spans="1:24" x14ac:dyDescent="0.25">
      <c r="A10" s="58">
        <v>13086530</v>
      </c>
      <c r="B10" s="59" t="s">
        <v>28</v>
      </c>
      <c r="C10" s="60">
        <v>44144</v>
      </c>
      <c r="D10" s="58">
        <v>505</v>
      </c>
      <c r="E10" s="58">
        <v>3571.5</v>
      </c>
      <c r="F10" s="58">
        <v>0</v>
      </c>
      <c r="G10" s="58">
        <v>0</v>
      </c>
      <c r="H10" s="58">
        <v>0</v>
      </c>
      <c r="I10" s="60">
        <v>44144</v>
      </c>
      <c r="J10" s="58">
        <v>2021</v>
      </c>
      <c r="M10" s="31" t="s">
        <v>58</v>
      </c>
      <c r="N10" s="24"/>
      <c r="O10" s="24"/>
      <c r="P10" s="32">
        <f>G274</f>
        <v>263637</v>
      </c>
      <c r="Q10" s="7">
        <f>(SUM(F153:F274))*1.9835</f>
        <v>262323.82549999998</v>
      </c>
      <c r="T10" t="s">
        <v>58</v>
      </c>
      <c r="W10">
        <v>264483</v>
      </c>
      <c r="X10">
        <v>264487.82400000002</v>
      </c>
    </row>
    <row r="11" spans="1:24" x14ac:dyDescent="0.25">
      <c r="A11" s="58">
        <v>13086530</v>
      </c>
      <c r="B11" s="59" t="s">
        <v>28</v>
      </c>
      <c r="C11" s="60">
        <v>44145</v>
      </c>
      <c r="D11" s="58">
        <v>511</v>
      </c>
      <c r="E11" s="58">
        <v>4585.2</v>
      </c>
      <c r="F11" s="58">
        <v>0</v>
      </c>
      <c r="G11" s="58">
        <v>0</v>
      </c>
      <c r="H11" s="58">
        <v>0</v>
      </c>
      <c r="I11" s="60">
        <v>44145</v>
      </c>
      <c r="J11" s="58">
        <v>2021</v>
      </c>
      <c r="M11" s="33" t="s">
        <v>11</v>
      </c>
      <c r="N11" s="34"/>
      <c r="O11" s="34"/>
      <c r="P11" s="35">
        <f>P9-P10</f>
        <v>56097.249500000034</v>
      </c>
      <c r="T11" t="s">
        <v>11</v>
      </c>
      <c r="W11">
        <v>57264.501999999979</v>
      </c>
    </row>
    <row r="12" spans="1:24" x14ac:dyDescent="0.25">
      <c r="A12" s="58">
        <v>13086530</v>
      </c>
      <c r="B12" s="59" t="s">
        <v>28</v>
      </c>
      <c r="C12" s="60">
        <v>44146</v>
      </c>
      <c r="D12" s="58">
        <v>540</v>
      </c>
      <c r="E12" s="58">
        <v>5656.9</v>
      </c>
      <c r="F12" s="58">
        <v>0</v>
      </c>
      <c r="G12" s="58">
        <v>0</v>
      </c>
      <c r="H12" s="58">
        <v>0</v>
      </c>
      <c r="I12" s="60">
        <v>44146</v>
      </c>
      <c r="J12" s="58">
        <v>2021</v>
      </c>
    </row>
    <row r="13" spans="1:24" x14ac:dyDescent="0.25">
      <c r="A13" s="58">
        <v>13086530</v>
      </c>
      <c r="B13" s="59" t="s">
        <v>28</v>
      </c>
      <c r="C13" s="60">
        <v>44147</v>
      </c>
      <c r="D13" s="58">
        <v>560</v>
      </c>
      <c r="E13" s="58">
        <v>6768</v>
      </c>
      <c r="F13" s="58">
        <v>0</v>
      </c>
      <c r="G13" s="58">
        <v>0</v>
      </c>
      <c r="H13" s="58">
        <v>0</v>
      </c>
      <c r="I13" s="60">
        <v>44147</v>
      </c>
      <c r="J13" s="58">
        <v>2021</v>
      </c>
    </row>
    <row r="14" spans="1:24" x14ac:dyDescent="0.25">
      <c r="A14" s="58">
        <v>13086530</v>
      </c>
      <c r="B14" s="59" t="s">
        <v>28</v>
      </c>
      <c r="C14" s="60">
        <v>44148</v>
      </c>
      <c r="D14" s="58">
        <v>557</v>
      </c>
      <c r="E14" s="58">
        <v>7872.3</v>
      </c>
      <c r="F14" s="58">
        <v>0</v>
      </c>
      <c r="G14" s="58">
        <v>0</v>
      </c>
      <c r="H14" s="58">
        <v>0</v>
      </c>
      <c r="I14" s="60">
        <v>44148</v>
      </c>
      <c r="J14" s="58">
        <v>2021</v>
      </c>
      <c r="M14" s="28">
        <v>2021</v>
      </c>
      <c r="N14" s="29"/>
      <c r="O14" s="29"/>
      <c r="P14" s="30"/>
      <c r="T14">
        <v>2021</v>
      </c>
    </row>
    <row r="15" spans="1:24" x14ac:dyDescent="0.25">
      <c r="A15" s="58">
        <v>13086530</v>
      </c>
      <c r="B15" s="59" t="s">
        <v>28</v>
      </c>
      <c r="C15" s="60">
        <v>44149</v>
      </c>
      <c r="D15" s="58">
        <v>530</v>
      </c>
      <c r="E15" s="58">
        <v>8924.1</v>
      </c>
      <c r="F15" s="58">
        <v>0</v>
      </c>
      <c r="G15" s="58">
        <v>0</v>
      </c>
      <c r="H15" s="58">
        <v>0</v>
      </c>
      <c r="I15" s="60">
        <v>44149</v>
      </c>
      <c r="J15" s="58">
        <v>2021</v>
      </c>
      <c r="M15" s="31" t="s">
        <v>64</v>
      </c>
      <c r="N15" s="24"/>
      <c r="O15" s="24"/>
      <c r="P15" s="32">
        <f>(SUM(D153:D289))*1.9835</f>
        <v>357387.03</v>
      </c>
      <c r="T15" t="s">
        <v>64</v>
      </c>
      <c r="W15">
        <v>359160.27899999998</v>
      </c>
    </row>
    <row r="16" spans="1:24" x14ac:dyDescent="0.25">
      <c r="A16" s="58">
        <v>13086530</v>
      </c>
      <c r="B16" s="59" t="s">
        <v>28</v>
      </c>
      <c r="C16" s="60">
        <v>44150</v>
      </c>
      <c r="D16" s="58">
        <v>557</v>
      </c>
      <c r="E16" s="58">
        <v>10028.1</v>
      </c>
      <c r="F16" s="58">
        <v>0</v>
      </c>
      <c r="G16" s="58">
        <v>0</v>
      </c>
      <c r="H16" s="58">
        <v>0</v>
      </c>
      <c r="I16" s="60">
        <v>44150</v>
      </c>
      <c r="J16" s="58">
        <v>2021</v>
      </c>
      <c r="M16" s="31" t="s">
        <v>58</v>
      </c>
      <c r="N16" s="24"/>
      <c r="O16" s="24"/>
      <c r="P16" s="32">
        <f>G289</f>
        <v>301291</v>
      </c>
      <c r="Q16" s="7">
        <f>(SUM(F153:F289))*1.9835</f>
        <v>299976.60600000003</v>
      </c>
      <c r="T16" t="s">
        <v>58</v>
      </c>
      <c r="W16">
        <v>301893</v>
      </c>
      <c r="X16">
        <v>301900.60100000002</v>
      </c>
    </row>
    <row r="17" spans="1:23" x14ac:dyDescent="0.25">
      <c r="A17" s="58">
        <v>13086530</v>
      </c>
      <c r="B17" s="59" t="s">
        <v>28</v>
      </c>
      <c r="C17" s="60">
        <v>44151</v>
      </c>
      <c r="D17" s="58">
        <v>557</v>
      </c>
      <c r="E17" s="58">
        <v>11132</v>
      </c>
      <c r="F17" s="58">
        <v>0</v>
      </c>
      <c r="G17" s="58">
        <v>0</v>
      </c>
      <c r="H17" s="58">
        <v>0</v>
      </c>
      <c r="I17" s="60">
        <v>44151</v>
      </c>
      <c r="J17" s="58">
        <v>2021</v>
      </c>
      <c r="M17" s="33" t="s">
        <v>11</v>
      </c>
      <c r="N17" s="34"/>
      <c r="O17" s="34"/>
      <c r="P17" s="35">
        <f>P15-P16</f>
        <v>56096.030000000028</v>
      </c>
      <c r="T17" t="s">
        <v>11</v>
      </c>
      <c r="W17">
        <v>57267.27899999998</v>
      </c>
    </row>
    <row r="18" spans="1:23" x14ac:dyDescent="0.25">
      <c r="A18" s="58">
        <v>13086530</v>
      </c>
      <c r="B18" s="59" t="s">
        <v>28</v>
      </c>
      <c r="C18" s="60">
        <v>44152</v>
      </c>
      <c r="D18" s="58">
        <v>563</v>
      </c>
      <c r="E18" s="58">
        <v>12249.1</v>
      </c>
      <c r="F18" s="58">
        <v>0</v>
      </c>
      <c r="G18" s="58">
        <v>0</v>
      </c>
      <c r="H18" s="58">
        <v>0</v>
      </c>
      <c r="I18" s="60">
        <v>44152</v>
      </c>
      <c r="J18" s="58">
        <v>2021</v>
      </c>
    </row>
    <row r="19" spans="1:23" x14ac:dyDescent="0.25">
      <c r="A19" s="58">
        <v>13086530</v>
      </c>
      <c r="B19" s="59" t="s">
        <v>28</v>
      </c>
      <c r="C19" s="60">
        <v>44153</v>
      </c>
      <c r="D19" s="58">
        <v>560</v>
      </c>
      <c r="E19" s="58">
        <v>13359.4</v>
      </c>
      <c r="F19" s="58">
        <v>9.6</v>
      </c>
      <c r="G19" s="58">
        <v>19</v>
      </c>
      <c r="H19" s="58">
        <v>-19.100000000000001</v>
      </c>
      <c r="I19" s="60">
        <v>44153</v>
      </c>
      <c r="J19" s="58">
        <v>2021</v>
      </c>
      <c r="M19" s="28" t="s">
        <v>63</v>
      </c>
      <c r="N19" s="29"/>
      <c r="O19" s="29"/>
      <c r="P19" s="29"/>
      <c r="Q19" s="29"/>
      <c r="R19" s="29"/>
      <c r="S19" s="29"/>
      <c r="T19" s="29" t="s">
        <v>63</v>
      </c>
      <c r="U19" s="30"/>
    </row>
    <row r="20" spans="1:23" x14ac:dyDescent="0.25">
      <c r="A20" s="58">
        <v>13086530</v>
      </c>
      <c r="B20" s="59" t="s">
        <v>28</v>
      </c>
      <c r="C20" s="60">
        <v>44154</v>
      </c>
      <c r="D20" s="58">
        <v>560</v>
      </c>
      <c r="E20" s="58">
        <v>14469.5</v>
      </c>
      <c r="F20" s="58">
        <v>36</v>
      </c>
      <c r="G20" s="58">
        <v>91</v>
      </c>
      <c r="H20" s="58">
        <v>-91.3</v>
      </c>
      <c r="I20" s="60">
        <v>44154</v>
      </c>
      <c r="J20" s="58">
        <v>2021</v>
      </c>
      <c r="M20" s="31">
        <v>2016</v>
      </c>
      <c r="N20" s="24" t="s">
        <v>61</v>
      </c>
      <c r="O20" s="24"/>
      <c r="P20" s="24"/>
      <c r="Q20" s="24"/>
      <c r="R20" s="24"/>
      <c r="S20" s="24"/>
      <c r="T20" s="24">
        <v>2016</v>
      </c>
      <c r="U20" s="32" t="s">
        <v>61</v>
      </c>
    </row>
    <row r="21" spans="1:23" x14ac:dyDescent="0.25">
      <c r="A21" s="58">
        <v>13086530</v>
      </c>
      <c r="B21" s="59" t="s">
        <v>28</v>
      </c>
      <c r="C21" s="60">
        <v>44155</v>
      </c>
      <c r="D21" s="58">
        <v>558</v>
      </c>
      <c r="E21" s="58">
        <v>15576.2</v>
      </c>
      <c r="F21" s="58">
        <v>31</v>
      </c>
      <c r="G21" s="58">
        <v>154</v>
      </c>
      <c r="H21" s="58">
        <v>-153.6</v>
      </c>
      <c r="I21" s="60">
        <v>44155</v>
      </c>
      <c r="J21" s="58">
        <v>2021</v>
      </c>
      <c r="M21" s="33">
        <f>SUM('Allocations13-Current'!P1386:P1458)</f>
        <v>0</v>
      </c>
      <c r="N21" s="34" t="s">
        <v>62</v>
      </c>
      <c r="O21" s="34"/>
      <c r="P21" s="34"/>
      <c r="Q21" s="34"/>
      <c r="R21" s="34"/>
      <c r="S21" s="34"/>
      <c r="T21" s="34">
        <v>0</v>
      </c>
      <c r="U21" s="36" t="s">
        <v>62</v>
      </c>
    </row>
    <row r="22" spans="1:23" x14ac:dyDescent="0.25">
      <c r="A22" s="58">
        <v>13086530</v>
      </c>
      <c r="B22" s="59" t="s">
        <v>28</v>
      </c>
      <c r="C22" s="60">
        <v>44156</v>
      </c>
      <c r="D22" s="58">
        <v>556</v>
      </c>
      <c r="E22" s="58">
        <v>16679.400000000001</v>
      </c>
      <c r="F22" s="58">
        <v>30</v>
      </c>
      <c r="G22" s="58">
        <v>213</v>
      </c>
      <c r="H22" s="58">
        <v>-213.2</v>
      </c>
      <c r="I22" s="60">
        <v>44156</v>
      </c>
      <c r="J22" s="58">
        <v>2021</v>
      </c>
    </row>
    <row r="23" spans="1:23" x14ac:dyDescent="0.25">
      <c r="A23" s="58">
        <v>13086530</v>
      </c>
      <c r="B23" s="59" t="s">
        <v>28</v>
      </c>
      <c r="C23" s="60">
        <v>44157</v>
      </c>
      <c r="D23" s="58">
        <v>563</v>
      </c>
      <c r="E23" s="58">
        <v>17795.8</v>
      </c>
      <c r="F23" s="58">
        <v>22</v>
      </c>
      <c r="G23" s="58">
        <v>257</v>
      </c>
      <c r="H23" s="58">
        <v>-256.7</v>
      </c>
      <c r="I23" s="60">
        <v>44157</v>
      </c>
      <c r="J23" s="58">
        <v>2021</v>
      </c>
    </row>
    <row r="24" spans="1:23" x14ac:dyDescent="0.25">
      <c r="A24" s="58">
        <v>13086530</v>
      </c>
      <c r="B24" s="59" t="s">
        <v>28</v>
      </c>
      <c r="C24" s="60">
        <v>44158</v>
      </c>
      <c r="D24" s="58">
        <v>561</v>
      </c>
      <c r="E24" s="58">
        <v>18908.7</v>
      </c>
      <c r="F24" s="58">
        <v>38</v>
      </c>
      <c r="G24" s="58">
        <v>333</v>
      </c>
      <c r="H24" s="58">
        <v>-332.7</v>
      </c>
      <c r="I24" s="60">
        <v>44158</v>
      </c>
      <c r="J24" s="58">
        <v>2021</v>
      </c>
    </row>
    <row r="25" spans="1:23" x14ac:dyDescent="0.25">
      <c r="A25" s="58">
        <v>13086530</v>
      </c>
      <c r="B25" s="59" t="s">
        <v>28</v>
      </c>
      <c r="C25" s="60">
        <v>44159</v>
      </c>
      <c r="D25" s="58">
        <v>568</v>
      </c>
      <c r="E25" s="58">
        <v>20034.8</v>
      </c>
      <c r="F25" s="58">
        <v>21</v>
      </c>
      <c r="G25" s="58">
        <v>375</v>
      </c>
      <c r="H25" s="58">
        <v>-374.9</v>
      </c>
      <c r="I25" s="60">
        <v>44159</v>
      </c>
      <c r="J25" s="58">
        <v>2021</v>
      </c>
    </row>
    <row r="26" spans="1:23" x14ac:dyDescent="0.25">
      <c r="A26" s="58">
        <v>13086530</v>
      </c>
      <c r="B26" s="59" t="s">
        <v>28</v>
      </c>
      <c r="C26" s="60">
        <v>44160</v>
      </c>
      <c r="D26" s="58">
        <v>564</v>
      </c>
      <c r="E26" s="58">
        <v>21154.1</v>
      </c>
      <c r="F26" s="58">
        <v>16</v>
      </c>
      <c r="G26" s="58">
        <v>406</v>
      </c>
      <c r="H26" s="58">
        <v>-406</v>
      </c>
      <c r="I26" s="60">
        <v>44160</v>
      </c>
      <c r="J26" s="58">
        <v>2021</v>
      </c>
    </row>
    <row r="27" spans="1:23" x14ac:dyDescent="0.25">
      <c r="A27" s="58">
        <v>13086530</v>
      </c>
      <c r="B27" s="59" t="s">
        <v>28</v>
      </c>
      <c r="C27" s="60">
        <v>44161</v>
      </c>
      <c r="D27" s="58">
        <v>564</v>
      </c>
      <c r="E27" s="58">
        <v>22273.200000000001</v>
      </c>
      <c r="F27" s="58">
        <v>16</v>
      </c>
      <c r="G27" s="58">
        <v>437</v>
      </c>
      <c r="H27" s="58">
        <v>-437.1</v>
      </c>
      <c r="I27" s="60">
        <v>44161</v>
      </c>
      <c r="J27" s="58">
        <v>2021</v>
      </c>
    </row>
    <row r="28" spans="1:23" x14ac:dyDescent="0.25">
      <c r="A28" s="58">
        <v>13086530</v>
      </c>
      <c r="B28" s="59" t="s">
        <v>28</v>
      </c>
      <c r="C28" s="60">
        <v>44162</v>
      </c>
      <c r="D28" s="58">
        <v>564</v>
      </c>
      <c r="E28" s="58">
        <v>23392.2</v>
      </c>
      <c r="F28" s="58">
        <v>14</v>
      </c>
      <c r="G28" s="58">
        <v>466</v>
      </c>
      <c r="H28" s="58">
        <v>-465.5</v>
      </c>
      <c r="I28" s="60">
        <v>44162</v>
      </c>
      <c r="J28" s="58">
        <v>2021</v>
      </c>
    </row>
    <row r="29" spans="1:23" x14ac:dyDescent="0.25">
      <c r="A29" s="58">
        <v>13086530</v>
      </c>
      <c r="B29" s="59" t="s">
        <v>28</v>
      </c>
      <c r="C29" s="60">
        <v>44163</v>
      </c>
      <c r="D29" s="58">
        <v>564</v>
      </c>
      <c r="E29" s="58">
        <v>24511.1</v>
      </c>
      <c r="F29" s="58">
        <v>23</v>
      </c>
      <c r="G29" s="58">
        <v>511</v>
      </c>
      <c r="H29" s="58">
        <v>-510.8</v>
      </c>
      <c r="I29" s="60">
        <v>44163</v>
      </c>
      <c r="J29" s="58">
        <v>2021</v>
      </c>
    </row>
    <row r="30" spans="1:23" x14ac:dyDescent="0.25">
      <c r="A30" s="58">
        <v>13086530</v>
      </c>
      <c r="B30" s="59" t="s">
        <v>28</v>
      </c>
      <c r="C30" s="60">
        <v>44164</v>
      </c>
      <c r="D30" s="58">
        <v>564</v>
      </c>
      <c r="E30" s="58">
        <v>25629.8</v>
      </c>
      <c r="F30" s="58">
        <v>18</v>
      </c>
      <c r="G30" s="58">
        <v>546</v>
      </c>
      <c r="H30" s="58">
        <v>-545.9</v>
      </c>
      <c r="I30" s="60">
        <v>44164</v>
      </c>
      <c r="J30" s="58">
        <v>2021</v>
      </c>
    </row>
    <row r="31" spans="1:23" x14ac:dyDescent="0.25">
      <c r="A31" s="58">
        <v>13086530</v>
      </c>
      <c r="B31" s="59" t="s">
        <v>28</v>
      </c>
      <c r="C31" s="60">
        <v>44165</v>
      </c>
      <c r="D31" s="58">
        <v>483</v>
      </c>
      <c r="E31" s="58">
        <v>26587.4</v>
      </c>
      <c r="F31" s="58">
        <v>0</v>
      </c>
      <c r="G31" s="58">
        <v>546</v>
      </c>
      <c r="H31" s="58">
        <v>-545.9</v>
      </c>
      <c r="I31" s="60">
        <v>44165</v>
      </c>
      <c r="J31" s="58">
        <v>2021</v>
      </c>
    </row>
    <row r="32" spans="1:23" x14ac:dyDescent="0.25">
      <c r="A32" s="58">
        <v>13086530</v>
      </c>
      <c r="B32" s="59" t="s">
        <v>28</v>
      </c>
      <c r="C32" s="60">
        <v>44166</v>
      </c>
      <c r="D32" s="58">
        <v>391</v>
      </c>
      <c r="E32" s="58">
        <v>27361.9</v>
      </c>
      <c r="F32" s="58">
        <v>0</v>
      </c>
      <c r="G32" s="58">
        <v>546</v>
      </c>
      <c r="H32" s="58">
        <v>-545.9</v>
      </c>
      <c r="I32" s="60">
        <v>44166</v>
      </c>
      <c r="J32" s="58">
        <v>2021</v>
      </c>
    </row>
    <row r="33" spans="1:10" x14ac:dyDescent="0.25">
      <c r="A33" s="58">
        <v>13086530</v>
      </c>
      <c r="B33" s="59" t="s">
        <v>28</v>
      </c>
      <c r="C33" s="60">
        <v>44167</v>
      </c>
      <c r="D33" s="58">
        <v>390</v>
      </c>
      <c r="E33" s="58">
        <v>28136.3</v>
      </c>
      <c r="F33" s="58">
        <v>0</v>
      </c>
      <c r="G33" s="58">
        <v>546</v>
      </c>
      <c r="H33" s="58">
        <v>-545.9</v>
      </c>
      <c r="I33" s="60">
        <v>44167</v>
      </c>
      <c r="J33" s="58">
        <v>2021</v>
      </c>
    </row>
    <row r="34" spans="1:10" x14ac:dyDescent="0.25">
      <c r="A34" s="58">
        <v>13086530</v>
      </c>
      <c r="B34" s="59" t="s">
        <v>28</v>
      </c>
      <c r="C34" s="60">
        <v>44168</v>
      </c>
      <c r="D34" s="58">
        <v>367</v>
      </c>
      <c r="E34" s="58">
        <v>28863.7</v>
      </c>
      <c r="F34" s="58">
        <v>0</v>
      </c>
      <c r="G34" s="58">
        <v>546</v>
      </c>
      <c r="H34" s="58">
        <v>-545.9</v>
      </c>
      <c r="I34" s="60">
        <v>44168</v>
      </c>
      <c r="J34" s="58">
        <v>2021</v>
      </c>
    </row>
    <row r="35" spans="1:10" x14ac:dyDescent="0.25">
      <c r="A35" s="58">
        <v>13086530</v>
      </c>
      <c r="B35" s="59" t="s">
        <v>28</v>
      </c>
      <c r="C35" s="60">
        <v>44169</v>
      </c>
      <c r="D35" s="58">
        <v>335</v>
      </c>
      <c r="E35" s="58">
        <v>29527.5</v>
      </c>
      <c r="F35" s="58">
        <v>0</v>
      </c>
      <c r="G35" s="58">
        <v>546</v>
      </c>
      <c r="H35" s="58">
        <v>-545.9</v>
      </c>
      <c r="I35" s="60">
        <v>44169</v>
      </c>
      <c r="J35" s="58">
        <v>2021</v>
      </c>
    </row>
    <row r="36" spans="1:10" x14ac:dyDescent="0.25">
      <c r="A36" s="58">
        <v>13086530</v>
      </c>
      <c r="B36" s="59" t="s">
        <v>28</v>
      </c>
      <c r="C36" s="60">
        <v>44170</v>
      </c>
      <c r="D36" s="58">
        <v>335</v>
      </c>
      <c r="E36" s="58">
        <v>30191.4</v>
      </c>
      <c r="F36" s="58">
        <v>0</v>
      </c>
      <c r="G36" s="58">
        <v>546</v>
      </c>
      <c r="H36" s="58">
        <v>-545.9</v>
      </c>
      <c r="I36" s="60">
        <v>44170</v>
      </c>
      <c r="J36" s="58">
        <v>2021</v>
      </c>
    </row>
    <row r="37" spans="1:10" x14ac:dyDescent="0.25">
      <c r="A37" s="58">
        <v>13086530</v>
      </c>
      <c r="B37" s="59" t="s">
        <v>28</v>
      </c>
      <c r="C37" s="60">
        <v>44171</v>
      </c>
      <c r="D37" s="58">
        <v>333</v>
      </c>
      <c r="E37" s="58">
        <v>30852.7</v>
      </c>
      <c r="F37" s="58">
        <v>0</v>
      </c>
      <c r="G37" s="58">
        <v>546</v>
      </c>
      <c r="H37" s="58">
        <v>-545.9</v>
      </c>
      <c r="I37" s="60">
        <v>44171</v>
      </c>
      <c r="J37" s="58">
        <v>2021</v>
      </c>
    </row>
    <row r="38" spans="1:10" x14ac:dyDescent="0.25">
      <c r="A38" s="58">
        <v>13086530</v>
      </c>
      <c r="B38" s="59" t="s">
        <v>28</v>
      </c>
      <c r="C38" s="60">
        <v>44172</v>
      </c>
      <c r="D38" s="58">
        <v>333</v>
      </c>
      <c r="E38" s="58">
        <v>31513.9</v>
      </c>
      <c r="F38" s="58">
        <v>0</v>
      </c>
      <c r="G38" s="58">
        <v>546</v>
      </c>
      <c r="H38" s="58">
        <v>-545.9</v>
      </c>
      <c r="I38" s="60">
        <v>44172</v>
      </c>
      <c r="J38" s="58">
        <v>2021</v>
      </c>
    </row>
    <row r="39" spans="1:10" x14ac:dyDescent="0.25">
      <c r="A39" s="58">
        <v>13086530</v>
      </c>
      <c r="B39" s="59" t="s">
        <v>28</v>
      </c>
      <c r="C39" s="60">
        <v>44173</v>
      </c>
      <c r="D39" s="58">
        <v>332</v>
      </c>
      <c r="E39" s="58">
        <v>32172.6</v>
      </c>
      <c r="F39" s="58">
        <v>0</v>
      </c>
      <c r="G39" s="58">
        <v>546</v>
      </c>
      <c r="H39" s="58">
        <v>-545.9</v>
      </c>
      <c r="I39" s="60">
        <v>44173</v>
      </c>
      <c r="J39" s="58">
        <v>2021</v>
      </c>
    </row>
    <row r="40" spans="1:10" x14ac:dyDescent="0.25">
      <c r="A40" s="58">
        <v>13086530</v>
      </c>
      <c r="B40" s="59" t="s">
        <v>28</v>
      </c>
      <c r="C40" s="60">
        <v>44174</v>
      </c>
      <c r="D40" s="58">
        <v>333</v>
      </c>
      <c r="E40" s="58">
        <v>32833.9</v>
      </c>
      <c r="F40" s="58">
        <v>0</v>
      </c>
      <c r="G40" s="58">
        <v>546</v>
      </c>
      <c r="H40" s="58">
        <v>-545.9</v>
      </c>
      <c r="I40" s="60">
        <v>44174</v>
      </c>
      <c r="J40" s="58">
        <v>2021</v>
      </c>
    </row>
    <row r="41" spans="1:10" x14ac:dyDescent="0.25">
      <c r="A41" s="58">
        <v>13086530</v>
      </c>
      <c r="B41" s="59" t="s">
        <v>28</v>
      </c>
      <c r="C41" s="60">
        <v>44175</v>
      </c>
      <c r="D41" s="58">
        <v>335</v>
      </c>
      <c r="E41" s="58">
        <v>33497.699999999997</v>
      </c>
      <c r="F41" s="58">
        <v>0</v>
      </c>
      <c r="G41" s="58">
        <v>546</v>
      </c>
      <c r="H41" s="58">
        <v>-545.9</v>
      </c>
      <c r="I41" s="60">
        <v>44175</v>
      </c>
      <c r="J41" s="58">
        <v>2021</v>
      </c>
    </row>
    <row r="42" spans="1:10" x14ac:dyDescent="0.25">
      <c r="A42" s="58">
        <v>13086530</v>
      </c>
      <c r="B42" s="59" t="s">
        <v>28</v>
      </c>
      <c r="C42" s="60">
        <v>44176</v>
      </c>
      <c r="D42" s="58">
        <v>333</v>
      </c>
      <c r="E42" s="58">
        <v>34159</v>
      </c>
      <c r="F42" s="58">
        <v>0</v>
      </c>
      <c r="G42" s="58">
        <v>546</v>
      </c>
      <c r="H42" s="58">
        <v>-545.9</v>
      </c>
      <c r="I42" s="60">
        <v>44176</v>
      </c>
      <c r="J42" s="58">
        <v>2021</v>
      </c>
    </row>
    <row r="43" spans="1:10" x14ac:dyDescent="0.25">
      <c r="A43" s="58">
        <v>13086530</v>
      </c>
      <c r="B43" s="59" t="s">
        <v>28</v>
      </c>
      <c r="C43" s="60">
        <v>44177</v>
      </c>
      <c r="D43" s="58">
        <v>333</v>
      </c>
      <c r="E43" s="58">
        <v>34820.300000000003</v>
      </c>
      <c r="F43" s="58">
        <v>0</v>
      </c>
      <c r="G43" s="58">
        <v>546</v>
      </c>
      <c r="H43" s="58">
        <v>-545.9</v>
      </c>
      <c r="I43" s="60">
        <v>44177</v>
      </c>
      <c r="J43" s="58">
        <v>2021</v>
      </c>
    </row>
    <row r="44" spans="1:10" x14ac:dyDescent="0.25">
      <c r="A44" s="58">
        <v>13086530</v>
      </c>
      <c r="B44" s="59" t="s">
        <v>28</v>
      </c>
      <c r="C44" s="60">
        <v>44178</v>
      </c>
      <c r="D44" s="58">
        <v>333</v>
      </c>
      <c r="E44" s="58">
        <v>35481.5</v>
      </c>
      <c r="F44" s="58">
        <v>0</v>
      </c>
      <c r="G44" s="58">
        <v>546</v>
      </c>
      <c r="H44" s="58">
        <v>-545.9</v>
      </c>
      <c r="I44" s="60">
        <v>44178</v>
      </c>
      <c r="J44" s="58">
        <v>2021</v>
      </c>
    </row>
    <row r="45" spans="1:10" x14ac:dyDescent="0.25">
      <c r="A45" s="58">
        <v>13086530</v>
      </c>
      <c r="B45" s="59" t="s">
        <v>28</v>
      </c>
      <c r="C45" s="60">
        <v>44179</v>
      </c>
      <c r="D45" s="58">
        <v>333</v>
      </c>
      <c r="E45" s="58">
        <v>36142.800000000003</v>
      </c>
      <c r="F45" s="58">
        <v>0</v>
      </c>
      <c r="G45" s="58">
        <v>546</v>
      </c>
      <c r="H45" s="58">
        <v>-545.9</v>
      </c>
      <c r="I45" s="60">
        <v>44179</v>
      </c>
      <c r="J45" s="58">
        <v>2021</v>
      </c>
    </row>
    <row r="46" spans="1:10" x14ac:dyDescent="0.25">
      <c r="A46" s="58">
        <v>13086530</v>
      </c>
      <c r="B46" s="59" t="s">
        <v>28</v>
      </c>
      <c r="C46" s="60">
        <v>44180</v>
      </c>
      <c r="D46" s="58">
        <v>333</v>
      </c>
      <c r="E46" s="58">
        <v>36804</v>
      </c>
      <c r="F46" s="58">
        <v>0</v>
      </c>
      <c r="G46" s="58">
        <v>546</v>
      </c>
      <c r="H46" s="58">
        <v>-545.9</v>
      </c>
      <c r="I46" s="60">
        <v>44180</v>
      </c>
      <c r="J46" s="58">
        <v>2021</v>
      </c>
    </row>
    <row r="47" spans="1:10" x14ac:dyDescent="0.25">
      <c r="A47" s="58">
        <v>13086530</v>
      </c>
      <c r="B47" s="59" t="s">
        <v>28</v>
      </c>
      <c r="C47" s="60">
        <v>44181</v>
      </c>
      <c r="D47" s="58">
        <v>333</v>
      </c>
      <c r="E47" s="58">
        <v>37465.300000000003</v>
      </c>
      <c r="F47" s="58">
        <v>0</v>
      </c>
      <c r="G47" s="58">
        <v>546</v>
      </c>
      <c r="H47" s="58">
        <v>-545.9</v>
      </c>
      <c r="I47" s="60">
        <v>44181</v>
      </c>
      <c r="J47" s="58">
        <v>2021</v>
      </c>
    </row>
    <row r="48" spans="1:10" x14ac:dyDescent="0.25">
      <c r="A48" s="58">
        <v>13086530</v>
      </c>
      <c r="B48" s="59" t="s">
        <v>28</v>
      </c>
      <c r="C48" s="60">
        <v>44182</v>
      </c>
      <c r="D48" s="58">
        <v>333</v>
      </c>
      <c r="E48" s="58">
        <v>38126.6</v>
      </c>
      <c r="F48" s="58">
        <v>0</v>
      </c>
      <c r="G48" s="58">
        <v>546</v>
      </c>
      <c r="H48" s="58">
        <v>-545.9</v>
      </c>
      <c r="I48" s="60">
        <v>44182</v>
      </c>
      <c r="J48" s="58">
        <v>2021</v>
      </c>
    </row>
    <row r="49" spans="1:10" x14ac:dyDescent="0.25">
      <c r="A49" s="58">
        <v>13086530</v>
      </c>
      <c r="B49" s="59" t="s">
        <v>28</v>
      </c>
      <c r="C49" s="60">
        <v>44183</v>
      </c>
      <c r="D49" s="58">
        <v>335</v>
      </c>
      <c r="E49" s="58">
        <v>38790.400000000001</v>
      </c>
      <c r="F49" s="58">
        <v>0</v>
      </c>
      <c r="G49" s="58">
        <v>546</v>
      </c>
      <c r="H49" s="58">
        <v>-545.9</v>
      </c>
      <c r="I49" s="60">
        <v>44183</v>
      </c>
      <c r="J49" s="58">
        <v>2021</v>
      </c>
    </row>
    <row r="50" spans="1:10" x14ac:dyDescent="0.25">
      <c r="A50" s="58">
        <v>13086530</v>
      </c>
      <c r="B50" s="59" t="s">
        <v>28</v>
      </c>
      <c r="C50" s="60">
        <v>44184</v>
      </c>
      <c r="D50" s="58">
        <v>335</v>
      </c>
      <c r="E50" s="58">
        <v>39454.300000000003</v>
      </c>
      <c r="F50" s="58">
        <v>0</v>
      </c>
      <c r="G50" s="58">
        <v>546</v>
      </c>
      <c r="H50" s="58">
        <v>-545.9</v>
      </c>
      <c r="I50" s="60">
        <v>44184</v>
      </c>
      <c r="J50" s="58">
        <v>2021</v>
      </c>
    </row>
    <row r="51" spans="1:10" x14ac:dyDescent="0.25">
      <c r="A51" s="58">
        <v>13086530</v>
      </c>
      <c r="B51" s="59" t="s">
        <v>28</v>
      </c>
      <c r="C51" s="60">
        <v>44185</v>
      </c>
      <c r="D51" s="58">
        <v>335</v>
      </c>
      <c r="E51" s="58">
        <v>40118.1</v>
      </c>
      <c r="F51" s="58">
        <v>0</v>
      </c>
      <c r="G51" s="58">
        <v>546</v>
      </c>
      <c r="H51" s="58">
        <v>-545.9</v>
      </c>
      <c r="I51" s="60">
        <v>44185</v>
      </c>
      <c r="J51" s="58">
        <v>2021</v>
      </c>
    </row>
    <row r="52" spans="1:10" x14ac:dyDescent="0.25">
      <c r="A52" s="58">
        <v>13086530</v>
      </c>
      <c r="B52" s="59" t="s">
        <v>28</v>
      </c>
      <c r="C52" s="60">
        <v>44186</v>
      </c>
      <c r="D52" s="58">
        <v>335</v>
      </c>
      <c r="E52" s="58">
        <v>40782</v>
      </c>
      <c r="F52" s="58">
        <v>0</v>
      </c>
      <c r="G52" s="58">
        <v>546</v>
      </c>
      <c r="H52" s="58">
        <v>-545.9</v>
      </c>
      <c r="I52" s="60">
        <v>44186</v>
      </c>
      <c r="J52" s="58">
        <v>2021</v>
      </c>
    </row>
    <row r="53" spans="1:10" x14ac:dyDescent="0.25">
      <c r="A53" s="58">
        <v>13086530</v>
      </c>
      <c r="B53" s="59" t="s">
        <v>28</v>
      </c>
      <c r="C53" s="60">
        <v>44187</v>
      </c>
      <c r="D53" s="58">
        <v>326</v>
      </c>
      <c r="E53" s="58">
        <v>41427.9</v>
      </c>
      <c r="F53" s="58">
        <v>0</v>
      </c>
      <c r="G53" s="58">
        <v>546</v>
      </c>
      <c r="H53" s="58">
        <v>-545.9</v>
      </c>
      <c r="I53" s="60">
        <v>44187</v>
      </c>
      <c r="J53" s="58">
        <v>2021</v>
      </c>
    </row>
    <row r="54" spans="1:10" x14ac:dyDescent="0.25">
      <c r="A54" s="58">
        <v>13086530</v>
      </c>
      <c r="B54" s="59" t="s">
        <v>28</v>
      </c>
      <c r="C54" s="60">
        <v>44188</v>
      </c>
      <c r="D54" s="58">
        <v>331</v>
      </c>
      <c r="E54" s="58">
        <v>42084</v>
      </c>
      <c r="F54" s="58">
        <v>0</v>
      </c>
      <c r="G54" s="58">
        <v>546</v>
      </c>
      <c r="H54" s="58">
        <v>-545.9</v>
      </c>
      <c r="I54" s="60">
        <v>44188</v>
      </c>
      <c r="J54" s="58">
        <v>2021</v>
      </c>
    </row>
    <row r="55" spans="1:10" x14ac:dyDescent="0.25">
      <c r="A55" s="58">
        <v>13086530</v>
      </c>
      <c r="B55" s="59" t="s">
        <v>28</v>
      </c>
      <c r="C55" s="60">
        <v>44189</v>
      </c>
      <c r="D55" s="58">
        <v>337</v>
      </c>
      <c r="E55" s="58">
        <v>42753.1</v>
      </c>
      <c r="F55" s="58">
        <v>0</v>
      </c>
      <c r="G55" s="58">
        <v>546</v>
      </c>
      <c r="H55" s="58">
        <v>-545.9</v>
      </c>
      <c r="I55" s="60">
        <v>44189</v>
      </c>
      <c r="J55" s="58">
        <v>2021</v>
      </c>
    </row>
    <row r="56" spans="1:10" x14ac:dyDescent="0.25">
      <c r="A56" s="58">
        <v>13086530</v>
      </c>
      <c r="B56" s="59" t="s">
        <v>28</v>
      </c>
      <c r="C56" s="60">
        <v>44190</v>
      </c>
      <c r="D56" s="58">
        <v>337</v>
      </c>
      <c r="E56" s="58">
        <v>43422.1</v>
      </c>
      <c r="F56" s="58">
        <v>0</v>
      </c>
      <c r="G56" s="58">
        <v>546</v>
      </c>
      <c r="H56" s="58">
        <v>-545.9</v>
      </c>
      <c r="I56" s="60">
        <v>44190</v>
      </c>
      <c r="J56" s="58">
        <v>2021</v>
      </c>
    </row>
    <row r="57" spans="1:10" x14ac:dyDescent="0.25">
      <c r="A57" s="58">
        <v>13086530</v>
      </c>
      <c r="B57" s="59" t="s">
        <v>28</v>
      </c>
      <c r="C57" s="60">
        <v>44191</v>
      </c>
      <c r="D57" s="58">
        <v>332</v>
      </c>
      <c r="E57" s="58">
        <v>44080.800000000003</v>
      </c>
      <c r="F57" s="58">
        <v>0</v>
      </c>
      <c r="G57" s="58">
        <v>546</v>
      </c>
      <c r="H57" s="58">
        <v>-545.9</v>
      </c>
      <c r="I57" s="60">
        <v>44191</v>
      </c>
      <c r="J57" s="58">
        <v>2021</v>
      </c>
    </row>
    <row r="58" spans="1:10" x14ac:dyDescent="0.25">
      <c r="A58" s="58">
        <v>13086530</v>
      </c>
      <c r="B58" s="59" t="s">
        <v>28</v>
      </c>
      <c r="C58" s="60">
        <v>44192</v>
      </c>
      <c r="D58" s="58">
        <v>331</v>
      </c>
      <c r="E58" s="58">
        <v>44736.9</v>
      </c>
      <c r="F58" s="58">
        <v>0</v>
      </c>
      <c r="G58" s="58">
        <v>546</v>
      </c>
      <c r="H58" s="58">
        <v>-545.9</v>
      </c>
      <c r="I58" s="60">
        <v>44192</v>
      </c>
      <c r="J58" s="58">
        <v>2021</v>
      </c>
    </row>
    <row r="59" spans="1:10" x14ac:dyDescent="0.25">
      <c r="A59" s="58">
        <v>13086530</v>
      </c>
      <c r="B59" s="59" t="s">
        <v>28</v>
      </c>
      <c r="C59" s="60">
        <v>44193</v>
      </c>
      <c r="D59" s="58">
        <v>335</v>
      </c>
      <c r="E59" s="58">
        <v>45400.800000000003</v>
      </c>
      <c r="F59" s="58">
        <v>0</v>
      </c>
      <c r="G59" s="58">
        <v>546</v>
      </c>
      <c r="H59" s="58">
        <v>-545.9</v>
      </c>
      <c r="I59" s="60">
        <v>44193</v>
      </c>
      <c r="J59" s="58">
        <v>2021</v>
      </c>
    </row>
    <row r="60" spans="1:10" x14ac:dyDescent="0.25">
      <c r="A60" s="58">
        <v>13086530</v>
      </c>
      <c r="B60" s="59" t="s">
        <v>28</v>
      </c>
      <c r="C60" s="60">
        <v>44194</v>
      </c>
      <c r="D60" s="58">
        <v>331</v>
      </c>
      <c r="E60" s="58">
        <v>46056.9</v>
      </c>
      <c r="F60" s="58">
        <v>0</v>
      </c>
      <c r="G60" s="58">
        <v>546</v>
      </c>
      <c r="H60" s="58">
        <v>-545.9</v>
      </c>
      <c r="I60" s="60">
        <v>44194</v>
      </c>
      <c r="J60" s="58">
        <v>2021</v>
      </c>
    </row>
    <row r="61" spans="1:10" x14ac:dyDescent="0.25">
      <c r="A61" s="58">
        <v>13086530</v>
      </c>
      <c r="B61" s="59" t="s">
        <v>28</v>
      </c>
      <c r="C61" s="60">
        <v>44195</v>
      </c>
      <c r="D61" s="58">
        <v>330</v>
      </c>
      <c r="E61" s="58">
        <v>46710.5</v>
      </c>
      <c r="F61" s="58">
        <v>0</v>
      </c>
      <c r="G61" s="58">
        <v>546</v>
      </c>
      <c r="H61" s="58">
        <v>-545.9</v>
      </c>
      <c r="I61" s="60">
        <v>44195</v>
      </c>
      <c r="J61" s="58">
        <v>2021</v>
      </c>
    </row>
    <row r="62" spans="1:10" x14ac:dyDescent="0.25">
      <c r="A62" s="58">
        <v>13086530</v>
      </c>
      <c r="B62" s="59" t="s">
        <v>28</v>
      </c>
      <c r="C62" s="60">
        <v>44196</v>
      </c>
      <c r="D62" s="58">
        <v>330</v>
      </c>
      <c r="E62" s="58">
        <v>47364</v>
      </c>
      <c r="F62" s="58">
        <v>0</v>
      </c>
      <c r="G62" s="58">
        <v>546</v>
      </c>
      <c r="H62" s="58">
        <v>-545.9</v>
      </c>
      <c r="I62" s="60">
        <v>44196</v>
      </c>
      <c r="J62" s="58">
        <v>2021</v>
      </c>
    </row>
    <row r="63" spans="1:10" x14ac:dyDescent="0.25">
      <c r="A63" s="58">
        <v>13086530</v>
      </c>
      <c r="B63" s="59" t="s">
        <v>28</v>
      </c>
      <c r="C63" s="60">
        <v>44197</v>
      </c>
      <c r="D63" s="58">
        <v>330</v>
      </c>
      <c r="E63" s="58">
        <v>48017.599999999999</v>
      </c>
      <c r="F63" s="58">
        <v>0</v>
      </c>
      <c r="G63" s="58">
        <v>546</v>
      </c>
      <c r="H63" s="58">
        <v>-545.9</v>
      </c>
      <c r="I63" s="60">
        <v>44197</v>
      </c>
      <c r="J63" s="58">
        <v>2021</v>
      </c>
    </row>
    <row r="64" spans="1:10" x14ac:dyDescent="0.25">
      <c r="A64" s="58">
        <v>13086530</v>
      </c>
      <c r="B64" s="59" t="s">
        <v>28</v>
      </c>
      <c r="C64" s="60">
        <v>44198</v>
      </c>
      <c r="D64" s="58">
        <v>330</v>
      </c>
      <c r="E64" s="58">
        <v>48671.199999999997</v>
      </c>
      <c r="F64" s="58">
        <v>0</v>
      </c>
      <c r="G64" s="58">
        <v>546</v>
      </c>
      <c r="H64" s="58">
        <v>-545.9</v>
      </c>
      <c r="I64" s="60">
        <v>44198</v>
      </c>
      <c r="J64" s="58">
        <v>2021</v>
      </c>
    </row>
    <row r="65" spans="1:10" x14ac:dyDescent="0.25">
      <c r="A65" s="58">
        <v>13086530</v>
      </c>
      <c r="B65" s="59" t="s">
        <v>28</v>
      </c>
      <c r="C65" s="60">
        <v>44199</v>
      </c>
      <c r="D65" s="58">
        <v>330</v>
      </c>
      <c r="E65" s="58">
        <v>49324.7</v>
      </c>
      <c r="F65" s="58">
        <v>0</v>
      </c>
      <c r="G65" s="58">
        <v>546</v>
      </c>
      <c r="H65" s="58">
        <v>-545.9</v>
      </c>
      <c r="I65" s="60">
        <v>44199</v>
      </c>
      <c r="J65" s="58">
        <v>2021</v>
      </c>
    </row>
    <row r="66" spans="1:10" x14ac:dyDescent="0.25">
      <c r="A66" s="58">
        <v>13086530</v>
      </c>
      <c r="B66" s="59" t="s">
        <v>28</v>
      </c>
      <c r="C66" s="60">
        <v>44200</v>
      </c>
      <c r="D66" s="58">
        <v>330</v>
      </c>
      <c r="E66" s="58">
        <v>49978.3</v>
      </c>
      <c r="F66" s="58">
        <v>0</v>
      </c>
      <c r="G66" s="58">
        <v>546</v>
      </c>
      <c r="H66" s="58">
        <v>-545.9</v>
      </c>
      <c r="I66" s="60">
        <v>44200</v>
      </c>
      <c r="J66" s="58">
        <v>2021</v>
      </c>
    </row>
    <row r="67" spans="1:10" x14ac:dyDescent="0.25">
      <c r="A67" s="58">
        <v>13086530</v>
      </c>
      <c r="B67" s="59" t="s">
        <v>28</v>
      </c>
      <c r="C67" s="60">
        <v>44201</v>
      </c>
      <c r="D67" s="58">
        <v>327</v>
      </c>
      <c r="E67" s="58">
        <v>50626.7</v>
      </c>
      <c r="F67" s="58">
        <v>0</v>
      </c>
      <c r="G67" s="58">
        <v>546</v>
      </c>
      <c r="H67" s="58">
        <v>-545.9</v>
      </c>
      <c r="I67" s="60">
        <v>44201</v>
      </c>
      <c r="J67" s="58">
        <v>2021</v>
      </c>
    </row>
    <row r="68" spans="1:10" x14ac:dyDescent="0.25">
      <c r="A68" s="58">
        <v>13086530</v>
      </c>
      <c r="B68" s="59" t="s">
        <v>28</v>
      </c>
      <c r="C68" s="60">
        <v>44202</v>
      </c>
      <c r="D68" s="58">
        <v>332</v>
      </c>
      <c r="E68" s="58">
        <v>51285.5</v>
      </c>
      <c r="F68" s="58">
        <v>0</v>
      </c>
      <c r="G68" s="58">
        <v>546</v>
      </c>
      <c r="H68" s="58">
        <v>-545.9</v>
      </c>
      <c r="I68" s="60">
        <v>44202</v>
      </c>
      <c r="J68" s="58">
        <v>2021</v>
      </c>
    </row>
    <row r="69" spans="1:10" x14ac:dyDescent="0.25">
      <c r="A69" s="58">
        <v>13086530</v>
      </c>
      <c r="B69" s="59" t="s">
        <v>28</v>
      </c>
      <c r="C69" s="60">
        <v>44203</v>
      </c>
      <c r="D69" s="58">
        <v>330</v>
      </c>
      <c r="E69" s="58">
        <v>51939</v>
      </c>
      <c r="F69" s="58">
        <v>0</v>
      </c>
      <c r="G69" s="58">
        <v>546</v>
      </c>
      <c r="H69" s="58">
        <v>-545.9</v>
      </c>
      <c r="I69" s="60">
        <v>44203</v>
      </c>
      <c r="J69" s="58">
        <v>2021</v>
      </c>
    </row>
    <row r="70" spans="1:10" x14ac:dyDescent="0.25">
      <c r="A70" s="58">
        <v>13086530</v>
      </c>
      <c r="B70" s="59" t="s">
        <v>28</v>
      </c>
      <c r="C70" s="60">
        <v>44204</v>
      </c>
      <c r="D70" s="58">
        <v>332</v>
      </c>
      <c r="E70" s="58">
        <v>52597.7</v>
      </c>
      <c r="F70" s="58">
        <v>0</v>
      </c>
      <c r="G70" s="58">
        <v>546</v>
      </c>
      <c r="H70" s="58">
        <v>-545.9</v>
      </c>
      <c r="I70" s="60">
        <v>44204</v>
      </c>
      <c r="J70" s="58">
        <v>2021</v>
      </c>
    </row>
    <row r="71" spans="1:10" x14ac:dyDescent="0.25">
      <c r="A71" s="58">
        <v>13086530</v>
      </c>
      <c r="B71" s="59" t="s">
        <v>28</v>
      </c>
      <c r="C71" s="60">
        <v>44205</v>
      </c>
      <c r="D71" s="58">
        <v>328</v>
      </c>
      <c r="E71" s="58">
        <v>53248.7</v>
      </c>
      <c r="F71" s="58">
        <v>0</v>
      </c>
      <c r="G71" s="58">
        <v>546</v>
      </c>
      <c r="H71" s="58">
        <v>-545.9</v>
      </c>
      <c r="I71" s="60">
        <v>44205</v>
      </c>
      <c r="J71" s="58">
        <v>2021</v>
      </c>
    </row>
    <row r="72" spans="1:10" x14ac:dyDescent="0.25">
      <c r="A72" s="58">
        <v>13086530</v>
      </c>
      <c r="B72" s="59" t="s">
        <v>28</v>
      </c>
      <c r="C72" s="60">
        <v>44206</v>
      </c>
      <c r="D72" s="58">
        <v>328</v>
      </c>
      <c r="E72" s="58">
        <v>53899.7</v>
      </c>
      <c r="F72" s="58">
        <v>0</v>
      </c>
      <c r="G72" s="58">
        <v>546</v>
      </c>
      <c r="H72" s="58">
        <v>-545.9</v>
      </c>
      <c r="I72" s="60">
        <v>44206</v>
      </c>
      <c r="J72" s="58">
        <v>2021</v>
      </c>
    </row>
    <row r="73" spans="1:10" x14ac:dyDescent="0.25">
      <c r="A73" s="58">
        <v>13086530</v>
      </c>
      <c r="B73" s="59" t="s">
        <v>28</v>
      </c>
      <c r="C73" s="60">
        <v>44207</v>
      </c>
      <c r="D73" s="58">
        <v>330</v>
      </c>
      <c r="E73" s="58">
        <v>54553.3</v>
      </c>
      <c r="F73" s="58">
        <v>0</v>
      </c>
      <c r="G73" s="58">
        <v>546</v>
      </c>
      <c r="H73" s="58">
        <v>-545.9</v>
      </c>
      <c r="I73" s="60">
        <v>44207</v>
      </c>
      <c r="J73" s="58">
        <v>2021</v>
      </c>
    </row>
    <row r="74" spans="1:10" x14ac:dyDescent="0.25">
      <c r="A74" s="58">
        <v>13086530</v>
      </c>
      <c r="B74" s="59" t="s">
        <v>28</v>
      </c>
      <c r="C74" s="60">
        <v>44208</v>
      </c>
      <c r="D74" s="58">
        <v>331</v>
      </c>
      <c r="E74" s="58">
        <v>55209.4</v>
      </c>
      <c r="F74" s="58">
        <v>0</v>
      </c>
      <c r="G74" s="58">
        <v>546</v>
      </c>
      <c r="H74" s="58">
        <v>-545.9</v>
      </c>
      <c r="I74" s="60">
        <v>44208</v>
      </c>
      <c r="J74" s="58">
        <v>2021</v>
      </c>
    </row>
    <row r="75" spans="1:10" x14ac:dyDescent="0.25">
      <c r="A75" s="58">
        <v>13086530</v>
      </c>
      <c r="B75" s="59" t="s">
        <v>28</v>
      </c>
      <c r="C75" s="60">
        <v>44209</v>
      </c>
      <c r="D75" s="58">
        <v>326</v>
      </c>
      <c r="E75" s="58">
        <v>55855.4</v>
      </c>
      <c r="F75" s="58">
        <v>0</v>
      </c>
      <c r="G75" s="58">
        <v>546</v>
      </c>
      <c r="H75" s="58">
        <v>-545.9</v>
      </c>
      <c r="I75" s="60">
        <v>44209</v>
      </c>
      <c r="J75" s="58">
        <v>2021</v>
      </c>
    </row>
    <row r="76" spans="1:10" x14ac:dyDescent="0.25">
      <c r="A76" s="58">
        <v>13086530</v>
      </c>
      <c r="B76" s="59" t="s">
        <v>28</v>
      </c>
      <c r="C76" s="60">
        <v>44210</v>
      </c>
      <c r="D76" s="58">
        <v>327</v>
      </c>
      <c r="E76" s="58">
        <v>56503.8</v>
      </c>
      <c r="F76" s="58">
        <v>0</v>
      </c>
      <c r="G76" s="58">
        <v>546</v>
      </c>
      <c r="H76" s="58">
        <v>-545.9</v>
      </c>
      <c r="I76" s="60">
        <v>44210</v>
      </c>
      <c r="J76" s="58">
        <v>2021</v>
      </c>
    </row>
    <row r="77" spans="1:10" x14ac:dyDescent="0.25">
      <c r="A77" s="58">
        <v>13086530</v>
      </c>
      <c r="B77" s="59" t="s">
        <v>28</v>
      </c>
      <c r="C77" s="60">
        <v>44211</v>
      </c>
      <c r="D77" s="58">
        <v>327</v>
      </c>
      <c r="E77" s="58">
        <v>57152.3</v>
      </c>
      <c r="F77" s="58">
        <v>0</v>
      </c>
      <c r="G77" s="58">
        <v>546</v>
      </c>
      <c r="H77" s="58">
        <v>-545.9</v>
      </c>
      <c r="I77" s="60">
        <v>44211</v>
      </c>
      <c r="J77" s="58">
        <v>2021</v>
      </c>
    </row>
    <row r="78" spans="1:10" x14ac:dyDescent="0.25">
      <c r="A78" s="58">
        <v>13086530</v>
      </c>
      <c r="B78" s="59" t="s">
        <v>28</v>
      </c>
      <c r="C78" s="60">
        <v>44212</v>
      </c>
      <c r="D78" s="58">
        <v>327</v>
      </c>
      <c r="E78" s="58">
        <v>57800.7</v>
      </c>
      <c r="F78" s="58">
        <v>0</v>
      </c>
      <c r="G78" s="58">
        <v>546</v>
      </c>
      <c r="H78" s="58">
        <v>-545.9</v>
      </c>
      <c r="I78" s="60">
        <v>44212</v>
      </c>
      <c r="J78" s="58">
        <v>2021</v>
      </c>
    </row>
    <row r="79" spans="1:10" x14ac:dyDescent="0.25">
      <c r="A79" s="58">
        <v>13086530</v>
      </c>
      <c r="B79" s="59" t="s">
        <v>28</v>
      </c>
      <c r="C79" s="60">
        <v>44213</v>
      </c>
      <c r="D79" s="58">
        <v>326</v>
      </c>
      <c r="E79" s="58">
        <v>58446.6</v>
      </c>
      <c r="F79" s="58">
        <v>0</v>
      </c>
      <c r="G79" s="58">
        <v>546</v>
      </c>
      <c r="H79" s="58">
        <v>-545.9</v>
      </c>
      <c r="I79" s="60">
        <v>44213</v>
      </c>
      <c r="J79" s="58">
        <v>2021</v>
      </c>
    </row>
    <row r="80" spans="1:10" x14ac:dyDescent="0.25">
      <c r="A80" s="58">
        <v>13086530</v>
      </c>
      <c r="B80" s="59" t="s">
        <v>28</v>
      </c>
      <c r="C80" s="60">
        <v>44214</v>
      </c>
      <c r="D80" s="58">
        <v>324</v>
      </c>
      <c r="E80" s="58">
        <v>59090</v>
      </c>
      <c r="F80" s="58">
        <v>0</v>
      </c>
      <c r="G80" s="58">
        <v>546</v>
      </c>
      <c r="H80" s="58">
        <v>-545.9</v>
      </c>
      <c r="I80" s="60">
        <v>44214</v>
      </c>
      <c r="J80" s="58">
        <v>2021</v>
      </c>
    </row>
    <row r="81" spans="1:10" x14ac:dyDescent="0.25">
      <c r="A81" s="58">
        <v>13086530</v>
      </c>
      <c r="B81" s="59" t="s">
        <v>28</v>
      </c>
      <c r="C81" s="60">
        <v>44215</v>
      </c>
      <c r="D81" s="58">
        <v>326</v>
      </c>
      <c r="E81" s="58">
        <v>59735.9</v>
      </c>
      <c r="F81" s="58">
        <v>0</v>
      </c>
      <c r="G81" s="58">
        <v>546</v>
      </c>
      <c r="H81" s="58">
        <v>-545.9</v>
      </c>
      <c r="I81" s="60">
        <v>44215</v>
      </c>
      <c r="J81" s="58">
        <v>2021</v>
      </c>
    </row>
    <row r="82" spans="1:10" x14ac:dyDescent="0.25">
      <c r="A82" s="58">
        <v>13086530</v>
      </c>
      <c r="B82" s="59" t="s">
        <v>28</v>
      </c>
      <c r="C82" s="60">
        <v>44216</v>
      </c>
      <c r="D82" s="58">
        <v>324</v>
      </c>
      <c r="E82" s="58">
        <v>60379.3</v>
      </c>
      <c r="F82" s="58">
        <v>0</v>
      </c>
      <c r="G82" s="58">
        <v>546</v>
      </c>
      <c r="H82" s="58">
        <v>-545.9</v>
      </c>
      <c r="I82" s="60">
        <v>44216</v>
      </c>
      <c r="J82" s="58">
        <v>2021</v>
      </c>
    </row>
    <row r="83" spans="1:10" x14ac:dyDescent="0.25">
      <c r="A83" s="58">
        <v>13086530</v>
      </c>
      <c r="B83" s="59" t="s">
        <v>28</v>
      </c>
      <c r="C83" s="60">
        <v>44217</v>
      </c>
      <c r="D83" s="58">
        <v>324</v>
      </c>
      <c r="E83" s="58">
        <v>61022.7</v>
      </c>
      <c r="F83" s="58">
        <v>0</v>
      </c>
      <c r="G83" s="58">
        <v>546</v>
      </c>
      <c r="H83" s="58">
        <v>-545.9</v>
      </c>
      <c r="I83" s="60">
        <v>44217</v>
      </c>
      <c r="J83" s="58">
        <v>2021</v>
      </c>
    </row>
    <row r="84" spans="1:10" x14ac:dyDescent="0.25">
      <c r="A84" s="58">
        <v>13086530</v>
      </c>
      <c r="B84" s="59" t="s">
        <v>28</v>
      </c>
      <c r="C84" s="60">
        <v>44218</v>
      </c>
      <c r="D84" s="58">
        <v>324</v>
      </c>
      <c r="E84" s="58">
        <v>61666.1</v>
      </c>
      <c r="F84" s="58">
        <v>0</v>
      </c>
      <c r="G84" s="58">
        <v>546</v>
      </c>
      <c r="H84" s="58">
        <v>-545.9</v>
      </c>
      <c r="I84" s="60">
        <v>44218</v>
      </c>
      <c r="J84" s="58">
        <v>2021</v>
      </c>
    </row>
    <row r="85" spans="1:10" x14ac:dyDescent="0.25">
      <c r="A85" s="58">
        <v>13086530</v>
      </c>
      <c r="B85" s="59" t="s">
        <v>28</v>
      </c>
      <c r="C85" s="60">
        <v>44219</v>
      </c>
      <c r="D85" s="58">
        <v>326</v>
      </c>
      <c r="E85" s="58">
        <v>62312</v>
      </c>
      <c r="F85" s="58">
        <v>0</v>
      </c>
      <c r="G85" s="58">
        <v>546</v>
      </c>
      <c r="H85" s="58">
        <v>-545.9</v>
      </c>
      <c r="I85" s="60">
        <v>44219</v>
      </c>
      <c r="J85" s="58">
        <v>2021</v>
      </c>
    </row>
    <row r="86" spans="1:10" x14ac:dyDescent="0.25">
      <c r="A86" s="58">
        <v>13086530</v>
      </c>
      <c r="B86" s="59" t="s">
        <v>28</v>
      </c>
      <c r="C86" s="60">
        <v>44220</v>
      </c>
      <c r="D86" s="58">
        <v>324</v>
      </c>
      <c r="E86" s="58">
        <v>62955.4</v>
      </c>
      <c r="F86" s="58">
        <v>0</v>
      </c>
      <c r="G86" s="58">
        <v>546</v>
      </c>
      <c r="H86" s="58">
        <v>-545.9</v>
      </c>
      <c r="I86" s="60">
        <v>44220</v>
      </c>
      <c r="J86" s="58">
        <v>2021</v>
      </c>
    </row>
    <row r="87" spans="1:10" x14ac:dyDescent="0.25">
      <c r="A87" s="58">
        <v>13086530</v>
      </c>
      <c r="B87" s="59" t="s">
        <v>28</v>
      </c>
      <c r="C87" s="60">
        <v>44221</v>
      </c>
      <c r="D87" s="58">
        <v>327</v>
      </c>
      <c r="E87" s="58">
        <v>63603.8</v>
      </c>
      <c r="F87" s="58">
        <v>0</v>
      </c>
      <c r="G87" s="58">
        <v>546</v>
      </c>
      <c r="H87" s="58">
        <v>-545.9</v>
      </c>
      <c r="I87" s="60">
        <v>44221</v>
      </c>
      <c r="J87" s="58">
        <v>2021</v>
      </c>
    </row>
    <row r="88" spans="1:10" x14ac:dyDescent="0.25">
      <c r="A88" s="58">
        <v>13086530</v>
      </c>
      <c r="B88" s="59" t="s">
        <v>28</v>
      </c>
      <c r="C88" s="60">
        <v>44222</v>
      </c>
      <c r="D88" s="58">
        <v>324</v>
      </c>
      <c r="E88" s="58">
        <v>64247.199999999997</v>
      </c>
      <c r="F88" s="58">
        <v>0</v>
      </c>
      <c r="G88" s="58">
        <v>546</v>
      </c>
      <c r="H88" s="58">
        <v>-545.9</v>
      </c>
      <c r="I88" s="60">
        <v>44222</v>
      </c>
      <c r="J88" s="58">
        <v>2021</v>
      </c>
    </row>
    <row r="89" spans="1:10" x14ac:dyDescent="0.25">
      <c r="A89" s="58">
        <v>13086530</v>
      </c>
      <c r="B89" s="59" t="s">
        <v>28</v>
      </c>
      <c r="C89" s="60">
        <v>44223</v>
      </c>
      <c r="D89" s="58">
        <v>324</v>
      </c>
      <c r="E89" s="58">
        <v>64890.6</v>
      </c>
      <c r="F89" s="58">
        <v>0</v>
      </c>
      <c r="G89" s="58">
        <v>546</v>
      </c>
      <c r="H89" s="58">
        <v>-545.9</v>
      </c>
      <c r="I89" s="60">
        <v>44223</v>
      </c>
      <c r="J89" s="58">
        <v>2021</v>
      </c>
    </row>
    <row r="90" spans="1:10" x14ac:dyDescent="0.25">
      <c r="A90" s="58">
        <v>13086530</v>
      </c>
      <c r="B90" s="59" t="s">
        <v>28</v>
      </c>
      <c r="C90" s="60">
        <v>44224</v>
      </c>
      <c r="D90" s="58">
        <v>323</v>
      </c>
      <c r="E90" s="58">
        <v>65531.4</v>
      </c>
      <c r="F90" s="58">
        <v>0</v>
      </c>
      <c r="G90" s="58">
        <v>546</v>
      </c>
      <c r="H90" s="58">
        <v>-545.9</v>
      </c>
      <c r="I90" s="60">
        <v>44224</v>
      </c>
      <c r="J90" s="58">
        <v>2021</v>
      </c>
    </row>
    <row r="91" spans="1:10" x14ac:dyDescent="0.25">
      <c r="A91" s="58">
        <v>13086530</v>
      </c>
      <c r="B91" s="59" t="s">
        <v>28</v>
      </c>
      <c r="C91" s="60">
        <v>44225</v>
      </c>
      <c r="D91" s="58">
        <v>322</v>
      </c>
      <c r="E91" s="58">
        <v>66169.7</v>
      </c>
      <c r="F91" s="58">
        <v>0</v>
      </c>
      <c r="G91" s="58">
        <v>546</v>
      </c>
      <c r="H91" s="58">
        <v>-545.9</v>
      </c>
      <c r="I91" s="60">
        <v>44225</v>
      </c>
      <c r="J91" s="58">
        <v>2021</v>
      </c>
    </row>
    <row r="92" spans="1:10" x14ac:dyDescent="0.25">
      <c r="A92" s="58">
        <v>13086530</v>
      </c>
      <c r="B92" s="59" t="s">
        <v>28</v>
      </c>
      <c r="C92" s="60">
        <v>44226</v>
      </c>
      <c r="D92" s="58">
        <v>322</v>
      </c>
      <c r="E92" s="58">
        <v>66808</v>
      </c>
      <c r="F92" s="58">
        <v>0</v>
      </c>
      <c r="G92" s="58">
        <v>546</v>
      </c>
      <c r="H92" s="58">
        <v>-545.9</v>
      </c>
      <c r="I92" s="60">
        <v>44226</v>
      </c>
      <c r="J92" s="58">
        <v>2021</v>
      </c>
    </row>
    <row r="93" spans="1:10" x14ac:dyDescent="0.25">
      <c r="A93" s="58">
        <v>13086530</v>
      </c>
      <c r="B93" s="59" t="s">
        <v>28</v>
      </c>
      <c r="C93" s="60">
        <v>44227</v>
      </c>
      <c r="D93" s="58">
        <v>324</v>
      </c>
      <c r="E93" s="58">
        <v>67451.399999999994</v>
      </c>
      <c r="F93" s="58">
        <v>0</v>
      </c>
      <c r="G93" s="58">
        <v>546</v>
      </c>
      <c r="H93" s="58">
        <v>-545.9</v>
      </c>
      <c r="I93" s="60">
        <v>44227</v>
      </c>
      <c r="J93" s="58">
        <v>2021</v>
      </c>
    </row>
    <row r="94" spans="1:10" x14ac:dyDescent="0.25">
      <c r="A94" s="58">
        <v>13086530</v>
      </c>
      <c r="B94" s="59" t="s">
        <v>28</v>
      </c>
      <c r="C94" s="60">
        <v>44228</v>
      </c>
      <c r="D94" s="58">
        <v>328</v>
      </c>
      <c r="E94" s="58">
        <v>68102.399999999994</v>
      </c>
      <c r="F94" s="58">
        <v>0</v>
      </c>
      <c r="G94" s="58">
        <v>546</v>
      </c>
      <c r="H94" s="58">
        <v>-545.9</v>
      </c>
      <c r="I94" s="60">
        <v>44228</v>
      </c>
      <c r="J94" s="58">
        <v>2021</v>
      </c>
    </row>
    <row r="95" spans="1:10" x14ac:dyDescent="0.25">
      <c r="A95" s="58">
        <v>13086530</v>
      </c>
      <c r="B95" s="59" t="s">
        <v>28</v>
      </c>
      <c r="C95" s="60">
        <v>44229</v>
      </c>
      <c r="D95" s="58">
        <v>322</v>
      </c>
      <c r="E95" s="58">
        <v>68740.7</v>
      </c>
      <c r="F95" s="58">
        <v>0</v>
      </c>
      <c r="G95" s="58">
        <v>546</v>
      </c>
      <c r="H95" s="58">
        <v>-545.9</v>
      </c>
      <c r="I95" s="60">
        <v>44229</v>
      </c>
      <c r="J95" s="58">
        <v>2021</v>
      </c>
    </row>
    <row r="96" spans="1:10" x14ac:dyDescent="0.25">
      <c r="A96" s="58">
        <v>13086530</v>
      </c>
      <c r="B96" s="59" t="s">
        <v>28</v>
      </c>
      <c r="C96" s="60">
        <v>44230</v>
      </c>
      <c r="D96" s="58">
        <v>322</v>
      </c>
      <c r="E96" s="58">
        <v>69379</v>
      </c>
      <c r="F96" s="58">
        <v>0</v>
      </c>
      <c r="G96" s="58">
        <v>546</v>
      </c>
      <c r="H96" s="58">
        <v>-545.9</v>
      </c>
      <c r="I96" s="60">
        <v>44230</v>
      </c>
      <c r="J96" s="58">
        <v>2021</v>
      </c>
    </row>
    <row r="97" spans="1:10" x14ac:dyDescent="0.25">
      <c r="A97" s="58">
        <v>13086530</v>
      </c>
      <c r="B97" s="59" t="s">
        <v>28</v>
      </c>
      <c r="C97" s="60">
        <v>44231</v>
      </c>
      <c r="D97" s="58">
        <v>318</v>
      </c>
      <c r="E97" s="58">
        <v>70009.8</v>
      </c>
      <c r="F97" s="58">
        <v>0</v>
      </c>
      <c r="G97" s="58">
        <v>546</v>
      </c>
      <c r="H97" s="58">
        <v>-545.9</v>
      </c>
      <c r="I97" s="60">
        <v>44231</v>
      </c>
      <c r="J97" s="58">
        <v>2021</v>
      </c>
    </row>
    <row r="98" spans="1:10" x14ac:dyDescent="0.25">
      <c r="A98" s="58">
        <v>13086530</v>
      </c>
      <c r="B98" s="59" t="s">
        <v>28</v>
      </c>
      <c r="C98" s="60">
        <v>44232</v>
      </c>
      <c r="D98" s="58">
        <v>313</v>
      </c>
      <c r="E98" s="58">
        <v>70630.5</v>
      </c>
      <c r="F98" s="58">
        <v>0</v>
      </c>
      <c r="G98" s="58">
        <v>546</v>
      </c>
      <c r="H98" s="58">
        <v>-545.9</v>
      </c>
      <c r="I98" s="60">
        <v>44232</v>
      </c>
      <c r="J98" s="58">
        <v>2021</v>
      </c>
    </row>
    <row r="99" spans="1:10" x14ac:dyDescent="0.25">
      <c r="A99" s="58">
        <v>13086530</v>
      </c>
      <c r="B99" s="59" t="s">
        <v>28</v>
      </c>
      <c r="C99" s="60">
        <v>44233</v>
      </c>
      <c r="D99" s="58">
        <v>317</v>
      </c>
      <c r="E99" s="58">
        <v>71258.8</v>
      </c>
      <c r="F99" s="58">
        <v>0</v>
      </c>
      <c r="G99" s="58">
        <v>546</v>
      </c>
      <c r="H99" s="58">
        <v>-545.9</v>
      </c>
      <c r="I99" s="60">
        <v>44233</v>
      </c>
      <c r="J99" s="58">
        <v>2021</v>
      </c>
    </row>
    <row r="100" spans="1:10" x14ac:dyDescent="0.25">
      <c r="A100" s="58">
        <v>13086530</v>
      </c>
      <c r="B100" s="59" t="s">
        <v>28</v>
      </c>
      <c r="C100" s="60">
        <v>44234</v>
      </c>
      <c r="D100" s="58">
        <v>318</v>
      </c>
      <c r="E100" s="58">
        <v>71889.5</v>
      </c>
      <c r="F100" s="58">
        <v>0</v>
      </c>
      <c r="G100" s="58">
        <v>546</v>
      </c>
      <c r="H100" s="58">
        <v>-545.9</v>
      </c>
      <c r="I100" s="60">
        <v>44234</v>
      </c>
      <c r="J100" s="58">
        <v>2021</v>
      </c>
    </row>
    <row r="101" spans="1:10" x14ac:dyDescent="0.25">
      <c r="A101" s="58">
        <v>13086530</v>
      </c>
      <c r="B101" s="59" t="s">
        <v>28</v>
      </c>
      <c r="C101" s="60">
        <v>44235</v>
      </c>
      <c r="D101" s="58">
        <v>365</v>
      </c>
      <c r="E101" s="58">
        <v>72614.2</v>
      </c>
      <c r="F101" s="58">
        <v>0</v>
      </c>
      <c r="G101" s="58">
        <v>546</v>
      </c>
      <c r="H101" s="58">
        <v>-545.9</v>
      </c>
      <c r="I101" s="60">
        <v>44235</v>
      </c>
      <c r="J101" s="58">
        <v>2021</v>
      </c>
    </row>
    <row r="102" spans="1:10" x14ac:dyDescent="0.25">
      <c r="A102" s="58">
        <v>13086530</v>
      </c>
      <c r="B102" s="59" t="s">
        <v>28</v>
      </c>
      <c r="C102" s="60">
        <v>44236</v>
      </c>
      <c r="D102" s="58">
        <v>452</v>
      </c>
      <c r="E102" s="58">
        <v>73510.2</v>
      </c>
      <c r="F102" s="58">
        <v>0</v>
      </c>
      <c r="G102" s="58">
        <v>546</v>
      </c>
      <c r="H102" s="58">
        <v>-545.9</v>
      </c>
      <c r="I102" s="60">
        <v>44236</v>
      </c>
      <c r="J102" s="58">
        <v>2021</v>
      </c>
    </row>
    <row r="103" spans="1:10" x14ac:dyDescent="0.25">
      <c r="A103" s="58">
        <v>13086530</v>
      </c>
      <c r="B103" s="59" t="s">
        <v>28</v>
      </c>
      <c r="C103" s="60">
        <v>44237</v>
      </c>
      <c r="D103" s="58">
        <v>431</v>
      </c>
      <c r="E103" s="58">
        <v>74364.600000000006</v>
      </c>
      <c r="F103" s="58">
        <v>0</v>
      </c>
      <c r="G103" s="58">
        <v>546</v>
      </c>
      <c r="H103" s="58">
        <v>-545.9</v>
      </c>
      <c r="I103" s="60">
        <v>44237</v>
      </c>
      <c r="J103" s="58">
        <v>2021</v>
      </c>
    </row>
    <row r="104" spans="1:10" x14ac:dyDescent="0.25">
      <c r="A104" s="58">
        <v>13086530</v>
      </c>
      <c r="B104" s="59" t="s">
        <v>28</v>
      </c>
      <c r="C104" s="60">
        <v>44238</v>
      </c>
      <c r="D104" s="58">
        <v>432</v>
      </c>
      <c r="E104" s="58">
        <v>75221.899999999994</v>
      </c>
      <c r="F104" s="58">
        <v>0</v>
      </c>
      <c r="G104" s="58">
        <v>546</v>
      </c>
      <c r="H104" s="58">
        <v>-545.9</v>
      </c>
      <c r="I104" s="60">
        <v>44238</v>
      </c>
      <c r="J104" s="58">
        <v>2021</v>
      </c>
    </row>
    <row r="105" spans="1:10" x14ac:dyDescent="0.25">
      <c r="A105" s="58">
        <v>13086530</v>
      </c>
      <c r="B105" s="59" t="s">
        <v>28</v>
      </c>
      <c r="C105" s="60">
        <v>44239</v>
      </c>
      <c r="D105" s="58">
        <v>432</v>
      </c>
      <c r="E105" s="58">
        <v>76079.199999999997</v>
      </c>
      <c r="F105" s="58">
        <v>0</v>
      </c>
      <c r="G105" s="58">
        <v>546</v>
      </c>
      <c r="H105" s="58">
        <v>-545.9</v>
      </c>
      <c r="I105" s="60">
        <v>44239</v>
      </c>
      <c r="J105" s="58">
        <v>2021</v>
      </c>
    </row>
    <row r="106" spans="1:10" x14ac:dyDescent="0.25">
      <c r="A106" s="58">
        <v>13086530</v>
      </c>
      <c r="B106" s="59" t="s">
        <v>28</v>
      </c>
      <c r="C106" s="60">
        <v>44240</v>
      </c>
      <c r="D106" s="58">
        <v>437</v>
      </c>
      <c r="E106" s="58">
        <v>76945.399999999994</v>
      </c>
      <c r="F106" s="58">
        <v>0</v>
      </c>
      <c r="G106" s="58">
        <v>546</v>
      </c>
      <c r="H106" s="58">
        <v>-545.9</v>
      </c>
      <c r="I106" s="60">
        <v>44240</v>
      </c>
      <c r="J106" s="58">
        <v>2021</v>
      </c>
    </row>
    <row r="107" spans="1:10" x14ac:dyDescent="0.25">
      <c r="A107" s="58">
        <v>13086530</v>
      </c>
      <c r="B107" s="59" t="s">
        <v>28</v>
      </c>
      <c r="C107" s="60">
        <v>44241</v>
      </c>
      <c r="D107" s="58">
        <v>437</v>
      </c>
      <c r="E107" s="58">
        <v>77811.600000000006</v>
      </c>
      <c r="F107" s="58">
        <v>0</v>
      </c>
      <c r="G107" s="58">
        <v>546</v>
      </c>
      <c r="H107" s="58">
        <v>-545.9</v>
      </c>
      <c r="I107" s="60">
        <v>44241</v>
      </c>
      <c r="J107" s="58">
        <v>2021</v>
      </c>
    </row>
    <row r="108" spans="1:10" x14ac:dyDescent="0.25">
      <c r="A108" s="58">
        <v>13086530</v>
      </c>
      <c r="B108" s="59" t="s">
        <v>28</v>
      </c>
      <c r="C108" s="60">
        <v>44242</v>
      </c>
      <c r="D108" s="58">
        <v>438</v>
      </c>
      <c r="E108" s="58">
        <v>78680.800000000003</v>
      </c>
      <c r="F108" s="58">
        <v>0</v>
      </c>
      <c r="G108" s="58">
        <v>546</v>
      </c>
      <c r="H108" s="58">
        <v>-545.9</v>
      </c>
      <c r="I108" s="60">
        <v>44242</v>
      </c>
      <c r="J108" s="58">
        <v>2021</v>
      </c>
    </row>
    <row r="109" spans="1:10" x14ac:dyDescent="0.25">
      <c r="A109" s="58">
        <v>13086530</v>
      </c>
      <c r="B109" s="59" t="s">
        <v>28</v>
      </c>
      <c r="C109" s="60">
        <v>44243</v>
      </c>
      <c r="D109" s="58">
        <v>429</v>
      </c>
      <c r="E109" s="58">
        <v>79532.3</v>
      </c>
      <c r="F109" s="58">
        <v>0</v>
      </c>
      <c r="G109" s="58">
        <v>546</v>
      </c>
      <c r="H109" s="58">
        <v>-545.9</v>
      </c>
      <c r="I109" s="60">
        <v>44243</v>
      </c>
      <c r="J109" s="58">
        <v>2021</v>
      </c>
    </row>
    <row r="110" spans="1:10" x14ac:dyDescent="0.25">
      <c r="A110" s="58">
        <v>13086530</v>
      </c>
      <c r="B110" s="59" t="s">
        <v>28</v>
      </c>
      <c r="C110" s="60">
        <v>44244</v>
      </c>
      <c r="D110" s="58">
        <v>438</v>
      </c>
      <c r="E110" s="58">
        <v>80401.399999999994</v>
      </c>
      <c r="F110" s="58">
        <v>0</v>
      </c>
      <c r="G110" s="58">
        <v>546</v>
      </c>
      <c r="H110" s="58">
        <v>-545.9</v>
      </c>
      <c r="I110" s="60">
        <v>44244</v>
      </c>
      <c r="J110" s="58">
        <v>2021</v>
      </c>
    </row>
    <row r="111" spans="1:10" x14ac:dyDescent="0.25">
      <c r="A111" s="58">
        <v>13086530</v>
      </c>
      <c r="B111" s="59" t="s">
        <v>28</v>
      </c>
      <c r="C111" s="60">
        <v>44245</v>
      </c>
      <c r="D111" s="58">
        <v>449</v>
      </c>
      <c r="E111" s="58">
        <v>81291.399999999994</v>
      </c>
      <c r="F111" s="58">
        <v>0</v>
      </c>
      <c r="G111" s="58">
        <v>546</v>
      </c>
      <c r="H111" s="58">
        <v>-545.9</v>
      </c>
      <c r="I111" s="60">
        <v>44245</v>
      </c>
      <c r="J111" s="58">
        <v>2021</v>
      </c>
    </row>
    <row r="112" spans="1:10" x14ac:dyDescent="0.25">
      <c r="A112" s="58">
        <v>13086530</v>
      </c>
      <c r="B112" s="59" t="s">
        <v>28</v>
      </c>
      <c r="C112" s="60">
        <v>44246</v>
      </c>
      <c r="D112" s="58">
        <v>450</v>
      </c>
      <c r="E112" s="58">
        <v>82184.399999999994</v>
      </c>
      <c r="F112" s="58">
        <v>7.7</v>
      </c>
      <c r="G112" s="58">
        <v>561</v>
      </c>
      <c r="H112" s="58">
        <v>-561.1</v>
      </c>
      <c r="I112" s="60">
        <v>44246</v>
      </c>
      <c r="J112" s="58">
        <v>2021</v>
      </c>
    </row>
    <row r="113" spans="1:10" x14ac:dyDescent="0.25">
      <c r="A113" s="58">
        <v>13086530</v>
      </c>
      <c r="B113" s="59" t="s">
        <v>28</v>
      </c>
      <c r="C113" s="60">
        <v>44247</v>
      </c>
      <c r="D113" s="58">
        <v>441</v>
      </c>
      <c r="E113" s="58">
        <v>83059.5</v>
      </c>
      <c r="F113" s="58">
        <v>0</v>
      </c>
      <c r="G113" s="58">
        <v>561</v>
      </c>
      <c r="H113" s="58">
        <v>-561.1</v>
      </c>
      <c r="I113" s="60">
        <v>44247</v>
      </c>
      <c r="J113" s="58">
        <v>2021</v>
      </c>
    </row>
    <row r="114" spans="1:10" x14ac:dyDescent="0.25">
      <c r="A114" s="58">
        <v>13086530</v>
      </c>
      <c r="B114" s="59" t="s">
        <v>28</v>
      </c>
      <c r="C114" s="60">
        <v>44248</v>
      </c>
      <c r="D114" s="58">
        <v>440</v>
      </c>
      <c r="E114" s="58">
        <v>83931.6</v>
      </c>
      <c r="F114" s="58">
        <v>0</v>
      </c>
      <c r="G114" s="58">
        <v>561</v>
      </c>
      <c r="H114" s="58">
        <v>-561.1</v>
      </c>
      <c r="I114" s="60">
        <v>44248</v>
      </c>
      <c r="J114" s="58">
        <v>2021</v>
      </c>
    </row>
    <row r="115" spans="1:10" x14ac:dyDescent="0.25">
      <c r="A115" s="58">
        <v>13086530</v>
      </c>
      <c r="B115" s="59" t="s">
        <v>28</v>
      </c>
      <c r="C115" s="60">
        <v>44249</v>
      </c>
      <c r="D115" s="58">
        <v>466</v>
      </c>
      <c r="E115" s="58">
        <v>84854.9</v>
      </c>
      <c r="F115" s="58">
        <v>37</v>
      </c>
      <c r="G115" s="58">
        <v>635</v>
      </c>
      <c r="H115" s="58">
        <v>-635.20000000000005</v>
      </c>
      <c r="I115" s="60">
        <v>44249</v>
      </c>
      <c r="J115" s="58">
        <v>2021</v>
      </c>
    </row>
    <row r="116" spans="1:10" x14ac:dyDescent="0.25">
      <c r="A116" s="58">
        <v>13086530</v>
      </c>
      <c r="B116" s="59" t="s">
        <v>28</v>
      </c>
      <c r="C116" s="60">
        <v>44250</v>
      </c>
      <c r="D116" s="58">
        <v>475</v>
      </c>
      <c r="E116" s="58">
        <v>85796.5</v>
      </c>
      <c r="F116" s="58">
        <v>13</v>
      </c>
      <c r="G116" s="58">
        <v>661</v>
      </c>
      <c r="H116" s="58">
        <v>-661.1</v>
      </c>
      <c r="I116" s="60">
        <v>44250</v>
      </c>
      <c r="J116" s="58">
        <v>2021</v>
      </c>
    </row>
    <row r="117" spans="1:10" x14ac:dyDescent="0.25">
      <c r="A117" s="58">
        <v>13086530</v>
      </c>
      <c r="B117" s="59" t="s">
        <v>28</v>
      </c>
      <c r="C117" s="60">
        <v>44251</v>
      </c>
      <c r="D117" s="58">
        <v>484</v>
      </c>
      <c r="E117" s="58">
        <v>86756.7</v>
      </c>
      <c r="F117" s="58">
        <v>0.7</v>
      </c>
      <c r="G117" s="58">
        <v>663</v>
      </c>
      <c r="H117" s="58">
        <v>-662.5</v>
      </c>
      <c r="I117" s="60">
        <v>44251</v>
      </c>
      <c r="J117" s="58">
        <v>2021</v>
      </c>
    </row>
    <row r="118" spans="1:10" x14ac:dyDescent="0.25">
      <c r="A118" s="58">
        <v>13086530</v>
      </c>
      <c r="B118" s="59" t="s">
        <v>28</v>
      </c>
      <c r="C118" s="60">
        <v>44252</v>
      </c>
      <c r="D118" s="58">
        <v>484</v>
      </c>
      <c r="E118" s="58">
        <v>87716.9</v>
      </c>
      <c r="F118" s="58">
        <v>23</v>
      </c>
      <c r="G118" s="58">
        <v>709</v>
      </c>
      <c r="H118" s="58">
        <v>-708.5</v>
      </c>
      <c r="I118" s="60">
        <v>44252</v>
      </c>
      <c r="J118" s="58">
        <v>2021</v>
      </c>
    </row>
    <row r="119" spans="1:10" x14ac:dyDescent="0.25">
      <c r="A119" s="58">
        <v>13086530</v>
      </c>
      <c r="B119" s="59" t="s">
        <v>28</v>
      </c>
      <c r="C119" s="60">
        <v>44253</v>
      </c>
      <c r="D119" s="58">
        <v>476</v>
      </c>
      <c r="E119" s="58">
        <v>88661.7</v>
      </c>
      <c r="F119" s="58">
        <v>0.9</v>
      </c>
      <c r="G119" s="58">
        <v>710</v>
      </c>
      <c r="H119" s="58">
        <v>-710.2</v>
      </c>
      <c r="I119" s="60">
        <v>44253</v>
      </c>
      <c r="J119" s="58">
        <v>2021</v>
      </c>
    </row>
    <row r="120" spans="1:10" x14ac:dyDescent="0.25">
      <c r="A120" s="58">
        <v>13086530</v>
      </c>
      <c r="B120" s="59" t="s">
        <v>28</v>
      </c>
      <c r="C120" s="60">
        <v>44254</v>
      </c>
      <c r="D120" s="58">
        <v>475</v>
      </c>
      <c r="E120" s="58">
        <v>89603.3</v>
      </c>
      <c r="F120" s="58">
        <v>0</v>
      </c>
      <c r="G120" s="58">
        <v>710</v>
      </c>
      <c r="H120" s="58">
        <v>-710.2</v>
      </c>
      <c r="I120" s="60">
        <v>44254</v>
      </c>
      <c r="J120" s="58">
        <v>2021</v>
      </c>
    </row>
    <row r="121" spans="1:10" x14ac:dyDescent="0.25">
      <c r="A121" s="58">
        <v>13086530</v>
      </c>
      <c r="B121" s="59" t="s">
        <v>28</v>
      </c>
      <c r="C121" s="60">
        <v>44255</v>
      </c>
      <c r="D121" s="58">
        <v>481</v>
      </c>
      <c r="E121" s="58">
        <v>90557.3</v>
      </c>
      <c r="F121" s="58">
        <v>15</v>
      </c>
      <c r="G121" s="58">
        <v>740</v>
      </c>
      <c r="H121" s="58">
        <v>-739.6</v>
      </c>
      <c r="I121" s="60">
        <v>44255</v>
      </c>
      <c r="J121" s="58">
        <v>2021</v>
      </c>
    </row>
    <row r="122" spans="1:10" x14ac:dyDescent="0.25">
      <c r="A122" s="58">
        <v>13086530</v>
      </c>
      <c r="B122" s="59" t="s">
        <v>28</v>
      </c>
      <c r="C122" s="60">
        <v>44256</v>
      </c>
      <c r="D122" s="58">
        <v>484</v>
      </c>
      <c r="E122" s="58">
        <v>91517.5</v>
      </c>
      <c r="F122" s="58">
        <v>4</v>
      </c>
      <c r="G122" s="58">
        <v>748</v>
      </c>
      <c r="H122" s="58">
        <v>-747.5</v>
      </c>
      <c r="I122" s="60">
        <v>44256</v>
      </c>
      <c r="J122" s="58">
        <v>2021</v>
      </c>
    </row>
    <row r="123" spans="1:10" x14ac:dyDescent="0.25">
      <c r="A123" s="58">
        <v>13086530</v>
      </c>
      <c r="B123" s="59" t="s">
        <v>28</v>
      </c>
      <c r="C123" s="60">
        <v>44257</v>
      </c>
      <c r="D123" s="58">
        <v>483</v>
      </c>
      <c r="E123" s="58">
        <v>92474.6</v>
      </c>
      <c r="F123" s="58">
        <v>35</v>
      </c>
      <c r="G123" s="58">
        <v>817</v>
      </c>
      <c r="H123" s="58">
        <v>-816.8</v>
      </c>
      <c r="I123" s="60">
        <v>44257</v>
      </c>
      <c r="J123" s="58">
        <v>2021</v>
      </c>
    </row>
    <row r="124" spans="1:10" x14ac:dyDescent="0.25">
      <c r="A124" s="58">
        <v>13086530</v>
      </c>
      <c r="B124" s="59" t="s">
        <v>28</v>
      </c>
      <c r="C124" s="60">
        <v>44258</v>
      </c>
      <c r="D124" s="58">
        <v>487</v>
      </c>
      <c r="E124" s="58">
        <v>93441.1</v>
      </c>
      <c r="F124" s="58">
        <v>16</v>
      </c>
      <c r="G124" s="58">
        <v>849</v>
      </c>
      <c r="H124" s="58">
        <v>-849</v>
      </c>
      <c r="I124" s="60">
        <v>44258</v>
      </c>
      <c r="J124" s="58">
        <v>2021</v>
      </c>
    </row>
    <row r="125" spans="1:10" x14ac:dyDescent="0.25">
      <c r="A125" s="58">
        <v>13086530</v>
      </c>
      <c r="B125" s="59" t="s">
        <v>28</v>
      </c>
      <c r="C125" s="60">
        <v>44259</v>
      </c>
      <c r="D125" s="58">
        <v>484</v>
      </c>
      <c r="E125" s="58">
        <v>94401.3</v>
      </c>
      <c r="F125" s="58">
        <v>0</v>
      </c>
      <c r="G125" s="58">
        <v>849</v>
      </c>
      <c r="H125" s="58">
        <v>-849</v>
      </c>
      <c r="I125" s="60">
        <v>44259</v>
      </c>
      <c r="J125" s="58">
        <v>2021</v>
      </c>
    </row>
    <row r="126" spans="1:10" x14ac:dyDescent="0.25">
      <c r="A126" s="58">
        <v>13086530</v>
      </c>
      <c r="B126" s="59" t="s">
        <v>28</v>
      </c>
      <c r="C126" s="60">
        <v>44260</v>
      </c>
      <c r="D126" s="58">
        <v>484</v>
      </c>
      <c r="E126" s="58">
        <v>95361.5</v>
      </c>
      <c r="F126" s="58">
        <v>0</v>
      </c>
      <c r="G126" s="58">
        <v>849</v>
      </c>
      <c r="H126" s="58">
        <v>-849</v>
      </c>
      <c r="I126" s="60">
        <v>44260</v>
      </c>
      <c r="J126" s="58">
        <v>2021</v>
      </c>
    </row>
    <row r="127" spans="1:10" x14ac:dyDescent="0.25">
      <c r="A127" s="58">
        <v>13086530</v>
      </c>
      <c r="B127" s="59" t="s">
        <v>28</v>
      </c>
      <c r="C127" s="60">
        <v>44261</v>
      </c>
      <c r="D127" s="58">
        <v>478</v>
      </c>
      <c r="E127" s="58">
        <v>96309.3</v>
      </c>
      <c r="F127" s="58">
        <v>0</v>
      </c>
      <c r="G127" s="58">
        <v>849</v>
      </c>
      <c r="H127" s="58">
        <v>-849</v>
      </c>
      <c r="I127" s="60">
        <v>44261</v>
      </c>
      <c r="J127" s="58">
        <v>2021</v>
      </c>
    </row>
    <row r="128" spans="1:10" x14ac:dyDescent="0.25">
      <c r="A128" s="58">
        <v>13086530</v>
      </c>
      <c r="B128" s="59" t="s">
        <v>28</v>
      </c>
      <c r="C128" s="60">
        <v>44262</v>
      </c>
      <c r="D128" s="58">
        <v>481</v>
      </c>
      <c r="E128" s="58">
        <v>97263.3</v>
      </c>
      <c r="F128" s="58">
        <v>0</v>
      </c>
      <c r="G128" s="58">
        <v>849</v>
      </c>
      <c r="H128" s="58">
        <v>-849</v>
      </c>
      <c r="I128" s="60">
        <v>44262</v>
      </c>
      <c r="J128" s="58">
        <v>2021</v>
      </c>
    </row>
    <row r="129" spans="1:10" x14ac:dyDescent="0.25">
      <c r="A129" s="58">
        <v>13086530</v>
      </c>
      <c r="B129" s="59" t="s">
        <v>28</v>
      </c>
      <c r="C129" s="60">
        <v>44263</v>
      </c>
      <c r="D129" s="58">
        <v>483</v>
      </c>
      <c r="E129" s="58">
        <v>98220.4</v>
      </c>
      <c r="F129" s="58">
        <v>0</v>
      </c>
      <c r="G129" s="58">
        <v>849</v>
      </c>
      <c r="H129" s="58">
        <v>-849</v>
      </c>
      <c r="I129" s="60">
        <v>44263</v>
      </c>
      <c r="J129" s="58">
        <v>2021</v>
      </c>
    </row>
    <row r="130" spans="1:10" x14ac:dyDescent="0.25">
      <c r="A130" s="58">
        <v>13086530</v>
      </c>
      <c r="B130" s="59" t="s">
        <v>28</v>
      </c>
      <c r="C130" s="60">
        <v>44264</v>
      </c>
      <c r="D130" s="58">
        <v>484</v>
      </c>
      <c r="E130" s="58">
        <v>99180.6</v>
      </c>
      <c r="F130" s="58">
        <v>30</v>
      </c>
      <c r="G130" s="58">
        <v>908</v>
      </c>
      <c r="H130" s="58">
        <v>-908.4</v>
      </c>
      <c r="I130" s="60">
        <v>44264</v>
      </c>
      <c r="J130" s="58">
        <v>2021</v>
      </c>
    </row>
    <row r="131" spans="1:10" x14ac:dyDescent="0.25">
      <c r="A131" s="58">
        <v>13086530</v>
      </c>
      <c r="B131" s="59" t="s">
        <v>28</v>
      </c>
      <c r="C131" s="60">
        <v>44265</v>
      </c>
      <c r="D131" s="58">
        <v>484</v>
      </c>
      <c r="E131" s="58">
        <v>100140.8</v>
      </c>
      <c r="F131" s="58">
        <v>29</v>
      </c>
      <c r="G131" s="58">
        <v>966</v>
      </c>
      <c r="H131" s="58">
        <v>-965.6</v>
      </c>
      <c r="I131" s="60">
        <v>44265</v>
      </c>
      <c r="J131" s="58">
        <v>2021</v>
      </c>
    </row>
    <row r="132" spans="1:10" x14ac:dyDescent="0.25">
      <c r="A132" s="58">
        <v>13086530</v>
      </c>
      <c r="B132" s="59" t="s">
        <v>28</v>
      </c>
      <c r="C132" s="60">
        <v>44266</v>
      </c>
      <c r="D132" s="58">
        <v>486</v>
      </c>
      <c r="E132" s="58">
        <v>101104.1</v>
      </c>
      <c r="F132" s="58">
        <v>29</v>
      </c>
      <c r="G132" s="58">
        <v>1022</v>
      </c>
      <c r="H132" s="58">
        <v>-1022.2</v>
      </c>
      <c r="I132" s="60">
        <v>44266</v>
      </c>
      <c r="J132" s="58">
        <v>2021</v>
      </c>
    </row>
    <row r="133" spans="1:10" x14ac:dyDescent="0.25">
      <c r="A133" s="58">
        <v>13086530</v>
      </c>
      <c r="B133" s="59" t="s">
        <v>28</v>
      </c>
      <c r="C133" s="60">
        <v>44267</v>
      </c>
      <c r="D133" s="58">
        <v>484</v>
      </c>
      <c r="E133" s="58">
        <v>102064.4</v>
      </c>
      <c r="F133" s="58">
        <v>28</v>
      </c>
      <c r="G133" s="58">
        <v>1078</v>
      </c>
      <c r="H133" s="58">
        <v>-1078.3</v>
      </c>
      <c r="I133" s="60">
        <v>44267</v>
      </c>
      <c r="J133" s="58">
        <v>2021</v>
      </c>
    </row>
    <row r="134" spans="1:10" x14ac:dyDescent="0.25">
      <c r="A134" s="58">
        <v>13086530</v>
      </c>
      <c r="B134" s="59" t="s">
        <v>28</v>
      </c>
      <c r="C134" s="60">
        <v>44268</v>
      </c>
      <c r="D134" s="58">
        <v>483</v>
      </c>
      <c r="E134" s="58">
        <v>103021.5</v>
      </c>
      <c r="F134" s="58">
        <v>21</v>
      </c>
      <c r="G134" s="58">
        <v>1120</v>
      </c>
      <c r="H134" s="58">
        <v>-1119.5999999999999</v>
      </c>
      <c r="I134" s="60">
        <v>44268</v>
      </c>
      <c r="J134" s="58">
        <v>2021</v>
      </c>
    </row>
    <row r="135" spans="1:10" x14ac:dyDescent="0.25">
      <c r="A135" s="58">
        <v>13086530</v>
      </c>
      <c r="B135" s="59" t="s">
        <v>28</v>
      </c>
      <c r="C135" s="60">
        <v>44269</v>
      </c>
      <c r="D135" s="58">
        <v>484</v>
      </c>
      <c r="E135" s="58">
        <v>103981.7</v>
      </c>
      <c r="F135" s="58">
        <v>17</v>
      </c>
      <c r="G135" s="58">
        <v>1154</v>
      </c>
      <c r="H135" s="58">
        <v>-1153.5999999999999</v>
      </c>
      <c r="I135" s="60">
        <v>44269</v>
      </c>
      <c r="J135" s="58">
        <v>2021</v>
      </c>
    </row>
    <row r="136" spans="1:10" x14ac:dyDescent="0.25">
      <c r="A136" s="58">
        <v>13086530</v>
      </c>
      <c r="B136" s="59" t="s">
        <v>28</v>
      </c>
      <c r="C136" s="60">
        <v>44270</v>
      </c>
      <c r="D136" s="58">
        <v>484</v>
      </c>
      <c r="E136" s="58">
        <v>104941.9</v>
      </c>
      <c r="F136" s="58">
        <v>26</v>
      </c>
      <c r="G136" s="58">
        <v>1205</v>
      </c>
      <c r="H136" s="58">
        <v>-1205.0999999999999</v>
      </c>
      <c r="I136" s="60">
        <v>44270</v>
      </c>
      <c r="J136" s="58">
        <v>2021</v>
      </c>
    </row>
    <row r="137" spans="1:10" x14ac:dyDescent="0.25">
      <c r="A137" s="58">
        <v>13086530</v>
      </c>
      <c r="B137" s="59" t="s">
        <v>28</v>
      </c>
      <c r="C137" s="60">
        <v>44271</v>
      </c>
      <c r="D137" s="58">
        <v>481</v>
      </c>
      <c r="E137" s="58">
        <v>105895.9</v>
      </c>
      <c r="F137" s="58">
        <v>37</v>
      </c>
      <c r="G137" s="58">
        <v>1278</v>
      </c>
      <c r="H137" s="58">
        <v>-1278.3</v>
      </c>
      <c r="I137" s="60">
        <v>44271</v>
      </c>
      <c r="J137" s="58">
        <v>2021</v>
      </c>
    </row>
    <row r="138" spans="1:10" x14ac:dyDescent="0.25">
      <c r="A138" s="58">
        <v>13086530</v>
      </c>
      <c r="B138" s="59" t="s">
        <v>28</v>
      </c>
      <c r="C138" s="60">
        <v>44272</v>
      </c>
      <c r="D138" s="58">
        <v>481</v>
      </c>
      <c r="E138" s="58">
        <v>106849.9</v>
      </c>
      <c r="F138" s="58">
        <v>24</v>
      </c>
      <c r="G138" s="58">
        <v>1326</v>
      </c>
      <c r="H138" s="58">
        <v>-1325.6</v>
      </c>
      <c r="I138" s="60">
        <v>44272</v>
      </c>
      <c r="J138" s="58">
        <v>2021</v>
      </c>
    </row>
    <row r="139" spans="1:10" x14ac:dyDescent="0.25">
      <c r="A139" s="58">
        <v>13086530</v>
      </c>
      <c r="B139" s="59" t="s">
        <v>28</v>
      </c>
      <c r="C139" s="60">
        <v>44273</v>
      </c>
      <c r="D139" s="58">
        <v>205</v>
      </c>
      <c r="E139" s="58">
        <v>107256</v>
      </c>
      <c r="F139" s="58">
        <v>0</v>
      </c>
      <c r="G139" s="58">
        <v>1326</v>
      </c>
      <c r="H139" s="58">
        <v>-1325.6</v>
      </c>
      <c r="I139" s="60">
        <v>44273</v>
      </c>
      <c r="J139" s="58">
        <v>2021</v>
      </c>
    </row>
    <row r="140" spans="1:10" x14ac:dyDescent="0.25">
      <c r="A140" s="58">
        <v>13086530</v>
      </c>
      <c r="B140" s="59" t="s">
        <v>28</v>
      </c>
      <c r="C140" s="60">
        <v>44274</v>
      </c>
      <c r="D140" s="58">
        <v>0</v>
      </c>
      <c r="E140" s="58">
        <v>107256</v>
      </c>
      <c r="F140" s="58">
        <v>0</v>
      </c>
      <c r="G140" s="58">
        <v>1326</v>
      </c>
      <c r="H140" s="58">
        <v>-1325.6</v>
      </c>
      <c r="I140" s="60">
        <v>44274</v>
      </c>
      <c r="J140" s="58">
        <v>2021</v>
      </c>
    </row>
    <row r="141" spans="1:10" x14ac:dyDescent="0.25">
      <c r="A141" s="58">
        <v>13086530</v>
      </c>
      <c r="B141" s="59" t="s">
        <v>28</v>
      </c>
      <c r="C141" s="60">
        <v>44275</v>
      </c>
      <c r="D141" s="58">
        <v>0</v>
      </c>
      <c r="E141" s="58">
        <v>107256</v>
      </c>
      <c r="F141" s="58">
        <v>0</v>
      </c>
      <c r="G141" s="58">
        <v>1326</v>
      </c>
      <c r="H141" s="58">
        <v>-1325.6</v>
      </c>
      <c r="I141" s="60">
        <v>44275</v>
      </c>
      <c r="J141" s="58">
        <v>2021</v>
      </c>
    </row>
    <row r="142" spans="1:10" x14ac:dyDescent="0.25">
      <c r="A142" s="58">
        <v>13086530</v>
      </c>
      <c r="B142" s="59" t="s">
        <v>28</v>
      </c>
      <c r="C142" s="60">
        <v>44276</v>
      </c>
      <c r="D142" s="58">
        <v>0</v>
      </c>
      <c r="E142" s="58">
        <v>107256</v>
      </c>
      <c r="F142" s="58">
        <v>0</v>
      </c>
      <c r="G142" s="58">
        <v>1326</v>
      </c>
      <c r="H142" s="58">
        <v>-1325.6</v>
      </c>
      <c r="I142" s="60">
        <v>44276</v>
      </c>
      <c r="J142" s="58">
        <v>2021</v>
      </c>
    </row>
    <row r="143" spans="1:10" x14ac:dyDescent="0.25">
      <c r="A143" s="58">
        <v>13086530</v>
      </c>
      <c r="B143" s="59" t="s">
        <v>28</v>
      </c>
      <c r="C143" s="60">
        <v>44277</v>
      </c>
      <c r="D143" s="58">
        <v>0</v>
      </c>
      <c r="E143" s="58">
        <v>107256</v>
      </c>
      <c r="F143" s="58">
        <v>0</v>
      </c>
      <c r="G143" s="58">
        <v>1326</v>
      </c>
      <c r="H143" s="58">
        <v>-1325.6</v>
      </c>
      <c r="I143" s="60">
        <v>44277</v>
      </c>
      <c r="J143" s="58">
        <v>2021</v>
      </c>
    </row>
    <row r="144" spans="1:10" x14ac:dyDescent="0.25">
      <c r="A144" s="58">
        <v>13086530</v>
      </c>
      <c r="B144" s="59" t="s">
        <v>28</v>
      </c>
      <c r="C144" s="60">
        <v>44278</v>
      </c>
      <c r="D144" s="58">
        <v>0</v>
      </c>
      <c r="E144" s="58">
        <v>107256</v>
      </c>
      <c r="F144" s="58">
        <v>0</v>
      </c>
      <c r="G144" s="58">
        <v>1326</v>
      </c>
      <c r="H144" s="58">
        <v>-1325.6</v>
      </c>
      <c r="I144" s="60">
        <v>44278</v>
      </c>
      <c r="J144" s="58">
        <v>2021</v>
      </c>
    </row>
    <row r="145" spans="1:10" x14ac:dyDescent="0.25">
      <c r="A145" s="58">
        <v>13086530</v>
      </c>
      <c r="B145" s="59" t="s">
        <v>28</v>
      </c>
      <c r="C145" s="60">
        <v>44279</v>
      </c>
      <c r="D145" s="58">
        <v>0</v>
      </c>
      <c r="E145" s="58">
        <v>107256</v>
      </c>
      <c r="F145" s="58">
        <v>0</v>
      </c>
      <c r="G145" s="58">
        <v>1326</v>
      </c>
      <c r="H145" s="58">
        <v>-1325.6</v>
      </c>
      <c r="I145" s="60">
        <v>44279</v>
      </c>
      <c r="J145" s="58">
        <v>2021</v>
      </c>
    </row>
    <row r="146" spans="1:10" x14ac:dyDescent="0.25">
      <c r="A146" s="58">
        <v>13086530</v>
      </c>
      <c r="B146" s="59" t="s">
        <v>28</v>
      </c>
      <c r="C146" s="60">
        <v>44280</v>
      </c>
      <c r="D146" s="58">
        <v>0</v>
      </c>
      <c r="E146" s="58">
        <v>107256</v>
      </c>
      <c r="F146" s="58">
        <v>0</v>
      </c>
      <c r="G146" s="58">
        <v>1326</v>
      </c>
      <c r="H146" s="58">
        <v>-1325.6</v>
      </c>
      <c r="I146" s="60">
        <v>44280</v>
      </c>
      <c r="J146" s="58">
        <v>2021</v>
      </c>
    </row>
    <row r="147" spans="1:10" x14ac:dyDescent="0.25">
      <c r="A147" s="58">
        <v>13086530</v>
      </c>
      <c r="B147" s="59" t="s">
        <v>28</v>
      </c>
      <c r="C147" s="60">
        <v>44281</v>
      </c>
      <c r="D147" s="58">
        <v>0</v>
      </c>
      <c r="E147" s="58">
        <v>107256</v>
      </c>
      <c r="F147" s="58">
        <v>0</v>
      </c>
      <c r="G147" s="58">
        <v>1326</v>
      </c>
      <c r="H147" s="58">
        <v>-1325.6</v>
      </c>
      <c r="I147" s="60">
        <v>44281</v>
      </c>
      <c r="J147" s="58">
        <v>2021</v>
      </c>
    </row>
    <row r="148" spans="1:10" x14ac:dyDescent="0.25">
      <c r="A148" s="58">
        <v>13086530</v>
      </c>
      <c r="B148" s="59" t="s">
        <v>28</v>
      </c>
      <c r="C148" s="60">
        <v>44282</v>
      </c>
      <c r="D148" s="58">
        <v>0</v>
      </c>
      <c r="E148" s="58">
        <v>107256</v>
      </c>
      <c r="F148" s="58">
        <v>0</v>
      </c>
      <c r="G148" s="58">
        <v>1326</v>
      </c>
      <c r="H148" s="58">
        <v>-1325.6</v>
      </c>
      <c r="I148" s="60">
        <v>44282</v>
      </c>
      <c r="J148" s="58">
        <v>2021</v>
      </c>
    </row>
    <row r="149" spans="1:10" x14ac:dyDescent="0.25">
      <c r="A149" s="58">
        <v>13086530</v>
      </c>
      <c r="B149" s="59" t="s">
        <v>28</v>
      </c>
      <c r="C149" s="60">
        <v>44283</v>
      </c>
      <c r="D149" s="58">
        <v>0</v>
      </c>
      <c r="E149" s="58">
        <v>107256</v>
      </c>
      <c r="F149" s="58">
        <v>0</v>
      </c>
      <c r="G149" s="58">
        <v>1326</v>
      </c>
      <c r="H149" s="58">
        <v>-1325.6</v>
      </c>
      <c r="I149" s="60">
        <v>44283</v>
      </c>
      <c r="J149" s="58">
        <v>2021</v>
      </c>
    </row>
    <row r="150" spans="1:10" x14ac:dyDescent="0.25">
      <c r="A150" s="58">
        <v>13086530</v>
      </c>
      <c r="B150" s="59" t="s">
        <v>28</v>
      </c>
      <c r="C150" s="60">
        <v>44284</v>
      </c>
      <c r="D150" s="58">
        <v>0</v>
      </c>
      <c r="E150" s="58">
        <v>107256</v>
      </c>
      <c r="F150" s="58">
        <v>0</v>
      </c>
      <c r="G150" s="58">
        <v>1326</v>
      </c>
      <c r="H150" s="58">
        <v>-1325.6</v>
      </c>
      <c r="I150" s="60">
        <v>44284</v>
      </c>
      <c r="J150" s="58">
        <v>2021</v>
      </c>
    </row>
    <row r="151" spans="1:10" x14ac:dyDescent="0.25">
      <c r="A151" s="58">
        <v>13086530</v>
      </c>
      <c r="B151" s="59" t="s">
        <v>28</v>
      </c>
      <c r="C151" s="60">
        <v>44285</v>
      </c>
      <c r="D151" s="58">
        <v>0</v>
      </c>
      <c r="E151" s="58">
        <v>107256</v>
      </c>
      <c r="F151" s="58">
        <v>0</v>
      </c>
      <c r="G151" s="58">
        <v>1326</v>
      </c>
      <c r="H151" s="58">
        <v>-1325.6</v>
      </c>
      <c r="I151" s="60">
        <v>44285</v>
      </c>
      <c r="J151" s="58">
        <v>2021</v>
      </c>
    </row>
    <row r="152" spans="1:10" x14ac:dyDescent="0.25">
      <c r="A152" s="58">
        <v>13086530</v>
      </c>
      <c r="B152" s="59" t="s">
        <v>28</v>
      </c>
      <c r="C152" s="60">
        <v>44286</v>
      </c>
      <c r="D152" s="58">
        <v>0</v>
      </c>
      <c r="E152" s="58">
        <v>107256</v>
      </c>
      <c r="F152" s="58">
        <v>0</v>
      </c>
      <c r="G152" s="58">
        <v>1326</v>
      </c>
      <c r="H152" s="58">
        <v>-1325.6</v>
      </c>
      <c r="I152" s="60">
        <v>44286</v>
      </c>
      <c r="J152" s="58">
        <v>2021</v>
      </c>
    </row>
    <row r="153" spans="1:10" x14ac:dyDescent="0.25">
      <c r="A153" s="58">
        <v>13086530</v>
      </c>
      <c r="B153" s="59" t="s">
        <v>28</v>
      </c>
      <c r="C153" s="60">
        <v>44287</v>
      </c>
      <c r="D153" s="58">
        <v>0</v>
      </c>
      <c r="E153" s="58">
        <v>107256</v>
      </c>
      <c r="F153" s="58">
        <v>0</v>
      </c>
      <c r="G153" s="58">
        <v>1326</v>
      </c>
      <c r="H153" s="58">
        <v>-1325.6</v>
      </c>
      <c r="I153" s="60">
        <v>44287</v>
      </c>
      <c r="J153" s="58">
        <v>2021</v>
      </c>
    </row>
    <row r="154" spans="1:10" x14ac:dyDescent="0.25">
      <c r="A154" s="58">
        <v>13086530</v>
      </c>
      <c r="B154" s="59" t="s">
        <v>28</v>
      </c>
      <c r="C154" s="60">
        <v>44288</v>
      </c>
      <c r="D154" s="58">
        <v>0</v>
      </c>
      <c r="E154" s="58">
        <v>107256</v>
      </c>
      <c r="F154" s="58">
        <v>0</v>
      </c>
      <c r="G154" s="58">
        <v>1326</v>
      </c>
      <c r="H154" s="58">
        <v>-1325.6</v>
      </c>
      <c r="I154" s="60">
        <v>44288</v>
      </c>
      <c r="J154" s="58">
        <v>2021</v>
      </c>
    </row>
    <row r="155" spans="1:10" x14ac:dyDescent="0.25">
      <c r="A155" s="58">
        <v>13086530</v>
      </c>
      <c r="B155" s="59" t="s">
        <v>28</v>
      </c>
      <c r="C155" s="60">
        <v>44289</v>
      </c>
      <c r="D155" s="58">
        <v>0</v>
      </c>
      <c r="E155" s="58">
        <v>107256</v>
      </c>
      <c r="F155" s="58">
        <v>0</v>
      </c>
      <c r="G155" s="58">
        <v>1326</v>
      </c>
      <c r="H155" s="58">
        <v>-1325.6</v>
      </c>
      <c r="I155" s="60">
        <v>44289</v>
      </c>
      <c r="J155" s="58">
        <v>2021</v>
      </c>
    </row>
    <row r="156" spans="1:10" x14ac:dyDescent="0.25">
      <c r="A156" s="58">
        <v>13086530</v>
      </c>
      <c r="B156" s="59" t="s">
        <v>28</v>
      </c>
      <c r="C156" s="60">
        <v>44290</v>
      </c>
      <c r="D156" s="58">
        <v>0</v>
      </c>
      <c r="E156" s="58">
        <v>107256</v>
      </c>
      <c r="F156" s="58">
        <v>0</v>
      </c>
      <c r="G156" s="58">
        <v>1326</v>
      </c>
      <c r="H156" s="58">
        <v>-1325.6</v>
      </c>
      <c r="I156" s="60">
        <v>44290</v>
      </c>
      <c r="J156" s="58">
        <v>2021</v>
      </c>
    </row>
    <row r="157" spans="1:10" x14ac:dyDescent="0.25">
      <c r="A157" s="58">
        <v>13086530</v>
      </c>
      <c r="B157" s="59" t="s">
        <v>28</v>
      </c>
      <c r="C157" s="60">
        <v>44291</v>
      </c>
      <c r="D157" s="58">
        <v>0</v>
      </c>
      <c r="E157" s="58">
        <v>107256</v>
      </c>
      <c r="F157" s="58">
        <v>0</v>
      </c>
      <c r="G157" s="58">
        <v>1326</v>
      </c>
      <c r="H157" s="58">
        <v>-1325.6</v>
      </c>
      <c r="I157" s="60">
        <v>44291</v>
      </c>
      <c r="J157" s="58">
        <v>2021</v>
      </c>
    </row>
    <row r="158" spans="1:10" x14ac:dyDescent="0.25">
      <c r="A158" s="58">
        <v>13086530</v>
      </c>
      <c r="B158" s="59" t="s">
        <v>28</v>
      </c>
      <c r="C158" s="60">
        <v>44292</v>
      </c>
      <c r="D158" s="58">
        <v>0</v>
      </c>
      <c r="E158" s="58">
        <v>107256</v>
      </c>
      <c r="F158" s="58">
        <v>0</v>
      </c>
      <c r="G158" s="58">
        <v>1326</v>
      </c>
      <c r="H158" s="58">
        <v>-1325.6</v>
      </c>
      <c r="I158" s="60">
        <v>44292</v>
      </c>
      <c r="J158" s="58">
        <v>2021</v>
      </c>
    </row>
    <row r="159" spans="1:10" x14ac:dyDescent="0.25">
      <c r="A159" s="58">
        <v>13086530</v>
      </c>
      <c r="B159" s="59" t="s">
        <v>28</v>
      </c>
      <c r="C159" s="60">
        <v>44293</v>
      </c>
      <c r="D159" s="58">
        <v>0</v>
      </c>
      <c r="E159" s="58">
        <v>107256</v>
      </c>
      <c r="F159" s="58">
        <v>0</v>
      </c>
      <c r="G159" s="58">
        <v>1326</v>
      </c>
      <c r="H159" s="58">
        <v>-1325.6</v>
      </c>
      <c r="I159" s="60">
        <v>44293</v>
      </c>
      <c r="J159" s="58">
        <v>2021</v>
      </c>
    </row>
    <row r="160" spans="1:10" x14ac:dyDescent="0.25">
      <c r="A160" s="58">
        <v>13086530</v>
      </c>
      <c r="B160" s="59" t="s">
        <v>28</v>
      </c>
      <c r="C160" s="60">
        <v>44294</v>
      </c>
      <c r="D160" s="58">
        <v>151</v>
      </c>
      <c r="E160" s="58">
        <v>107555.5</v>
      </c>
      <c r="F160" s="58">
        <v>0</v>
      </c>
      <c r="G160" s="58">
        <v>1326</v>
      </c>
      <c r="H160" s="58">
        <v>-1325.6</v>
      </c>
      <c r="I160" s="60">
        <v>44294</v>
      </c>
      <c r="J160" s="58">
        <v>2021</v>
      </c>
    </row>
    <row r="161" spans="1:10" x14ac:dyDescent="0.25">
      <c r="A161" s="58">
        <v>13086530</v>
      </c>
      <c r="B161" s="59" t="s">
        <v>28</v>
      </c>
      <c r="C161" s="60">
        <v>44295</v>
      </c>
      <c r="D161" s="58">
        <v>374</v>
      </c>
      <c r="E161" s="58">
        <v>108296.4</v>
      </c>
      <c r="F161" s="58">
        <v>0</v>
      </c>
      <c r="G161" s="58">
        <v>1326</v>
      </c>
      <c r="H161" s="58">
        <v>-1325.6</v>
      </c>
      <c r="I161" s="60">
        <v>44295</v>
      </c>
      <c r="J161" s="58">
        <v>2021</v>
      </c>
    </row>
    <row r="162" spans="1:10" x14ac:dyDescent="0.25">
      <c r="A162" s="58">
        <v>13086530</v>
      </c>
      <c r="B162" s="59" t="s">
        <v>28</v>
      </c>
      <c r="C162" s="60">
        <v>44296</v>
      </c>
      <c r="D162" s="58">
        <v>390</v>
      </c>
      <c r="E162" s="58">
        <v>109070.39999999999</v>
      </c>
      <c r="F162" s="58">
        <v>0</v>
      </c>
      <c r="G162" s="58">
        <v>1326</v>
      </c>
      <c r="H162" s="58">
        <v>-1325.6</v>
      </c>
      <c r="I162" s="60">
        <v>44296</v>
      </c>
      <c r="J162" s="58">
        <v>2021</v>
      </c>
    </row>
    <row r="163" spans="1:10" x14ac:dyDescent="0.25">
      <c r="A163" s="58">
        <v>13086530</v>
      </c>
      <c r="B163" s="59" t="s">
        <v>28</v>
      </c>
      <c r="C163" s="60">
        <v>44297</v>
      </c>
      <c r="D163" s="58">
        <v>393</v>
      </c>
      <c r="E163" s="58">
        <v>109849.9</v>
      </c>
      <c r="F163" s="58">
        <v>0</v>
      </c>
      <c r="G163" s="58">
        <v>1326</v>
      </c>
      <c r="H163" s="58">
        <v>-1325.6</v>
      </c>
      <c r="I163" s="60">
        <v>44297</v>
      </c>
      <c r="J163" s="58">
        <v>2021</v>
      </c>
    </row>
    <row r="164" spans="1:10" x14ac:dyDescent="0.25">
      <c r="A164" s="58">
        <v>13086530</v>
      </c>
      <c r="B164" s="59" t="s">
        <v>28</v>
      </c>
      <c r="C164" s="60">
        <v>44298</v>
      </c>
      <c r="D164" s="58">
        <v>417</v>
      </c>
      <c r="E164" s="58">
        <v>110677.6</v>
      </c>
      <c r="F164" s="58">
        <v>0</v>
      </c>
      <c r="G164" s="58">
        <v>1326</v>
      </c>
      <c r="H164" s="58">
        <v>-1325.6</v>
      </c>
      <c r="I164" s="60">
        <v>44298</v>
      </c>
      <c r="J164" s="58">
        <v>2021</v>
      </c>
    </row>
    <row r="165" spans="1:10" x14ac:dyDescent="0.25">
      <c r="A165" s="58">
        <v>13086530</v>
      </c>
      <c r="B165" s="59" t="s">
        <v>28</v>
      </c>
      <c r="C165" s="60">
        <v>44299</v>
      </c>
      <c r="D165" s="58">
        <v>542</v>
      </c>
      <c r="E165" s="58">
        <v>111752.1</v>
      </c>
      <c r="F165" s="58">
        <v>0</v>
      </c>
      <c r="G165" s="58">
        <v>1326</v>
      </c>
      <c r="H165" s="58">
        <v>-1325.6</v>
      </c>
      <c r="I165" s="60">
        <v>44299</v>
      </c>
      <c r="J165" s="58">
        <v>2021</v>
      </c>
    </row>
    <row r="166" spans="1:10" x14ac:dyDescent="0.25">
      <c r="A166" s="58">
        <v>13086530</v>
      </c>
      <c r="B166" s="59" t="s">
        <v>28</v>
      </c>
      <c r="C166" s="60">
        <v>44300</v>
      </c>
      <c r="D166" s="58">
        <v>855</v>
      </c>
      <c r="E166" s="58">
        <v>113447.1</v>
      </c>
      <c r="F166" s="58">
        <v>0</v>
      </c>
      <c r="G166" s="58">
        <v>1326</v>
      </c>
      <c r="H166" s="58">
        <v>-1325.6</v>
      </c>
      <c r="I166" s="60">
        <v>44300</v>
      </c>
      <c r="J166" s="58">
        <v>2021</v>
      </c>
    </row>
    <row r="167" spans="1:10" x14ac:dyDescent="0.25">
      <c r="A167" s="58">
        <v>13086530</v>
      </c>
      <c r="B167" s="59" t="s">
        <v>28</v>
      </c>
      <c r="C167" s="60">
        <v>44301</v>
      </c>
      <c r="D167" s="58">
        <v>1024</v>
      </c>
      <c r="E167" s="58">
        <v>115477.4</v>
      </c>
      <c r="F167" s="58">
        <v>0</v>
      </c>
      <c r="G167" s="58">
        <v>1326</v>
      </c>
      <c r="H167" s="58">
        <v>-1325.6</v>
      </c>
      <c r="I167" s="60">
        <v>44301</v>
      </c>
      <c r="J167" s="58">
        <v>2021</v>
      </c>
    </row>
    <row r="168" spans="1:10" x14ac:dyDescent="0.25">
      <c r="A168" s="58">
        <v>13086530</v>
      </c>
      <c r="B168" s="59" t="s">
        <v>28</v>
      </c>
      <c r="C168" s="60">
        <v>44302</v>
      </c>
      <c r="D168" s="58">
        <v>1049</v>
      </c>
      <c r="E168" s="58">
        <v>117558.3</v>
      </c>
      <c r="F168" s="58">
        <v>0</v>
      </c>
      <c r="G168" s="58">
        <v>1326</v>
      </c>
      <c r="H168" s="58">
        <v>-1325.6</v>
      </c>
      <c r="I168" s="60">
        <v>44302</v>
      </c>
      <c r="J168" s="58">
        <v>2021</v>
      </c>
    </row>
    <row r="169" spans="1:10" x14ac:dyDescent="0.25">
      <c r="A169" s="58">
        <v>13086530</v>
      </c>
      <c r="B169" s="59" t="s">
        <v>28</v>
      </c>
      <c r="C169" s="60">
        <v>44303</v>
      </c>
      <c r="D169" s="58">
        <v>1058</v>
      </c>
      <c r="E169" s="58">
        <v>119656.1</v>
      </c>
      <c r="F169" s="58">
        <v>0</v>
      </c>
      <c r="G169" s="58">
        <v>1326</v>
      </c>
      <c r="H169" s="58">
        <v>-1325.6</v>
      </c>
      <c r="I169" s="60">
        <v>44303</v>
      </c>
      <c r="J169" s="58">
        <v>2021</v>
      </c>
    </row>
    <row r="170" spans="1:10" x14ac:dyDescent="0.25">
      <c r="A170" s="58">
        <v>13086530</v>
      </c>
      <c r="B170" s="59" t="s">
        <v>28</v>
      </c>
      <c r="C170" s="60">
        <v>44304</v>
      </c>
      <c r="D170" s="58">
        <v>1068</v>
      </c>
      <c r="E170" s="58">
        <v>121775</v>
      </c>
      <c r="F170" s="58">
        <v>214</v>
      </c>
      <c r="G170" s="58">
        <v>1750</v>
      </c>
      <c r="H170" s="58">
        <v>-1749.8</v>
      </c>
      <c r="I170" s="60">
        <v>44304</v>
      </c>
      <c r="J170" s="58">
        <v>2021</v>
      </c>
    </row>
    <row r="171" spans="1:10" x14ac:dyDescent="0.25">
      <c r="A171" s="58">
        <v>13086530</v>
      </c>
      <c r="B171" s="59" t="s">
        <v>28</v>
      </c>
      <c r="C171" s="60">
        <v>44305</v>
      </c>
      <c r="D171" s="58">
        <v>1053</v>
      </c>
      <c r="E171" s="58">
        <v>123863.8</v>
      </c>
      <c r="F171" s="58">
        <v>941</v>
      </c>
      <c r="G171" s="58">
        <v>3616</v>
      </c>
      <c r="H171" s="58">
        <v>-3616.1</v>
      </c>
      <c r="I171" s="60">
        <v>44305</v>
      </c>
      <c r="J171" s="58">
        <v>2021</v>
      </c>
    </row>
    <row r="172" spans="1:10" x14ac:dyDescent="0.25">
      <c r="A172" s="58">
        <v>13086530</v>
      </c>
      <c r="B172" s="59" t="s">
        <v>28</v>
      </c>
      <c r="C172" s="60">
        <v>44306</v>
      </c>
      <c r="D172" s="58">
        <v>1060</v>
      </c>
      <c r="E172" s="58">
        <v>125965.3</v>
      </c>
      <c r="F172" s="58">
        <v>1060</v>
      </c>
      <c r="G172" s="58">
        <v>5718</v>
      </c>
      <c r="H172" s="58">
        <v>-5717.5</v>
      </c>
      <c r="I172" s="60">
        <v>44306</v>
      </c>
      <c r="J172" s="58">
        <v>2021</v>
      </c>
    </row>
    <row r="173" spans="1:10" x14ac:dyDescent="0.25">
      <c r="A173" s="58">
        <v>13086530</v>
      </c>
      <c r="B173" s="59" t="s">
        <v>28</v>
      </c>
      <c r="C173" s="60">
        <v>44307</v>
      </c>
      <c r="D173" s="58">
        <v>1034</v>
      </c>
      <c r="E173" s="58">
        <v>128015.5</v>
      </c>
      <c r="F173" s="58">
        <v>1034</v>
      </c>
      <c r="G173" s="58">
        <v>7768</v>
      </c>
      <c r="H173" s="58">
        <v>-7767.8</v>
      </c>
      <c r="I173" s="60">
        <v>44307</v>
      </c>
      <c r="J173" s="58">
        <v>2021</v>
      </c>
    </row>
    <row r="174" spans="1:10" x14ac:dyDescent="0.25">
      <c r="A174" s="58">
        <v>13086530</v>
      </c>
      <c r="B174" s="59" t="s">
        <v>28</v>
      </c>
      <c r="C174" s="60">
        <v>44308</v>
      </c>
      <c r="D174" s="58">
        <v>1044</v>
      </c>
      <c r="E174" s="58">
        <v>130086.7</v>
      </c>
      <c r="F174" s="58">
        <v>1044</v>
      </c>
      <c r="G174" s="58">
        <v>9839</v>
      </c>
      <c r="H174" s="58">
        <v>-9839</v>
      </c>
      <c r="I174" s="60">
        <v>44308</v>
      </c>
      <c r="J174" s="58">
        <v>2021</v>
      </c>
    </row>
    <row r="175" spans="1:10" x14ac:dyDescent="0.25">
      <c r="A175" s="58">
        <v>13086530</v>
      </c>
      <c r="B175" s="59" t="s">
        <v>28</v>
      </c>
      <c r="C175" s="60">
        <v>44309</v>
      </c>
      <c r="D175" s="58">
        <v>1061</v>
      </c>
      <c r="E175" s="58">
        <v>132191.9</v>
      </c>
      <c r="F175" s="58">
        <v>1061</v>
      </c>
      <c r="G175" s="58">
        <v>11944</v>
      </c>
      <c r="H175" s="58">
        <v>-11944.1</v>
      </c>
      <c r="I175" s="60">
        <v>44309</v>
      </c>
      <c r="J175" s="58">
        <v>2021</v>
      </c>
    </row>
    <row r="176" spans="1:10" x14ac:dyDescent="0.25">
      <c r="A176" s="58">
        <v>13086530</v>
      </c>
      <c r="B176" s="59" t="s">
        <v>28</v>
      </c>
      <c r="C176" s="60">
        <v>44310</v>
      </c>
      <c r="D176" s="58">
        <v>1070</v>
      </c>
      <c r="E176" s="58">
        <v>134313.9</v>
      </c>
      <c r="F176" s="58">
        <v>1070</v>
      </c>
      <c r="G176" s="58">
        <v>14066</v>
      </c>
      <c r="H176" s="58">
        <v>-14066.1</v>
      </c>
      <c r="I176" s="60">
        <v>44310</v>
      </c>
      <c r="J176" s="58">
        <v>2021</v>
      </c>
    </row>
    <row r="177" spans="1:10" x14ac:dyDescent="0.25">
      <c r="A177" s="58">
        <v>13086530</v>
      </c>
      <c r="B177" s="59" t="s">
        <v>28</v>
      </c>
      <c r="C177" s="60">
        <v>44311</v>
      </c>
      <c r="D177" s="58">
        <v>1089</v>
      </c>
      <c r="E177" s="58">
        <v>136474.4</v>
      </c>
      <c r="F177" s="58">
        <v>1089</v>
      </c>
      <c r="G177" s="58">
        <v>16227</v>
      </c>
      <c r="H177" s="58">
        <v>-16226.6</v>
      </c>
      <c r="I177" s="60">
        <v>44311</v>
      </c>
      <c r="J177" s="58">
        <v>2021</v>
      </c>
    </row>
    <row r="178" spans="1:10" x14ac:dyDescent="0.25">
      <c r="A178" s="58">
        <v>13086530</v>
      </c>
      <c r="B178" s="59" t="s">
        <v>28</v>
      </c>
      <c r="C178" s="60">
        <v>44312</v>
      </c>
      <c r="D178" s="58">
        <v>1139</v>
      </c>
      <c r="E178" s="58">
        <v>138734.39999999999</v>
      </c>
      <c r="F178" s="58">
        <v>1139</v>
      </c>
      <c r="G178" s="58">
        <v>18487</v>
      </c>
      <c r="H178" s="58">
        <v>-18486.7</v>
      </c>
      <c r="I178" s="60">
        <v>44312</v>
      </c>
      <c r="J178" s="58">
        <v>2021</v>
      </c>
    </row>
    <row r="179" spans="1:10" x14ac:dyDescent="0.25">
      <c r="A179" s="58">
        <v>13086530</v>
      </c>
      <c r="B179" s="59" t="s">
        <v>28</v>
      </c>
      <c r="C179" s="60">
        <v>44313</v>
      </c>
      <c r="D179" s="58">
        <v>1177</v>
      </c>
      <c r="E179" s="58">
        <v>141068.9</v>
      </c>
      <c r="F179" s="58">
        <v>1177</v>
      </c>
      <c r="G179" s="58">
        <v>20821</v>
      </c>
      <c r="H179" s="58">
        <v>-20821.2</v>
      </c>
      <c r="I179" s="60">
        <v>44313</v>
      </c>
      <c r="J179" s="58">
        <v>2021</v>
      </c>
    </row>
    <row r="180" spans="1:10" x14ac:dyDescent="0.25">
      <c r="A180" s="58">
        <v>13086530</v>
      </c>
      <c r="B180" s="59" t="s">
        <v>28</v>
      </c>
      <c r="C180" s="60">
        <v>44314</v>
      </c>
      <c r="D180" s="58">
        <v>1201</v>
      </c>
      <c r="E180" s="58">
        <v>143451.9</v>
      </c>
      <c r="F180" s="58">
        <v>1201</v>
      </c>
      <c r="G180" s="58">
        <v>23204</v>
      </c>
      <c r="H180" s="58">
        <v>-23204.2</v>
      </c>
      <c r="I180" s="60">
        <v>44314</v>
      </c>
      <c r="J180" s="58">
        <v>2021</v>
      </c>
    </row>
    <row r="181" spans="1:10" x14ac:dyDescent="0.25">
      <c r="A181" s="58">
        <v>13086530</v>
      </c>
      <c r="B181" s="59" t="s">
        <v>28</v>
      </c>
      <c r="C181" s="60">
        <v>44315</v>
      </c>
      <c r="D181" s="58">
        <v>1287</v>
      </c>
      <c r="E181" s="58">
        <v>146005.20000000001</v>
      </c>
      <c r="F181" s="58">
        <v>1287</v>
      </c>
      <c r="G181" s="58">
        <v>25758</v>
      </c>
      <c r="H181" s="58">
        <v>-25757.5</v>
      </c>
      <c r="I181" s="60">
        <v>44315</v>
      </c>
      <c r="J181" s="58">
        <v>2021</v>
      </c>
    </row>
    <row r="182" spans="1:10" x14ac:dyDescent="0.25">
      <c r="A182" s="58">
        <v>13086530</v>
      </c>
      <c r="B182" s="59" t="s">
        <v>28</v>
      </c>
      <c r="C182" s="60">
        <v>44316</v>
      </c>
      <c r="D182" s="58">
        <v>1338</v>
      </c>
      <c r="E182" s="58">
        <v>148658.4</v>
      </c>
      <c r="F182" s="58">
        <v>1338</v>
      </c>
      <c r="G182" s="58">
        <v>28411</v>
      </c>
      <c r="H182" s="58">
        <v>-28410.7</v>
      </c>
      <c r="I182" s="60">
        <v>44316</v>
      </c>
      <c r="J182" s="58">
        <v>2021</v>
      </c>
    </row>
    <row r="183" spans="1:10" x14ac:dyDescent="0.25">
      <c r="A183" s="58">
        <v>13086530</v>
      </c>
      <c r="B183" s="59" t="s">
        <v>28</v>
      </c>
      <c r="C183" s="60">
        <v>44317</v>
      </c>
      <c r="D183" s="58">
        <v>1372</v>
      </c>
      <c r="E183" s="58">
        <v>151380.29999999999</v>
      </c>
      <c r="F183" s="58">
        <v>1372</v>
      </c>
      <c r="G183" s="58">
        <v>31133</v>
      </c>
      <c r="H183" s="58">
        <v>-31132.6</v>
      </c>
      <c r="I183" s="60">
        <v>44317</v>
      </c>
      <c r="J183" s="58">
        <v>2021</v>
      </c>
    </row>
    <row r="184" spans="1:10" x14ac:dyDescent="0.25">
      <c r="A184" s="58">
        <v>13086530</v>
      </c>
      <c r="B184" s="59" t="s">
        <v>28</v>
      </c>
      <c r="C184" s="60">
        <v>44318</v>
      </c>
      <c r="D184" s="58">
        <v>1433</v>
      </c>
      <c r="E184" s="58">
        <v>154222.5</v>
      </c>
      <c r="F184" s="58">
        <v>1433</v>
      </c>
      <c r="G184" s="58">
        <v>33975</v>
      </c>
      <c r="H184" s="58">
        <v>-33974.699999999997</v>
      </c>
      <c r="I184" s="60">
        <v>44318</v>
      </c>
      <c r="J184" s="58">
        <v>2021</v>
      </c>
    </row>
    <row r="185" spans="1:10" x14ac:dyDescent="0.25">
      <c r="A185" s="58">
        <v>13086530</v>
      </c>
      <c r="B185" s="59" t="s">
        <v>28</v>
      </c>
      <c r="C185" s="60">
        <v>44319</v>
      </c>
      <c r="D185" s="58">
        <v>1461</v>
      </c>
      <c r="E185" s="58">
        <v>157120.4</v>
      </c>
      <c r="F185" s="58">
        <v>1461</v>
      </c>
      <c r="G185" s="58">
        <v>36873</v>
      </c>
      <c r="H185" s="58">
        <v>-36872.699999999997</v>
      </c>
      <c r="I185" s="60">
        <v>44319</v>
      </c>
      <c r="J185" s="58">
        <v>2021</v>
      </c>
    </row>
    <row r="186" spans="1:10" x14ac:dyDescent="0.25">
      <c r="A186" s="58">
        <v>13086530</v>
      </c>
      <c r="B186" s="59" t="s">
        <v>28</v>
      </c>
      <c r="C186" s="60">
        <v>44320</v>
      </c>
      <c r="D186" s="58">
        <v>1470</v>
      </c>
      <c r="E186" s="58">
        <v>160036.9</v>
      </c>
      <c r="F186" s="58">
        <v>1470</v>
      </c>
      <c r="G186" s="58">
        <v>39789</v>
      </c>
      <c r="H186" s="58">
        <v>-39789.199999999997</v>
      </c>
      <c r="I186" s="60">
        <v>44320</v>
      </c>
      <c r="J186" s="58">
        <v>2021</v>
      </c>
    </row>
    <row r="187" spans="1:10" x14ac:dyDescent="0.25">
      <c r="A187" s="58">
        <v>13086530</v>
      </c>
      <c r="B187" s="59" t="s">
        <v>28</v>
      </c>
      <c r="C187" s="60">
        <v>44321</v>
      </c>
      <c r="D187" s="58">
        <v>1477</v>
      </c>
      <c r="E187" s="58">
        <v>162967.20000000001</v>
      </c>
      <c r="F187" s="58">
        <v>1477</v>
      </c>
      <c r="G187" s="58">
        <v>42720</v>
      </c>
      <c r="H187" s="58">
        <v>-42719.5</v>
      </c>
      <c r="I187" s="60">
        <v>44321</v>
      </c>
      <c r="J187" s="58">
        <v>2021</v>
      </c>
    </row>
    <row r="188" spans="1:10" x14ac:dyDescent="0.25">
      <c r="A188" s="58">
        <v>13086530</v>
      </c>
      <c r="B188" s="59" t="s">
        <v>28</v>
      </c>
      <c r="C188" s="60">
        <v>44322</v>
      </c>
      <c r="D188" s="58">
        <v>1477</v>
      </c>
      <c r="E188" s="58">
        <v>165897.29999999999</v>
      </c>
      <c r="F188" s="58">
        <v>1477</v>
      </c>
      <c r="G188" s="58">
        <v>45650</v>
      </c>
      <c r="H188" s="58">
        <v>-45649.599999999999</v>
      </c>
      <c r="I188" s="60">
        <v>44322</v>
      </c>
      <c r="J188" s="58">
        <v>2021</v>
      </c>
    </row>
    <row r="189" spans="1:10" x14ac:dyDescent="0.25">
      <c r="A189" s="58">
        <v>13086530</v>
      </c>
      <c r="B189" s="59" t="s">
        <v>28</v>
      </c>
      <c r="C189" s="60">
        <v>44323</v>
      </c>
      <c r="D189" s="58">
        <v>1425</v>
      </c>
      <c r="E189" s="58">
        <v>168724.4</v>
      </c>
      <c r="F189" s="58">
        <v>1425</v>
      </c>
      <c r="G189" s="58">
        <v>48477</v>
      </c>
      <c r="H189" s="58">
        <v>-48476.7</v>
      </c>
      <c r="I189" s="60">
        <v>44323</v>
      </c>
      <c r="J189" s="58">
        <v>2021</v>
      </c>
    </row>
    <row r="190" spans="1:10" x14ac:dyDescent="0.25">
      <c r="A190" s="58">
        <v>13086530</v>
      </c>
      <c r="B190" s="59" t="s">
        <v>28</v>
      </c>
      <c r="C190" s="60">
        <v>44324</v>
      </c>
      <c r="D190" s="58">
        <v>1376</v>
      </c>
      <c r="E190" s="58">
        <v>171454</v>
      </c>
      <c r="F190" s="58">
        <v>1376</v>
      </c>
      <c r="G190" s="58">
        <v>51206</v>
      </c>
      <c r="H190" s="58">
        <v>-51206.3</v>
      </c>
      <c r="I190" s="60">
        <v>44324</v>
      </c>
      <c r="J190" s="58">
        <v>2021</v>
      </c>
    </row>
    <row r="191" spans="1:10" x14ac:dyDescent="0.25">
      <c r="A191" s="58">
        <v>13086530</v>
      </c>
      <c r="B191" s="59" t="s">
        <v>28</v>
      </c>
      <c r="C191" s="60">
        <v>44325</v>
      </c>
      <c r="D191" s="58">
        <v>1392</v>
      </c>
      <c r="E191" s="58">
        <v>174215.8</v>
      </c>
      <c r="F191" s="58">
        <v>1392</v>
      </c>
      <c r="G191" s="58">
        <v>53968</v>
      </c>
      <c r="H191" s="58">
        <v>-53968</v>
      </c>
      <c r="I191" s="60">
        <v>44325</v>
      </c>
      <c r="J191" s="58">
        <v>2021</v>
      </c>
    </row>
    <row r="192" spans="1:10" x14ac:dyDescent="0.25">
      <c r="A192" s="58">
        <v>13086530</v>
      </c>
      <c r="B192" s="59" t="s">
        <v>28</v>
      </c>
      <c r="C192" s="60">
        <v>44326</v>
      </c>
      <c r="D192" s="58">
        <v>1395</v>
      </c>
      <c r="E192" s="58">
        <v>176981.9</v>
      </c>
      <c r="F192" s="58">
        <v>1395</v>
      </c>
      <c r="G192" s="58">
        <v>56734</v>
      </c>
      <c r="H192" s="58">
        <v>-56734.2</v>
      </c>
      <c r="I192" s="60">
        <v>44326</v>
      </c>
      <c r="J192" s="58">
        <v>2021</v>
      </c>
    </row>
    <row r="193" spans="1:10" x14ac:dyDescent="0.25">
      <c r="A193" s="58">
        <v>13086530</v>
      </c>
      <c r="B193" s="59" t="s">
        <v>28</v>
      </c>
      <c r="C193" s="60">
        <v>44327</v>
      </c>
      <c r="D193" s="58">
        <v>1416</v>
      </c>
      <c r="E193" s="58">
        <v>179789.6</v>
      </c>
      <c r="F193" s="58">
        <v>1416</v>
      </c>
      <c r="G193" s="58">
        <v>59542</v>
      </c>
      <c r="H193" s="58">
        <v>-59541.8</v>
      </c>
      <c r="I193" s="60">
        <v>44327</v>
      </c>
      <c r="J193" s="58">
        <v>2021</v>
      </c>
    </row>
    <row r="194" spans="1:10" x14ac:dyDescent="0.25">
      <c r="A194" s="58">
        <v>13086530</v>
      </c>
      <c r="B194" s="59" t="s">
        <v>28</v>
      </c>
      <c r="C194" s="60">
        <v>44328</v>
      </c>
      <c r="D194" s="58">
        <v>1434</v>
      </c>
      <c r="E194" s="58">
        <v>182634.2</v>
      </c>
      <c r="F194" s="58">
        <v>1434</v>
      </c>
      <c r="G194" s="58">
        <v>62387</v>
      </c>
      <c r="H194" s="58">
        <v>-62386.5</v>
      </c>
      <c r="I194" s="60">
        <v>44328</v>
      </c>
      <c r="J194" s="58">
        <v>2021</v>
      </c>
    </row>
    <row r="195" spans="1:10" x14ac:dyDescent="0.25">
      <c r="A195" s="58">
        <v>13086530</v>
      </c>
      <c r="B195" s="59" t="s">
        <v>28</v>
      </c>
      <c r="C195" s="60">
        <v>44329</v>
      </c>
      <c r="D195" s="58">
        <v>1443</v>
      </c>
      <c r="E195" s="58">
        <v>185497.3</v>
      </c>
      <c r="F195" s="58">
        <v>1443</v>
      </c>
      <c r="G195" s="58">
        <v>65250</v>
      </c>
      <c r="H195" s="58">
        <v>-65249.5</v>
      </c>
      <c r="I195" s="60">
        <v>44329</v>
      </c>
      <c r="J195" s="58">
        <v>2021</v>
      </c>
    </row>
    <row r="196" spans="1:10" x14ac:dyDescent="0.25">
      <c r="A196" s="58">
        <v>13086530</v>
      </c>
      <c r="B196" s="59" t="s">
        <v>28</v>
      </c>
      <c r="C196" s="60">
        <v>44330</v>
      </c>
      <c r="D196" s="58">
        <v>1481</v>
      </c>
      <c r="E196" s="58">
        <v>188435</v>
      </c>
      <c r="F196" s="58">
        <v>1481</v>
      </c>
      <c r="G196" s="58">
        <v>68187</v>
      </c>
      <c r="H196" s="58">
        <v>-68187.3</v>
      </c>
      <c r="I196" s="60">
        <v>44330</v>
      </c>
      <c r="J196" s="58">
        <v>2021</v>
      </c>
    </row>
    <row r="197" spans="1:10" x14ac:dyDescent="0.25">
      <c r="A197" s="58">
        <v>13086530</v>
      </c>
      <c r="B197" s="59" t="s">
        <v>28</v>
      </c>
      <c r="C197" s="60">
        <v>44331</v>
      </c>
      <c r="D197" s="58">
        <v>1540</v>
      </c>
      <c r="E197" s="58">
        <v>191490.4</v>
      </c>
      <c r="F197" s="58">
        <v>1540</v>
      </c>
      <c r="G197" s="58">
        <v>71243</v>
      </c>
      <c r="H197" s="58">
        <v>-71242.7</v>
      </c>
      <c r="I197" s="60">
        <v>44331</v>
      </c>
      <c r="J197" s="58">
        <v>2021</v>
      </c>
    </row>
    <row r="198" spans="1:10" x14ac:dyDescent="0.25">
      <c r="A198" s="58">
        <v>13086530</v>
      </c>
      <c r="B198" s="59" t="s">
        <v>28</v>
      </c>
      <c r="C198" s="60">
        <v>44332</v>
      </c>
      <c r="D198" s="58">
        <v>1559</v>
      </c>
      <c r="E198" s="58">
        <v>194583.5</v>
      </c>
      <c r="F198" s="58">
        <v>1559</v>
      </c>
      <c r="G198" s="58">
        <v>74336</v>
      </c>
      <c r="H198" s="58">
        <v>-74335.7</v>
      </c>
      <c r="I198" s="60">
        <v>44332</v>
      </c>
      <c r="J198" s="58">
        <v>2021</v>
      </c>
    </row>
    <row r="199" spans="1:10" x14ac:dyDescent="0.25">
      <c r="A199" s="58">
        <v>13086530</v>
      </c>
      <c r="B199" s="59" t="s">
        <v>28</v>
      </c>
      <c r="C199" s="60">
        <v>44333</v>
      </c>
      <c r="D199" s="58">
        <v>1569</v>
      </c>
      <c r="E199" s="58">
        <v>197695.4</v>
      </c>
      <c r="F199" s="58">
        <v>1569</v>
      </c>
      <c r="G199" s="58">
        <v>77448</v>
      </c>
      <c r="H199" s="58">
        <v>-77447.600000000006</v>
      </c>
      <c r="I199" s="60">
        <v>44333</v>
      </c>
      <c r="J199" s="58">
        <v>2021</v>
      </c>
    </row>
    <row r="200" spans="1:10" x14ac:dyDescent="0.25">
      <c r="A200" s="58">
        <v>13086530</v>
      </c>
      <c r="B200" s="59" t="s">
        <v>28</v>
      </c>
      <c r="C200" s="60">
        <v>44334</v>
      </c>
      <c r="D200" s="58">
        <v>1543</v>
      </c>
      <c r="E200" s="58">
        <v>200754.8</v>
      </c>
      <c r="F200" s="58">
        <v>1543</v>
      </c>
      <c r="G200" s="58">
        <v>80507</v>
      </c>
      <c r="H200" s="58">
        <v>-80507.100000000006</v>
      </c>
      <c r="I200" s="60">
        <v>44334</v>
      </c>
      <c r="J200" s="58">
        <v>2021</v>
      </c>
    </row>
    <row r="201" spans="1:10" x14ac:dyDescent="0.25">
      <c r="A201" s="58">
        <v>13086530</v>
      </c>
      <c r="B201" s="59" t="s">
        <v>28</v>
      </c>
      <c r="C201" s="60">
        <v>44335</v>
      </c>
      <c r="D201" s="58">
        <v>1481</v>
      </c>
      <c r="E201" s="58">
        <v>203691.5</v>
      </c>
      <c r="F201" s="58">
        <v>1481</v>
      </c>
      <c r="G201" s="58">
        <v>83444</v>
      </c>
      <c r="H201" s="58">
        <v>-83443.7</v>
      </c>
      <c r="I201" s="60">
        <v>44335</v>
      </c>
      <c r="J201" s="58">
        <v>2021</v>
      </c>
    </row>
    <row r="202" spans="1:10" x14ac:dyDescent="0.25">
      <c r="A202" s="58">
        <v>13086530</v>
      </c>
      <c r="B202" s="59" t="s">
        <v>28</v>
      </c>
      <c r="C202" s="60">
        <v>44336</v>
      </c>
      <c r="D202" s="58">
        <v>1433</v>
      </c>
      <c r="E202" s="58">
        <v>206534.39999999999</v>
      </c>
      <c r="F202" s="58">
        <v>1433</v>
      </c>
      <c r="G202" s="58">
        <v>86287</v>
      </c>
      <c r="H202" s="58">
        <v>-86286.6</v>
      </c>
      <c r="I202" s="60">
        <v>44336</v>
      </c>
      <c r="J202" s="58">
        <v>2021</v>
      </c>
    </row>
    <row r="203" spans="1:10" x14ac:dyDescent="0.25">
      <c r="A203" s="58">
        <v>13086530</v>
      </c>
      <c r="B203" s="59" t="s">
        <v>28</v>
      </c>
      <c r="C203" s="60">
        <v>44337</v>
      </c>
      <c r="D203" s="58">
        <v>1436</v>
      </c>
      <c r="E203" s="58">
        <v>209381.7</v>
      </c>
      <c r="F203" s="58">
        <v>1436</v>
      </c>
      <c r="G203" s="58">
        <v>89134</v>
      </c>
      <c r="H203" s="58">
        <v>-89134</v>
      </c>
      <c r="I203" s="60">
        <v>44337</v>
      </c>
      <c r="J203" s="58">
        <v>2021</v>
      </c>
    </row>
    <row r="204" spans="1:10" x14ac:dyDescent="0.25">
      <c r="A204" s="58">
        <v>13086530</v>
      </c>
      <c r="B204" s="59" t="s">
        <v>28</v>
      </c>
      <c r="C204" s="60">
        <v>44338</v>
      </c>
      <c r="D204" s="58">
        <v>1473</v>
      </c>
      <c r="E204" s="58">
        <v>212303.6</v>
      </c>
      <c r="F204" s="58">
        <v>1473</v>
      </c>
      <c r="G204" s="58">
        <v>92056</v>
      </c>
      <c r="H204" s="58">
        <v>-92055.9</v>
      </c>
      <c r="I204" s="60">
        <v>44338</v>
      </c>
      <c r="J204" s="58">
        <v>2021</v>
      </c>
    </row>
    <row r="205" spans="1:10" x14ac:dyDescent="0.25">
      <c r="A205" s="58">
        <v>13086530</v>
      </c>
      <c r="B205" s="59" t="s">
        <v>28</v>
      </c>
      <c r="C205" s="60">
        <v>44339</v>
      </c>
      <c r="D205" s="58">
        <v>1486</v>
      </c>
      <c r="E205" s="58">
        <v>215251.9</v>
      </c>
      <c r="F205" s="58">
        <v>1486</v>
      </c>
      <c r="G205" s="58">
        <v>95004</v>
      </c>
      <c r="H205" s="58">
        <v>-95004.2</v>
      </c>
      <c r="I205" s="60">
        <v>44339</v>
      </c>
      <c r="J205" s="58">
        <v>2021</v>
      </c>
    </row>
    <row r="206" spans="1:10" x14ac:dyDescent="0.25">
      <c r="A206" s="58">
        <v>13086530</v>
      </c>
      <c r="B206" s="59" t="s">
        <v>28</v>
      </c>
      <c r="C206" s="60">
        <v>44340</v>
      </c>
      <c r="D206" s="58">
        <v>1488</v>
      </c>
      <c r="E206" s="58">
        <v>218203.2</v>
      </c>
      <c r="F206" s="58">
        <v>0</v>
      </c>
      <c r="G206" s="58">
        <v>95004</v>
      </c>
      <c r="H206" s="58">
        <v>-95004.2</v>
      </c>
      <c r="I206" s="60">
        <v>44340</v>
      </c>
      <c r="J206" s="58">
        <v>2021</v>
      </c>
    </row>
    <row r="207" spans="1:10" x14ac:dyDescent="0.25">
      <c r="A207" s="58">
        <v>13086530</v>
      </c>
      <c r="B207" s="59" t="s">
        <v>28</v>
      </c>
      <c r="C207" s="60">
        <v>44341</v>
      </c>
      <c r="D207" s="58">
        <v>1482</v>
      </c>
      <c r="E207" s="58">
        <v>221143.3</v>
      </c>
      <c r="F207" s="58">
        <v>0</v>
      </c>
      <c r="G207" s="58">
        <v>95004</v>
      </c>
      <c r="H207" s="58">
        <v>-95004.2</v>
      </c>
      <c r="I207" s="60">
        <v>44341</v>
      </c>
      <c r="J207" s="58">
        <v>2021</v>
      </c>
    </row>
    <row r="208" spans="1:10" x14ac:dyDescent="0.25">
      <c r="A208" s="58">
        <v>13086530</v>
      </c>
      <c r="B208" s="59" t="s">
        <v>28</v>
      </c>
      <c r="C208" s="60">
        <v>44342</v>
      </c>
      <c r="D208" s="58">
        <v>1474</v>
      </c>
      <c r="E208" s="58">
        <v>224067.5</v>
      </c>
      <c r="F208" s="58">
        <v>0</v>
      </c>
      <c r="G208" s="58">
        <v>95004</v>
      </c>
      <c r="H208" s="58">
        <v>-95004.2</v>
      </c>
      <c r="I208" s="60">
        <v>44342</v>
      </c>
      <c r="J208" s="58">
        <v>2021</v>
      </c>
    </row>
    <row r="209" spans="1:10" x14ac:dyDescent="0.25">
      <c r="A209" s="58">
        <v>13086530</v>
      </c>
      <c r="B209" s="59" t="s">
        <v>28</v>
      </c>
      <c r="C209" s="60">
        <v>44343</v>
      </c>
      <c r="D209" s="58">
        <v>1469</v>
      </c>
      <c r="E209" s="58">
        <v>226980.7</v>
      </c>
      <c r="F209" s="58">
        <v>0</v>
      </c>
      <c r="G209" s="58">
        <v>95004</v>
      </c>
      <c r="H209" s="58">
        <v>-95004.2</v>
      </c>
      <c r="I209" s="60">
        <v>44343</v>
      </c>
      <c r="J209" s="58">
        <v>2021</v>
      </c>
    </row>
    <row r="210" spans="1:10" x14ac:dyDescent="0.25">
      <c r="A210" s="58">
        <v>13086530</v>
      </c>
      <c r="B210" s="59" t="s">
        <v>28</v>
      </c>
      <c r="C210" s="60">
        <v>44344</v>
      </c>
      <c r="D210" s="58">
        <v>1454</v>
      </c>
      <c r="E210" s="58">
        <v>229864</v>
      </c>
      <c r="F210" s="58">
        <v>0</v>
      </c>
      <c r="G210" s="58">
        <v>95004</v>
      </c>
      <c r="H210" s="58">
        <v>-95004.2</v>
      </c>
      <c r="I210" s="60">
        <v>44344</v>
      </c>
      <c r="J210" s="58">
        <v>2021</v>
      </c>
    </row>
    <row r="211" spans="1:10" x14ac:dyDescent="0.25">
      <c r="A211" s="58">
        <v>13086530</v>
      </c>
      <c r="B211" s="59" t="s">
        <v>28</v>
      </c>
      <c r="C211" s="60">
        <v>44345</v>
      </c>
      <c r="D211" s="58">
        <v>1458</v>
      </c>
      <c r="E211" s="58">
        <v>232754.9</v>
      </c>
      <c r="F211" s="58">
        <v>0</v>
      </c>
      <c r="G211" s="58">
        <v>95004</v>
      </c>
      <c r="H211" s="58">
        <v>-95004.2</v>
      </c>
      <c r="I211" s="60">
        <v>44345</v>
      </c>
      <c r="J211" s="58">
        <v>2021</v>
      </c>
    </row>
    <row r="212" spans="1:10" x14ac:dyDescent="0.25">
      <c r="A212" s="58">
        <v>13086530</v>
      </c>
      <c r="B212" s="59" t="s">
        <v>28</v>
      </c>
      <c r="C212" s="60">
        <v>44346</v>
      </c>
      <c r="D212" s="58">
        <v>1452</v>
      </c>
      <c r="E212" s="58">
        <v>235634.7</v>
      </c>
      <c r="F212" s="58">
        <v>0</v>
      </c>
      <c r="G212" s="58">
        <v>95004</v>
      </c>
      <c r="H212" s="58">
        <v>-95004.2</v>
      </c>
      <c r="I212" s="60">
        <v>44346</v>
      </c>
      <c r="J212" s="58">
        <v>2021</v>
      </c>
    </row>
    <row r="213" spans="1:10" x14ac:dyDescent="0.25">
      <c r="A213" s="58">
        <v>13086530</v>
      </c>
      <c r="B213" s="59" t="s">
        <v>28</v>
      </c>
      <c r="C213" s="60">
        <v>44347</v>
      </c>
      <c r="D213" s="58">
        <v>1460</v>
      </c>
      <c r="E213" s="58">
        <v>238531.4</v>
      </c>
      <c r="F213" s="58">
        <v>0</v>
      </c>
      <c r="G213" s="58">
        <v>95004</v>
      </c>
      <c r="H213" s="58">
        <v>-95004.2</v>
      </c>
      <c r="I213" s="60">
        <v>44347</v>
      </c>
      <c r="J213" s="58">
        <v>2021</v>
      </c>
    </row>
    <row r="214" spans="1:10" x14ac:dyDescent="0.25">
      <c r="A214" s="58">
        <v>13086530</v>
      </c>
      <c r="B214" s="59" t="s">
        <v>28</v>
      </c>
      <c r="C214" s="60">
        <v>44348</v>
      </c>
      <c r="D214" s="58">
        <v>1457</v>
      </c>
      <c r="E214" s="58">
        <v>241421.7</v>
      </c>
      <c r="F214" s="58">
        <v>0</v>
      </c>
      <c r="G214" s="58">
        <v>95004</v>
      </c>
      <c r="H214" s="58">
        <v>-95004.2</v>
      </c>
      <c r="I214" s="60">
        <v>44348</v>
      </c>
      <c r="J214" s="58">
        <v>2021</v>
      </c>
    </row>
    <row r="215" spans="1:10" x14ac:dyDescent="0.25">
      <c r="A215" s="58">
        <v>13086530</v>
      </c>
      <c r="B215" s="59" t="s">
        <v>28</v>
      </c>
      <c r="C215" s="60">
        <v>44349</v>
      </c>
      <c r="D215" s="58">
        <v>1499</v>
      </c>
      <c r="E215" s="58">
        <v>244394.7</v>
      </c>
      <c r="F215" s="58">
        <v>0</v>
      </c>
      <c r="G215" s="58">
        <v>95004</v>
      </c>
      <c r="H215" s="58">
        <v>-95004.2</v>
      </c>
      <c r="I215" s="60">
        <v>44349</v>
      </c>
      <c r="J215" s="58">
        <v>2021</v>
      </c>
    </row>
    <row r="216" spans="1:10" x14ac:dyDescent="0.25">
      <c r="A216" s="58">
        <v>13086530</v>
      </c>
      <c r="B216" s="59" t="s">
        <v>28</v>
      </c>
      <c r="C216" s="60">
        <v>44350</v>
      </c>
      <c r="D216" s="58">
        <v>1531</v>
      </c>
      <c r="E216" s="58">
        <v>247432</v>
      </c>
      <c r="F216" s="58">
        <v>974</v>
      </c>
      <c r="G216" s="58">
        <v>96936</v>
      </c>
      <c r="H216" s="58">
        <v>-96935.7</v>
      </c>
      <c r="I216" s="60">
        <v>44350</v>
      </c>
      <c r="J216" s="58">
        <v>2021</v>
      </c>
    </row>
    <row r="217" spans="1:10" x14ac:dyDescent="0.25">
      <c r="A217" s="58">
        <v>13086530</v>
      </c>
      <c r="B217" s="59" t="s">
        <v>28</v>
      </c>
      <c r="C217" s="60">
        <v>44351</v>
      </c>
      <c r="D217" s="58">
        <v>1538</v>
      </c>
      <c r="E217" s="58">
        <v>250481.7</v>
      </c>
      <c r="F217" s="58">
        <v>1538</v>
      </c>
      <c r="G217" s="58">
        <v>99985</v>
      </c>
      <c r="H217" s="58">
        <v>-99985.4</v>
      </c>
      <c r="I217" s="60">
        <v>44351</v>
      </c>
      <c r="J217" s="58">
        <v>2021</v>
      </c>
    </row>
    <row r="218" spans="1:10" x14ac:dyDescent="0.25">
      <c r="A218" s="58">
        <v>13086530</v>
      </c>
      <c r="B218" s="59" t="s">
        <v>28</v>
      </c>
      <c r="C218" s="60">
        <v>44352</v>
      </c>
      <c r="D218" s="58">
        <v>1537</v>
      </c>
      <c r="E218" s="58">
        <v>253529.60000000001</v>
      </c>
      <c r="F218" s="58">
        <v>1537</v>
      </c>
      <c r="G218" s="58">
        <v>103033</v>
      </c>
      <c r="H218" s="58">
        <v>-103033.3</v>
      </c>
      <c r="I218" s="60">
        <v>44352</v>
      </c>
      <c r="J218" s="58">
        <v>2021</v>
      </c>
    </row>
    <row r="219" spans="1:10" x14ac:dyDescent="0.25">
      <c r="A219" s="58">
        <v>13086530</v>
      </c>
      <c r="B219" s="59" t="s">
        <v>28</v>
      </c>
      <c r="C219" s="60">
        <v>44353</v>
      </c>
      <c r="D219" s="58">
        <v>1545</v>
      </c>
      <c r="E219" s="58">
        <v>256594.7</v>
      </c>
      <c r="F219" s="58">
        <v>1545</v>
      </c>
      <c r="G219" s="58">
        <v>106098</v>
      </c>
      <c r="H219" s="58">
        <v>-106098.4</v>
      </c>
      <c r="I219" s="60">
        <v>44353</v>
      </c>
      <c r="J219" s="58">
        <v>2021</v>
      </c>
    </row>
    <row r="220" spans="1:10" x14ac:dyDescent="0.25">
      <c r="A220" s="58">
        <v>13086530</v>
      </c>
      <c r="B220" s="59" t="s">
        <v>28</v>
      </c>
      <c r="C220" s="60">
        <v>44354</v>
      </c>
      <c r="D220" s="58">
        <v>1561</v>
      </c>
      <c r="E220" s="58">
        <v>259691.2</v>
      </c>
      <c r="F220" s="58">
        <v>1561</v>
      </c>
      <c r="G220" s="58">
        <v>109195</v>
      </c>
      <c r="H220" s="58">
        <v>-109194.9</v>
      </c>
      <c r="I220" s="60">
        <v>44354</v>
      </c>
      <c r="J220" s="58">
        <v>2021</v>
      </c>
    </row>
    <row r="221" spans="1:10" x14ac:dyDescent="0.25">
      <c r="A221" s="58">
        <v>13086530</v>
      </c>
      <c r="B221" s="59" t="s">
        <v>28</v>
      </c>
      <c r="C221" s="60">
        <v>44355</v>
      </c>
      <c r="D221" s="58">
        <v>1573</v>
      </c>
      <c r="E221" s="58">
        <v>262812.2</v>
      </c>
      <c r="F221" s="58">
        <v>1312</v>
      </c>
      <c r="G221" s="58">
        <v>111796</v>
      </c>
      <c r="H221" s="58">
        <v>-111796.2</v>
      </c>
      <c r="I221" s="60">
        <v>44355</v>
      </c>
      <c r="J221" s="58">
        <v>2021</v>
      </c>
    </row>
    <row r="222" spans="1:10" x14ac:dyDescent="0.25">
      <c r="A222" s="58">
        <v>13086530</v>
      </c>
      <c r="B222" s="59" t="s">
        <v>28</v>
      </c>
      <c r="C222" s="60">
        <v>44356</v>
      </c>
      <c r="D222" s="58">
        <v>1574</v>
      </c>
      <c r="E222" s="58">
        <v>265933.7</v>
      </c>
      <c r="F222" s="58">
        <v>0</v>
      </c>
      <c r="G222" s="58">
        <v>111796</v>
      </c>
      <c r="H222" s="58">
        <v>-111796.2</v>
      </c>
      <c r="I222" s="60">
        <v>44356</v>
      </c>
      <c r="J222" s="58">
        <v>2021</v>
      </c>
    </row>
    <row r="223" spans="1:10" x14ac:dyDescent="0.25">
      <c r="A223" s="58">
        <v>13086530</v>
      </c>
      <c r="B223" s="59" t="s">
        <v>28</v>
      </c>
      <c r="C223" s="60">
        <v>44357</v>
      </c>
      <c r="D223" s="58">
        <v>1541</v>
      </c>
      <c r="E223" s="58">
        <v>268989.40000000002</v>
      </c>
      <c r="F223" s="58">
        <v>0</v>
      </c>
      <c r="G223" s="58">
        <v>111796</v>
      </c>
      <c r="H223" s="58">
        <v>-111796.2</v>
      </c>
      <c r="I223" s="60">
        <v>44357</v>
      </c>
      <c r="J223" s="58">
        <v>2021</v>
      </c>
    </row>
    <row r="224" spans="1:10" x14ac:dyDescent="0.25">
      <c r="A224" s="58">
        <v>13086530</v>
      </c>
      <c r="B224" s="59" t="s">
        <v>28</v>
      </c>
      <c r="C224" s="60">
        <v>44358</v>
      </c>
      <c r="D224" s="58">
        <v>1555</v>
      </c>
      <c r="E224" s="58">
        <v>272074.3</v>
      </c>
      <c r="F224" s="58">
        <v>0</v>
      </c>
      <c r="G224" s="58">
        <v>111796</v>
      </c>
      <c r="H224" s="58">
        <v>-111796.2</v>
      </c>
      <c r="I224" s="60">
        <v>44358</v>
      </c>
      <c r="J224" s="58">
        <v>2021</v>
      </c>
    </row>
    <row r="225" spans="1:10" x14ac:dyDescent="0.25">
      <c r="A225" s="58">
        <v>13086530</v>
      </c>
      <c r="B225" s="59" t="s">
        <v>28</v>
      </c>
      <c r="C225" s="60">
        <v>44359</v>
      </c>
      <c r="D225" s="58">
        <v>1544</v>
      </c>
      <c r="E225" s="58">
        <v>275136</v>
      </c>
      <c r="F225" s="58">
        <v>0</v>
      </c>
      <c r="G225" s="58">
        <v>111796</v>
      </c>
      <c r="H225" s="58">
        <v>-111796.2</v>
      </c>
      <c r="I225" s="60">
        <v>44359</v>
      </c>
      <c r="J225" s="58">
        <v>2021</v>
      </c>
    </row>
    <row r="226" spans="1:10" x14ac:dyDescent="0.25">
      <c r="A226" s="58">
        <v>13086530</v>
      </c>
      <c r="B226" s="59" t="s">
        <v>28</v>
      </c>
      <c r="C226" s="60">
        <v>44360</v>
      </c>
      <c r="D226" s="58">
        <v>1530</v>
      </c>
      <c r="E226" s="58">
        <v>278170</v>
      </c>
      <c r="F226" s="58">
        <v>1530</v>
      </c>
      <c r="G226" s="58">
        <v>114830</v>
      </c>
      <c r="H226" s="58">
        <v>-114830.2</v>
      </c>
      <c r="I226" s="60">
        <v>44360</v>
      </c>
      <c r="J226" s="58">
        <v>2021</v>
      </c>
    </row>
    <row r="227" spans="1:10" x14ac:dyDescent="0.25">
      <c r="A227" s="58">
        <v>13086530</v>
      </c>
      <c r="B227" s="59" t="s">
        <v>28</v>
      </c>
      <c r="C227" s="60">
        <v>44361</v>
      </c>
      <c r="D227" s="58">
        <v>1547</v>
      </c>
      <c r="E227" s="58">
        <v>281237.7</v>
      </c>
      <c r="F227" s="58">
        <v>1547</v>
      </c>
      <c r="G227" s="58">
        <v>117898</v>
      </c>
      <c r="H227" s="58">
        <v>-117897.9</v>
      </c>
      <c r="I227" s="60">
        <v>44361</v>
      </c>
      <c r="J227" s="58">
        <v>2021</v>
      </c>
    </row>
    <row r="228" spans="1:10" x14ac:dyDescent="0.25">
      <c r="A228" s="58">
        <v>13086530</v>
      </c>
      <c r="B228" s="59" t="s">
        <v>28</v>
      </c>
      <c r="C228" s="60">
        <v>44362</v>
      </c>
      <c r="D228" s="58">
        <v>1600</v>
      </c>
      <c r="E228" s="58">
        <v>284410.7</v>
      </c>
      <c r="F228" s="58">
        <v>1600</v>
      </c>
      <c r="G228" s="58">
        <v>121071</v>
      </c>
      <c r="H228" s="58">
        <v>-121070.9</v>
      </c>
      <c r="I228" s="60">
        <v>44362</v>
      </c>
      <c r="J228" s="58">
        <v>2021</v>
      </c>
    </row>
    <row r="229" spans="1:10" x14ac:dyDescent="0.25">
      <c r="A229" s="58">
        <v>13086530</v>
      </c>
      <c r="B229" s="59" t="s">
        <v>28</v>
      </c>
      <c r="C229" s="60">
        <v>44363</v>
      </c>
      <c r="D229" s="58">
        <v>1636</v>
      </c>
      <c r="E229" s="58">
        <v>287656.09999999998</v>
      </c>
      <c r="F229" s="58">
        <v>1636</v>
      </c>
      <c r="G229" s="58">
        <v>124316</v>
      </c>
      <c r="H229" s="58">
        <v>-124316.3</v>
      </c>
      <c r="I229" s="60">
        <v>44363</v>
      </c>
      <c r="J229" s="58">
        <v>2021</v>
      </c>
    </row>
    <row r="230" spans="1:10" x14ac:dyDescent="0.25">
      <c r="A230" s="58">
        <v>13086530</v>
      </c>
      <c r="B230" s="59" t="s">
        <v>28</v>
      </c>
      <c r="C230" s="60">
        <v>44364</v>
      </c>
      <c r="D230" s="58">
        <v>1658</v>
      </c>
      <c r="E230" s="58">
        <v>290945.3</v>
      </c>
      <c r="F230" s="58">
        <v>1658</v>
      </c>
      <c r="G230" s="58">
        <v>127606</v>
      </c>
      <c r="H230" s="58">
        <v>-127605.5</v>
      </c>
      <c r="I230" s="60">
        <v>44364</v>
      </c>
      <c r="J230" s="58">
        <v>2021</v>
      </c>
    </row>
    <row r="231" spans="1:10" x14ac:dyDescent="0.25">
      <c r="A231" s="58">
        <v>13086530</v>
      </c>
      <c r="B231" s="59" t="s">
        <v>28</v>
      </c>
      <c r="C231" s="60">
        <v>44365</v>
      </c>
      <c r="D231" s="58">
        <v>1659</v>
      </c>
      <c r="E231" s="58">
        <v>294235.09999999998</v>
      </c>
      <c r="F231" s="58">
        <v>1659</v>
      </c>
      <c r="G231" s="58">
        <v>130895</v>
      </c>
      <c r="H231" s="58">
        <v>-130895.3</v>
      </c>
      <c r="I231" s="60">
        <v>44365</v>
      </c>
      <c r="J231" s="58">
        <v>2021</v>
      </c>
    </row>
    <row r="232" spans="1:10" x14ac:dyDescent="0.25">
      <c r="A232" s="58">
        <v>13086530</v>
      </c>
      <c r="B232" s="59" t="s">
        <v>28</v>
      </c>
      <c r="C232" s="60">
        <v>44366</v>
      </c>
      <c r="D232" s="58">
        <v>1666</v>
      </c>
      <c r="E232" s="58">
        <v>297540</v>
      </c>
      <c r="F232" s="58">
        <v>1666</v>
      </c>
      <c r="G232" s="58">
        <v>134200</v>
      </c>
      <c r="H232" s="58">
        <v>-134200.20000000001</v>
      </c>
      <c r="I232" s="60">
        <v>44366</v>
      </c>
      <c r="J232" s="58">
        <v>2021</v>
      </c>
    </row>
    <row r="233" spans="1:10" x14ac:dyDescent="0.25">
      <c r="A233" s="58">
        <v>13086530</v>
      </c>
      <c r="B233" s="59" t="s">
        <v>28</v>
      </c>
      <c r="C233" s="60">
        <v>44367</v>
      </c>
      <c r="D233" s="58">
        <v>1657</v>
      </c>
      <c r="E233" s="58">
        <v>300826.3</v>
      </c>
      <c r="F233" s="58">
        <v>1657</v>
      </c>
      <c r="G233" s="58">
        <v>137487</v>
      </c>
      <c r="H233" s="58">
        <v>-137486.5</v>
      </c>
      <c r="I233" s="60">
        <v>44367</v>
      </c>
      <c r="J233" s="58">
        <v>2021</v>
      </c>
    </row>
    <row r="234" spans="1:10" x14ac:dyDescent="0.25">
      <c r="A234" s="58">
        <v>13086530</v>
      </c>
      <c r="B234" s="59" t="s">
        <v>28</v>
      </c>
      <c r="C234" s="60">
        <v>44368</v>
      </c>
      <c r="D234" s="58">
        <v>1669</v>
      </c>
      <c r="E234" s="58">
        <v>304137.3</v>
      </c>
      <c r="F234" s="58">
        <v>1669</v>
      </c>
      <c r="G234" s="58">
        <v>140798</v>
      </c>
      <c r="H234" s="58">
        <v>-140797.5</v>
      </c>
      <c r="I234" s="60">
        <v>44368</v>
      </c>
      <c r="J234" s="58">
        <v>2021</v>
      </c>
    </row>
    <row r="235" spans="1:10" x14ac:dyDescent="0.25">
      <c r="A235" s="58">
        <v>13086530</v>
      </c>
      <c r="B235" s="59" t="s">
        <v>28</v>
      </c>
      <c r="C235" s="60">
        <v>44369</v>
      </c>
      <c r="D235" s="58">
        <v>1641</v>
      </c>
      <c r="E235" s="58">
        <v>307391.3</v>
      </c>
      <c r="F235" s="58">
        <v>1641</v>
      </c>
      <c r="G235" s="58">
        <v>144052</v>
      </c>
      <c r="H235" s="58">
        <v>-144051.5</v>
      </c>
      <c r="I235" s="60">
        <v>44369</v>
      </c>
      <c r="J235" s="58">
        <v>2021</v>
      </c>
    </row>
    <row r="236" spans="1:10" x14ac:dyDescent="0.25">
      <c r="A236" s="58">
        <v>13086530</v>
      </c>
      <c r="B236" s="59" t="s">
        <v>28</v>
      </c>
      <c r="C236" s="60">
        <v>44370</v>
      </c>
      <c r="D236" s="58">
        <v>1645</v>
      </c>
      <c r="E236" s="58">
        <v>310653.5</v>
      </c>
      <c r="F236" s="58">
        <v>1645</v>
      </c>
      <c r="G236" s="58">
        <v>147314</v>
      </c>
      <c r="H236" s="58">
        <v>-147313.70000000001</v>
      </c>
      <c r="I236" s="60">
        <v>44370</v>
      </c>
      <c r="J236" s="58">
        <v>2021</v>
      </c>
    </row>
    <row r="237" spans="1:10" x14ac:dyDescent="0.25">
      <c r="A237" s="58">
        <v>13086530</v>
      </c>
      <c r="B237" s="59" t="s">
        <v>28</v>
      </c>
      <c r="C237" s="60">
        <v>44371</v>
      </c>
      <c r="D237" s="58">
        <v>1659</v>
      </c>
      <c r="E237" s="58">
        <v>313943.09999999998</v>
      </c>
      <c r="F237" s="58">
        <v>1659</v>
      </c>
      <c r="G237" s="58">
        <v>150603</v>
      </c>
      <c r="H237" s="58">
        <v>-150603.29999999999</v>
      </c>
      <c r="I237" s="60">
        <v>44371</v>
      </c>
      <c r="J237" s="58">
        <v>2021</v>
      </c>
    </row>
    <row r="238" spans="1:10" x14ac:dyDescent="0.25">
      <c r="A238" s="58">
        <v>13086530</v>
      </c>
      <c r="B238" s="59" t="s">
        <v>28</v>
      </c>
      <c r="C238" s="60">
        <v>44372</v>
      </c>
      <c r="D238" s="58">
        <v>1658</v>
      </c>
      <c r="E238" s="58">
        <v>317231.3</v>
      </c>
      <c r="F238" s="58">
        <v>1658</v>
      </c>
      <c r="G238" s="58">
        <v>153892</v>
      </c>
      <c r="H238" s="58">
        <v>-153891.5</v>
      </c>
      <c r="I238" s="60">
        <v>44372</v>
      </c>
      <c r="J238" s="58">
        <v>2021</v>
      </c>
    </row>
    <row r="239" spans="1:10" x14ac:dyDescent="0.25">
      <c r="A239" s="58">
        <v>13086530</v>
      </c>
      <c r="B239" s="59" t="s">
        <v>28</v>
      </c>
      <c r="C239" s="60">
        <v>44373</v>
      </c>
      <c r="D239" s="58">
        <v>1662</v>
      </c>
      <c r="E239" s="58">
        <v>320527.7</v>
      </c>
      <c r="F239" s="58">
        <v>1662</v>
      </c>
      <c r="G239" s="58">
        <v>157188</v>
      </c>
      <c r="H239" s="58">
        <v>-157187.9</v>
      </c>
      <c r="I239" s="60">
        <v>44373</v>
      </c>
      <c r="J239" s="58">
        <v>2021</v>
      </c>
    </row>
    <row r="240" spans="1:10" x14ac:dyDescent="0.25">
      <c r="A240" s="58">
        <v>13086530</v>
      </c>
      <c r="B240" s="59" t="s">
        <v>28</v>
      </c>
      <c r="C240" s="60">
        <v>44374</v>
      </c>
      <c r="D240" s="58">
        <v>1654</v>
      </c>
      <c r="E240" s="58">
        <v>323808.2</v>
      </c>
      <c r="F240" s="58">
        <v>1654</v>
      </c>
      <c r="G240" s="58">
        <v>160468</v>
      </c>
      <c r="H240" s="58">
        <v>-160468.4</v>
      </c>
      <c r="I240" s="60">
        <v>44374</v>
      </c>
      <c r="J240" s="58">
        <v>2021</v>
      </c>
    </row>
    <row r="241" spans="1:10" x14ac:dyDescent="0.25">
      <c r="A241" s="58">
        <v>13086530</v>
      </c>
      <c r="B241" s="59" t="s">
        <v>28</v>
      </c>
      <c r="C241" s="60">
        <v>44375</v>
      </c>
      <c r="D241" s="58">
        <v>1644</v>
      </c>
      <c r="E241" s="58">
        <v>327068.2</v>
      </c>
      <c r="F241" s="58">
        <v>1644</v>
      </c>
      <c r="G241" s="58">
        <v>163728</v>
      </c>
      <c r="H241" s="58">
        <v>-163728.4</v>
      </c>
      <c r="I241" s="60">
        <v>44375</v>
      </c>
      <c r="J241" s="58">
        <v>2021</v>
      </c>
    </row>
    <row r="242" spans="1:10" x14ac:dyDescent="0.25">
      <c r="A242" s="58">
        <v>13086530</v>
      </c>
      <c r="B242" s="59" t="s">
        <v>28</v>
      </c>
      <c r="C242" s="60">
        <v>44376</v>
      </c>
      <c r="D242" s="58">
        <v>1643</v>
      </c>
      <c r="E242" s="58">
        <v>330326.8</v>
      </c>
      <c r="F242" s="58">
        <v>1643</v>
      </c>
      <c r="G242" s="58">
        <v>166987</v>
      </c>
      <c r="H242" s="58">
        <v>-166987</v>
      </c>
      <c r="I242" s="60">
        <v>44376</v>
      </c>
      <c r="J242" s="58">
        <v>2021</v>
      </c>
    </row>
    <row r="243" spans="1:10" x14ac:dyDescent="0.25">
      <c r="A243" s="58">
        <v>13086530</v>
      </c>
      <c r="B243" s="59" t="s">
        <v>28</v>
      </c>
      <c r="C243" s="60">
        <v>44377</v>
      </c>
      <c r="D243" s="58">
        <v>1645</v>
      </c>
      <c r="E243" s="58">
        <v>333588.8</v>
      </c>
      <c r="F243" s="58">
        <v>1645</v>
      </c>
      <c r="G243" s="58">
        <v>170249</v>
      </c>
      <c r="H243" s="58">
        <v>-170249</v>
      </c>
      <c r="I243" s="60">
        <v>44377</v>
      </c>
      <c r="J243" s="58">
        <v>2021</v>
      </c>
    </row>
    <row r="244" spans="1:10" x14ac:dyDescent="0.25">
      <c r="A244" s="58">
        <v>13086530</v>
      </c>
      <c r="B244" s="59" t="s">
        <v>28</v>
      </c>
      <c r="C244" s="60">
        <v>44378</v>
      </c>
      <c r="D244" s="58">
        <v>1654</v>
      </c>
      <c r="E244" s="58">
        <v>336868.6</v>
      </c>
      <c r="F244" s="58">
        <v>1654</v>
      </c>
      <c r="G244" s="58">
        <v>173529</v>
      </c>
      <c r="H244" s="58">
        <v>-173528.8</v>
      </c>
      <c r="I244" s="60">
        <v>44378</v>
      </c>
      <c r="J244" s="58">
        <v>2021</v>
      </c>
    </row>
    <row r="245" spans="1:10" x14ac:dyDescent="0.25">
      <c r="A245" s="58">
        <v>13086530</v>
      </c>
      <c r="B245" s="59" t="s">
        <v>28</v>
      </c>
      <c r="C245" s="60">
        <v>44379</v>
      </c>
      <c r="D245" s="58">
        <v>1655</v>
      </c>
      <c r="E245" s="58">
        <v>340151.8</v>
      </c>
      <c r="F245" s="58">
        <v>1655</v>
      </c>
      <c r="G245" s="58">
        <v>176812</v>
      </c>
      <c r="H245" s="58">
        <v>-176812</v>
      </c>
      <c r="I245" s="60">
        <v>44379</v>
      </c>
      <c r="J245" s="58">
        <v>2021</v>
      </c>
    </row>
    <row r="246" spans="1:10" x14ac:dyDescent="0.25">
      <c r="A246" s="58">
        <v>13086530</v>
      </c>
      <c r="B246" s="59" t="s">
        <v>28</v>
      </c>
      <c r="C246" s="60">
        <v>44380</v>
      </c>
      <c r="D246" s="58">
        <v>1652</v>
      </c>
      <c r="E246" s="58">
        <v>343428.8</v>
      </c>
      <c r="F246" s="58">
        <v>1652</v>
      </c>
      <c r="G246" s="58">
        <v>180089</v>
      </c>
      <c r="H246" s="58">
        <v>-180089</v>
      </c>
      <c r="I246" s="60">
        <v>44380</v>
      </c>
      <c r="J246" s="58">
        <v>2021</v>
      </c>
    </row>
    <row r="247" spans="1:10" x14ac:dyDescent="0.25">
      <c r="A247" s="58">
        <v>13086530</v>
      </c>
      <c r="B247" s="59" t="s">
        <v>28</v>
      </c>
      <c r="C247" s="60">
        <v>44381</v>
      </c>
      <c r="D247" s="58">
        <v>1632</v>
      </c>
      <c r="E247" s="58">
        <v>346666</v>
      </c>
      <c r="F247" s="58">
        <v>1632</v>
      </c>
      <c r="G247" s="58">
        <v>183326</v>
      </c>
      <c r="H247" s="58">
        <v>-183326.2</v>
      </c>
      <c r="I247" s="60">
        <v>44381</v>
      </c>
      <c r="J247" s="58">
        <v>2021</v>
      </c>
    </row>
    <row r="248" spans="1:10" x14ac:dyDescent="0.25">
      <c r="A248" s="58">
        <v>13086530</v>
      </c>
      <c r="B248" s="59" t="s">
        <v>28</v>
      </c>
      <c r="C248" s="60">
        <v>44382</v>
      </c>
      <c r="D248" s="58">
        <v>1612</v>
      </c>
      <c r="E248" s="58">
        <v>349863.5</v>
      </c>
      <c r="F248" s="58">
        <v>1612</v>
      </c>
      <c r="G248" s="58">
        <v>186524</v>
      </c>
      <c r="H248" s="58">
        <v>-186523.7</v>
      </c>
      <c r="I248" s="60">
        <v>44382</v>
      </c>
      <c r="J248" s="58">
        <v>2021</v>
      </c>
    </row>
    <row r="249" spans="1:10" x14ac:dyDescent="0.25">
      <c r="A249" s="58">
        <v>13086530</v>
      </c>
      <c r="B249" s="59" t="s">
        <v>28</v>
      </c>
      <c r="C249" s="60">
        <v>44383</v>
      </c>
      <c r="D249" s="58">
        <v>1609</v>
      </c>
      <c r="E249" s="58">
        <v>353054.9</v>
      </c>
      <c r="F249" s="58">
        <v>1609</v>
      </c>
      <c r="G249" s="58">
        <v>189715</v>
      </c>
      <c r="H249" s="58">
        <v>-189715.1</v>
      </c>
      <c r="I249" s="60">
        <v>44383</v>
      </c>
      <c r="J249" s="58">
        <v>2021</v>
      </c>
    </row>
    <row r="250" spans="1:10" x14ac:dyDescent="0.25">
      <c r="A250" s="58">
        <v>13086530</v>
      </c>
      <c r="B250" s="59" t="s">
        <v>28</v>
      </c>
      <c r="C250" s="60">
        <v>44384</v>
      </c>
      <c r="D250" s="58">
        <v>1616</v>
      </c>
      <c r="E250" s="58">
        <v>356259.2</v>
      </c>
      <c r="F250" s="58">
        <v>1616</v>
      </c>
      <c r="G250" s="58">
        <v>192919</v>
      </c>
      <c r="H250" s="58">
        <v>-192919.4</v>
      </c>
      <c r="I250" s="60">
        <v>44384</v>
      </c>
      <c r="J250" s="58">
        <v>2021</v>
      </c>
    </row>
    <row r="251" spans="1:10" x14ac:dyDescent="0.25">
      <c r="A251" s="58">
        <v>13086530</v>
      </c>
      <c r="B251" s="59" t="s">
        <v>28</v>
      </c>
      <c r="C251" s="60">
        <v>44385</v>
      </c>
      <c r="D251" s="58">
        <v>1610</v>
      </c>
      <c r="E251" s="58">
        <v>359452.6</v>
      </c>
      <c r="F251" s="58">
        <v>1610</v>
      </c>
      <c r="G251" s="58">
        <v>196113</v>
      </c>
      <c r="H251" s="58">
        <v>-196112.8</v>
      </c>
      <c r="I251" s="60">
        <v>44385</v>
      </c>
      <c r="J251" s="58">
        <v>2021</v>
      </c>
    </row>
    <row r="252" spans="1:10" x14ac:dyDescent="0.25">
      <c r="A252" s="58">
        <v>13086530</v>
      </c>
      <c r="B252" s="59" t="s">
        <v>28</v>
      </c>
      <c r="C252" s="60">
        <v>44386</v>
      </c>
      <c r="D252" s="58">
        <v>1573</v>
      </c>
      <c r="E252" s="58">
        <v>362573.1</v>
      </c>
      <c r="F252" s="58">
        <v>1573</v>
      </c>
      <c r="G252" s="58">
        <v>199233</v>
      </c>
      <c r="H252" s="58">
        <v>-199233.3</v>
      </c>
      <c r="I252" s="60">
        <v>44386</v>
      </c>
      <c r="J252" s="58">
        <v>2021</v>
      </c>
    </row>
    <row r="253" spans="1:10" x14ac:dyDescent="0.25">
      <c r="A253" s="58">
        <v>13086530</v>
      </c>
      <c r="B253" s="59" t="s">
        <v>28</v>
      </c>
      <c r="C253" s="60">
        <v>44387</v>
      </c>
      <c r="D253" s="58">
        <v>1568</v>
      </c>
      <c r="E253" s="58">
        <v>365682.7</v>
      </c>
      <c r="F253" s="58">
        <v>1568</v>
      </c>
      <c r="G253" s="58">
        <v>202343</v>
      </c>
      <c r="H253" s="58">
        <v>-202342.9</v>
      </c>
      <c r="I253" s="60">
        <v>44387</v>
      </c>
      <c r="J253" s="58">
        <v>2021</v>
      </c>
    </row>
    <row r="254" spans="1:10" x14ac:dyDescent="0.25">
      <c r="A254" s="58">
        <v>13086530</v>
      </c>
      <c r="B254" s="59" t="s">
        <v>28</v>
      </c>
      <c r="C254" s="60">
        <v>44388</v>
      </c>
      <c r="D254" s="58">
        <v>1572</v>
      </c>
      <c r="E254" s="58">
        <v>368800.4</v>
      </c>
      <c r="F254" s="58">
        <v>1572</v>
      </c>
      <c r="G254" s="58">
        <v>205461</v>
      </c>
      <c r="H254" s="58">
        <v>-205460.6</v>
      </c>
      <c r="I254" s="60">
        <v>44388</v>
      </c>
      <c r="J254" s="58">
        <v>2021</v>
      </c>
    </row>
    <row r="255" spans="1:10" x14ac:dyDescent="0.25">
      <c r="A255" s="58">
        <v>13086530</v>
      </c>
      <c r="B255" s="59" t="s">
        <v>28</v>
      </c>
      <c r="C255" s="60">
        <v>44389</v>
      </c>
      <c r="D255" s="58">
        <v>1569</v>
      </c>
      <c r="E255" s="58">
        <v>371911.9</v>
      </c>
      <c r="F255" s="58">
        <v>1569</v>
      </c>
      <c r="G255" s="58">
        <v>208572</v>
      </c>
      <c r="H255" s="58">
        <v>-208572.1</v>
      </c>
      <c r="I255" s="60">
        <v>44389</v>
      </c>
      <c r="J255" s="58">
        <v>2021</v>
      </c>
    </row>
    <row r="256" spans="1:10" x14ac:dyDescent="0.25">
      <c r="A256" s="58">
        <v>13086530</v>
      </c>
      <c r="B256" s="59" t="s">
        <v>28</v>
      </c>
      <c r="C256" s="60">
        <v>44390</v>
      </c>
      <c r="D256" s="58">
        <v>1520</v>
      </c>
      <c r="E256" s="58">
        <v>374927.3</v>
      </c>
      <c r="F256" s="58">
        <v>1520</v>
      </c>
      <c r="G256" s="58">
        <v>211588</v>
      </c>
      <c r="H256" s="58">
        <v>-211587.5</v>
      </c>
      <c r="I256" s="60">
        <v>44390</v>
      </c>
      <c r="J256" s="58">
        <v>2021</v>
      </c>
    </row>
    <row r="257" spans="1:10" x14ac:dyDescent="0.25">
      <c r="A257" s="58">
        <v>13086530</v>
      </c>
      <c r="B257" s="59" t="s">
        <v>28</v>
      </c>
      <c r="C257" s="60">
        <v>44391</v>
      </c>
      <c r="D257" s="58">
        <v>1505</v>
      </c>
      <c r="E257" s="58">
        <v>377913.1</v>
      </c>
      <c r="F257" s="58">
        <v>1505</v>
      </c>
      <c r="G257" s="58">
        <v>214573</v>
      </c>
      <c r="H257" s="58">
        <v>-214573.3</v>
      </c>
      <c r="I257" s="60">
        <v>44391</v>
      </c>
      <c r="J257" s="58">
        <v>2021</v>
      </c>
    </row>
    <row r="258" spans="1:10" x14ac:dyDescent="0.25">
      <c r="A258" s="58">
        <v>13086530</v>
      </c>
      <c r="B258" s="59" t="s">
        <v>28</v>
      </c>
      <c r="C258" s="60">
        <v>44392</v>
      </c>
      <c r="D258" s="58">
        <v>1505</v>
      </c>
      <c r="E258" s="58">
        <v>380897.5</v>
      </c>
      <c r="F258" s="58">
        <v>1505</v>
      </c>
      <c r="G258" s="58">
        <v>217558</v>
      </c>
      <c r="H258" s="58">
        <v>-217557.7</v>
      </c>
      <c r="I258" s="60">
        <v>44392</v>
      </c>
      <c r="J258" s="58">
        <v>2021</v>
      </c>
    </row>
    <row r="259" spans="1:10" x14ac:dyDescent="0.25">
      <c r="A259" s="58">
        <v>13086530</v>
      </c>
      <c r="B259" s="59" t="s">
        <v>28</v>
      </c>
      <c r="C259" s="60">
        <v>44393</v>
      </c>
      <c r="D259" s="58">
        <v>1485</v>
      </c>
      <c r="E259" s="58">
        <v>383842.9</v>
      </c>
      <c r="F259" s="58">
        <v>1485</v>
      </c>
      <c r="G259" s="58">
        <v>220503</v>
      </c>
      <c r="H259" s="58">
        <v>-220503.1</v>
      </c>
      <c r="I259" s="60">
        <v>44393</v>
      </c>
      <c r="J259" s="58">
        <v>2021</v>
      </c>
    </row>
    <row r="260" spans="1:10" x14ac:dyDescent="0.25">
      <c r="A260" s="58">
        <v>13086530</v>
      </c>
      <c r="B260" s="59" t="s">
        <v>28</v>
      </c>
      <c r="C260" s="60">
        <v>44394</v>
      </c>
      <c r="D260" s="58">
        <v>1466</v>
      </c>
      <c r="E260" s="58">
        <v>386749.6</v>
      </c>
      <c r="F260" s="58">
        <v>1466</v>
      </c>
      <c r="G260" s="58">
        <v>223410</v>
      </c>
      <c r="H260" s="58">
        <v>-223409.8</v>
      </c>
      <c r="I260" s="60">
        <v>44394</v>
      </c>
      <c r="J260" s="58">
        <v>2021</v>
      </c>
    </row>
    <row r="261" spans="1:10" x14ac:dyDescent="0.25">
      <c r="A261" s="58">
        <v>13086530</v>
      </c>
      <c r="B261" s="59" t="s">
        <v>28</v>
      </c>
      <c r="C261" s="60">
        <v>44395</v>
      </c>
      <c r="D261" s="58">
        <v>1467</v>
      </c>
      <c r="E261" s="58">
        <v>389659.9</v>
      </c>
      <c r="F261" s="58">
        <v>1467</v>
      </c>
      <c r="G261" s="58">
        <v>226320</v>
      </c>
      <c r="H261" s="58">
        <v>-226320.1</v>
      </c>
      <c r="I261" s="60">
        <v>44395</v>
      </c>
      <c r="J261" s="58">
        <v>2021</v>
      </c>
    </row>
    <row r="262" spans="1:10" x14ac:dyDescent="0.25">
      <c r="A262" s="58">
        <v>13086530</v>
      </c>
      <c r="B262" s="59" t="s">
        <v>28</v>
      </c>
      <c r="C262" s="60">
        <v>44396</v>
      </c>
      <c r="D262" s="58">
        <v>1462</v>
      </c>
      <c r="E262" s="58">
        <v>392559.8</v>
      </c>
      <c r="F262" s="58">
        <v>1462</v>
      </c>
      <c r="G262" s="58">
        <v>229220</v>
      </c>
      <c r="H262" s="58">
        <v>-229220</v>
      </c>
      <c r="I262" s="60">
        <v>44396</v>
      </c>
      <c r="J262" s="58">
        <v>2021</v>
      </c>
    </row>
    <row r="263" spans="1:10" x14ac:dyDescent="0.25">
      <c r="A263" s="58">
        <v>13086530</v>
      </c>
      <c r="B263" s="59" t="s">
        <v>28</v>
      </c>
      <c r="C263" s="60">
        <v>44397</v>
      </c>
      <c r="D263" s="58">
        <v>1445</v>
      </c>
      <c r="E263" s="58">
        <v>395425.8</v>
      </c>
      <c r="F263" s="58">
        <v>1445</v>
      </c>
      <c r="G263" s="58">
        <v>232086</v>
      </c>
      <c r="H263" s="58">
        <v>-232086</v>
      </c>
      <c r="I263" s="60">
        <v>44397</v>
      </c>
      <c r="J263" s="58">
        <v>2021</v>
      </c>
    </row>
    <row r="264" spans="1:10" x14ac:dyDescent="0.25">
      <c r="A264" s="58">
        <v>13086530</v>
      </c>
      <c r="B264" s="59" t="s">
        <v>28</v>
      </c>
      <c r="C264" s="60">
        <v>44398</v>
      </c>
      <c r="D264" s="58">
        <v>1437</v>
      </c>
      <c r="E264" s="58">
        <v>398276.7</v>
      </c>
      <c r="F264" s="58">
        <v>1437</v>
      </c>
      <c r="G264" s="58">
        <v>234937</v>
      </c>
      <c r="H264" s="58">
        <v>-234936.9</v>
      </c>
      <c r="I264" s="60">
        <v>44398</v>
      </c>
      <c r="J264" s="58">
        <v>2021</v>
      </c>
    </row>
    <row r="265" spans="1:10" x14ac:dyDescent="0.25">
      <c r="A265" s="58">
        <v>13086530</v>
      </c>
      <c r="B265" s="59" t="s">
        <v>28</v>
      </c>
      <c r="C265" s="60">
        <v>44399</v>
      </c>
      <c r="D265" s="58">
        <v>1437</v>
      </c>
      <c r="E265" s="58">
        <v>401126.5</v>
      </c>
      <c r="F265" s="58">
        <v>1437</v>
      </c>
      <c r="G265" s="58">
        <v>237787</v>
      </c>
      <c r="H265" s="58">
        <v>-237786.7</v>
      </c>
      <c r="I265" s="60">
        <v>44399</v>
      </c>
      <c r="J265" s="58">
        <v>2021</v>
      </c>
    </row>
    <row r="266" spans="1:10" x14ac:dyDescent="0.25">
      <c r="A266" s="58">
        <v>13086530</v>
      </c>
      <c r="B266" s="59" t="s">
        <v>28</v>
      </c>
      <c r="C266" s="60">
        <v>44400</v>
      </c>
      <c r="D266" s="58">
        <v>1446</v>
      </c>
      <c r="E266" s="58">
        <v>403993.8</v>
      </c>
      <c r="F266" s="58">
        <v>1446</v>
      </c>
      <c r="G266" s="58">
        <v>240654</v>
      </c>
      <c r="H266" s="58">
        <v>-240654</v>
      </c>
      <c r="I266" s="60">
        <v>44400</v>
      </c>
      <c r="J266" s="58">
        <v>2021</v>
      </c>
    </row>
    <row r="267" spans="1:10" x14ac:dyDescent="0.25">
      <c r="A267" s="58">
        <v>13086530</v>
      </c>
      <c r="B267" s="59" t="s">
        <v>28</v>
      </c>
      <c r="C267" s="60">
        <v>44401</v>
      </c>
      <c r="D267" s="58">
        <v>1462</v>
      </c>
      <c r="E267" s="58">
        <v>406892.7</v>
      </c>
      <c r="F267" s="58">
        <v>1462</v>
      </c>
      <c r="G267" s="58">
        <v>243553</v>
      </c>
      <c r="H267" s="58">
        <v>-243552.9</v>
      </c>
      <c r="I267" s="60">
        <v>44401</v>
      </c>
      <c r="J267" s="58">
        <v>2021</v>
      </c>
    </row>
    <row r="268" spans="1:10" x14ac:dyDescent="0.25">
      <c r="A268" s="58">
        <v>13086530</v>
      </c>
      <c r="B268" s="59" t="s">
        <v>28</v>
      </c>
      <c r="C268" s="60">
        <v>44402</v>
      </c>
      <c r="D268" s="58">
        <v>1478</v>
      </c>
      <c r="E268" s="58">
        <v>409823.4</v>
      </c>
      <c r="F268" s="58">
        <v>1478</v>
      </c>
      <c r="G268" s="58">
        <v>246484</v>
      </c>
      <c r="H268" s="58">
        <v>-246483.6</v>
      </c>
      <c r="I268" s="60">
        <v>44402</v>
      </c>
      <c r="J268" s="58">
        <v>2021</v>
      </c>
    </row>
    <row r="269" spans="1:10" x14ac:dyDescent="0.25">
      <c r="A269" s="58">
        <v>13086530</v>
      </c>
      <c r="B269" s="59" t="s">
        <v>28</v>
      </c>
      <c r="C269" s="60">
        <v>44403</v>
      </c>
      <c r="D269" s="58">
        <v>1482</v>
      </c>
      <c r="E269" s="58">
        <v>412762.3</v>
      </c>
      <c r="F269" s="58">
        <v>1482</v>
      </c>
      <c r="G269" s="58">
        <v>249423</v>
      </c>
      <c r="H269" s="58">
        <v>-249422.5</v>
      </c>
      <c r="I269" s="60">
        <v>44403</v>
      </c>
      <c r="J269" s="58">
        <v>2021</v>
      </c>
    </row>
    <row r="270" spans="1:10" x14ac:dyDescent="0.25">
      <c r="A270" s="58">
        <v>13086530</v>
      </c>
      <c r="B270" s="59" t="s">
        <v>28</v>
      </c>
      <c r="C270" s="60">
        <v>44404</v>
      </c>
      <c r="D270" s="58">
        <v>1441</v>
      </c>
      <c r="E270" s="58">
        <v>415620.5</v>
      </c>
      <c r="F270" s="58">
        <v>1441</v>
      </c>
      <c r="G270" s="58">
        <v>252281</v>
      </c>
      <c r="H270" s="58">
        <v>-252280.7</v>
      </c>
      <c r="I270" s="60">
        <v>44404</v>
      </c>
      <c r="J270" s="58">
        <v>2021</v>
      </c>
    </row>
    <row r="271" spans="1:10" x14ac:dyDescent="0.25">
      <c r="A271" s="58">
        <v>13086530</v>
      </c>
      <c r="B271" s="59" t="s">
        <v>28</v>
      </c>
      <c r="C271" s="60">
        <v>44405</v>
      </c>
      <c r="D271" s="58">
        <v>1436</v>
      </c>
      <c r="E271" s="58">
        <v>418468.3</v>
      </c>
      <c r="F271" s="58">
        <v>1436</v>
      </c>
      <c r="G271" s="58">
        <v>255129</v>
      </c>
      <c r="H271" s="58">
        <v>-255128.5</v>
      </c>
      <c r="I271" s="60">
        <v>44405</v>
      </c>
      <c r="J271" s="58">
        <v>2021</v>
      </c>
    </row>
    <row r="272" spans="1:10" x14ac:dyDescent="0.25">
      <c r="A272" s="58">
        <v>13086530</v>
      </c>
      <c r="B272" s="59" t="s">
        <v>28</v>
      </c>
      <c r="C272" s="60">
        <v>44406</v>
      </c>
      <c r="D272" s="58">
        <v>1435</v>
      </c>
      <c r="E272" s="58">
        <v>421315</v>
      </c>
      <c r="F272" s="58">
        <v>1435</v>
      </c>
      <c r="G272" s="58">
        <v>257975</v>
      </c>
      <c r="H272" s="58">
        <v>-257975.2</v>
      </c>
      <c r="I272" s="60">
        <v>44406</v>
      </c>
      <c r="J272" s="58">
        <v>2021</v>
      </c>
    </row>
    <row r="273" spans="1:10" x14ac:dyDescent="0.25">
      <c r="A273" s="58">
        <v>13086530</v>
      </c>
      <c r="B273" s="59" t="s">
        <v>28</v>
      </c>
      <c r="C273" s="60">
        <v>44407</v>
      </c>
      <c r="D273" s="58">
        <v>1428</v>
      </c>
      <c r="E273" s="58">
        <v>424146.6</v>
      </c>
      <c r="F273" s="58">
        <v>1428</v>
      </c>
      <c r="G273" s="58">
        <v>260807</v>
      </c>
      <c r="H273" s="58">
        <v>-260806.8</v>
      </c>
      <c r="I273" s="60">
        <v>44407</v>
      </c>
      <c r="J273" s="58">
        <v>2021</v>
      </c>
    </row>
    <row r="274" spans="1:10" x14ac:dyDescent="0.25">
      <c r="A274" s="58">
        <v>13086530</v>
      </c>
      <c r="B274" s="59" t="s">
        <v>28</v>
      </c>
      <c r="C274" s="60">
        <v>44408</v>
      </c>
      <c r="D274" s="58">
        <v>1427</v>
      </c>
      <c r="E274" s="58">
        <v>426977.1</v>
      </c>
      <c r="F274" s="58">
        <v>1427</v>
      </c>
      <c r="G274" s="58">
        <v>263637</v>
      </c>
      <c r="H274" s="58">
        <v>-263637.3</v>
      </c>
      <c r="I274" s="60">
        <v>44408</v>
      </c>
      <c r="J274" s="58">
        <v>2021</v>
      </c>
    </row>
    <row r="275" spans="1:10" x14ac:dyDescent="0.25">
      <c r="A275" s="58">
        <v>13086530</v>
      </c>
      <c r="B275" s="59" t="s">
        <v>28</v>
      </c>
      <c r="C275" s="60">
        <v>44409</v>
      </c>
      <c r="D275" s="58">
        <v>1436</v>
      </c>
      <c r="E275" s="58">
        <v>429825.1</v>
      </c>
      <c r="F275" s="58">
        <v>1436</v>
      </c>
      <c r="G275" s="58">
        <v>266485</v>
      </c>
      <c r="H275" s="58">
        <v>-266485.3</v>
      </c>
      <c r="I275" s="60">
        <v>44409</v>
      </c>
      <c r="J275" s="58">
        <v>2021</v>
      </c>
    </row>
    <row r="276" spans="1:10" x14ac:dyDescent="0.25">
      <c r="A276" s="58">
        <v>13086530</v>
      </c>
      <c r="B276" s="59" t="s">
        <v>28</v>
      </c>
      <c r="C276" s="60">
        <v>44410</v>
      </c>
      <c r="D276" s="58">
        <v>1449</v>
      </c>
      <c r="E276" s="58">
        <v>432700.1</v>
      </c>
      <c r="F276" s="58">
        <v>1449</v>
      </c>
      <c r="G276" s="58">
        <v>269360</v>
      </c>
      <c r="H276" s="58">
        <v>-269360.3</v>
      </c>
      <c r="I276" s="60">
        <v>44410</v>
      </c>
      <c r="J276" s="58">
        <v>2021</v>
      </c>
    </row>
    <row r="277" spans="1:10" x14ac:dyDescent="0.25">
      <c r="A277" s="58">
        <v>13086530</v>
      </c>
      <c r="B277" s="59" t="s">
        <v>28</v>
      </c>
      <c r="C277" s="60">
        <v>44411</v>
      </c>
      <c r="D277" s="58">
        <v>1390</v>
      </c>
      <c r="E277" s="58">
        <v>435457.7</v>
      </c>
      <c r="F277" s="58">
        <v>1390</v>
      </c>
      <c r="G277" s="58">
        <v>272118</v>
      </c>
      <c r="H277" s="58">
        <v>-272117.90000000002</v>
      </c>
      <c r="I277" s="60">
        <v>44411</v>
      </c>
      <c r="J277" s="58">
        <v>2021</v>
      </c>
    </row>
    <row r="278" spans="1:10" x14ac:dyDescent="0.25">
      <c r="A278" s="58">
        <v>13086530</v>
      </c>
      <c r="B278" s="59" t="s">
        <v>28</v>
      </c>
      <c r="C278" s="60">
        <v>44412</v>
      </c>
      <c r="D278" s="58">
        <v>1256</v>
      </c>
      <c r="E278" s="58">
        <v>437949.6</v>
      </c>
      <c r="F278" s="58">
        <v>1256</v>
      </c>
      <c r="G278" s="58">
        <v>274610</v>
      </c>
      <c r="H278" s="58">
        <v>-274609.8</v>
      </c>
      <c r="I278" s="60">
        <v>44412</v>
      </c>
      <c r="J278" s="58">
        <v>2021</v>
      </c>
    </row>
    <row r="279" spans="1:10" x14ac:dyDescent="0.25">
      <c r="A279" s="58">
        <v>13086530</v>
      </c>
      <c r="B279" s="59" t="s">
        <v>28</v>
      </c>
      <c r="C279" s="60">
        <v>44413</v>
      </c>
      <c r="D279" s="58">
        <v>1217</v>
      </c>
      <c r="E279" s="58">
        <v>440364.3</v>
      </c>
      <c r="F279" s="58">
        <v>1217</v>
      </c>
      <c r="G279" s="58">
        <v>277025</v>
      </c>
      <c r="H279" s="58">
        <v>-277024.5</v>
      </c>
      <c r="I279" s="60">
        <v>44413</v>
      </c>
      <c r="J279" s="58">
        <v>2021</v>
      </c>
    </row>
    <row r="280" spans="1:10" x14ac:dyDescent="0.25">
      <c r="A280" s="58">
        <v>13086530</v>
      </c>
      <c r="B280" s="59" t="s">
        <v>28</v>
      </c>
      <c r="C280" s="60">
        <v>44414</v>
      </c>
      <c r="D280" s="58">
        <v>1208</v>
      </c>
      <c r="E280" s="58">
        <v>442760.1</v>
      </c>
      <c r="F280" s="58">
        <v>1208</v>
      </c>
      <c r="G280" s="58">
        <v>279420</v>
      </c>
      <c r="H280" s="58">
        <v>-279420.3</v>
      </c>
      <c r="I280" s="60">
        <v>44414</v>
      </c>
      <c r="J280" s="58">
        <v>2021</v>
      </c>
    </row>
    <row r="281" spans="1:10" x14ac:dyDescent="0.25">
      <c r="A281" s="58">
        <v>13086530</v>
      </c>
      <c r="B281" s="59" t="s">
        <v>28</v>
      </c>
      <c r="C281" s="60">
        <v>44415</v>
      </c>
      <c r="D281" s="58">
        <v>1207</v>
      </c>
      <c r="E281" s="58">
        <v>445153.6</v>
      </c>
      <c r="F281" s="58">
        <v>1207</v>
      </c>
      <c r="G281" s="58">
        <v>281814</v>
      </c>
      <c r="H281" s="58">
        <v>-281813.8</v>
      </c>
      <c r="I281" s="60">
        <v>44415</v>
      </c>
      <c r="J281" s="58">
        <v>2021</v>
      </c>
    </row>
    <row r="282" spans="1:10" x14ac:dyDescent="0.25">
      <c r="A282" s="58">
        <v>13086530</v>
      </c>
      <c r="B282" s="59" t="s">
        <v>28</v>
      </c>
      <c r="C282" s="60">
        <v>44416</v>
      </c>
      <c r="D282" s="58">
        <v>1215</v>
      </c>
      <c r="E282" s="58">
        <v>447562.5</v>
      </c>
      <c r="F282" s="58">
        <v>1215</v>
      </c>
      <c r="G282" s="58">
        <v>284223</v>
      </c>
      <c r="H282" s="58">
        <v>-284222.7</v>
      </c>
      <c r="I282" s="60">
        <v>44416</v>
      </c>
      <c r="J282" s="58">
        <v>2021</v>
      </c>
    </row>
    <row r="283" spans="1:10" x14ac:dyDescent="0.25">
      <c r="A283" s="58">
        <v>13086530</v>
      </c>
      <c r="B283" s="59" t="s">
        <v>28</v>
      </c>
      <c r="C283" s="60">
        <v>44417</v>
      </c>
      <c r="D283" s="58">
        <v>1222</v>
      </c>
      <c r="E283" s="58">
        <v>449986.9</v>
      </c>
      <c r="F283" s="58">
        <v>1222</v>
      </c>
      <c r="G283" s="58">
        <v>286647</v>
      </c>
      <c r="H283" s="58">
        <v>-286647.09999999998</v>
      </c>
      <c r="I283" s="60">
        <v>44417</v>
      </c>
      <c r="J283" s="58">
        <v>2021</v>
      </c>
    </row>
    <row r="284" spans="1:10" x14ac:dyDescent="0.25">
      <c r="A284" s="58">
        <v>13086530</v>
      </c>
      <c r="B284" s="59" t="s">
        <v>28</v>
      </c>
      <c r="C284" s="60">
        <v>44418</v>
      </c>
      <c r="D284" s="58">
        <v>1232</v>
      </c>
      <c r="E284" s="58">
        <v>452431.2</v>
      </c>
      <c r="F284" s="58">
        <v>1232</v>
      </c>
      <c r="G284" s="58">
        <v>289091</v>
      </c>
      <c r="H284" s="58">
        <v>-289091.40000000002</v>
      </c>
      <c r="I284" s="60">
        <v>44418</v>
      </c>
      <c r="J284" s="58">
        <v>2021</v>
      </c>
    </row>
    <row r="285" spans="1:10" x14ac:dyDescent="0.25">
      <c r="A285" s="58">
        <v>13086530</v>
      </c>
      <c r="B285" s="59" t="s">
        <v>28</v>
      </c>
      <c r="C285" s="60">
        <v>44419</v>
      </c>
      <c r="D285" s="58">
        <v>1231</v>
      </c>
      <c r="E285" s="58">
        <v>454873.2</v>
      </c>
      <c r="F285" s="58">
        <v>1231</v>
      </c>
      <c r="G285" s="58">
        <v>291533</v>
      </c>
      <c r="H285" s="58">
        <v>-291533.40000000002</v>
      </c>
      <c r="I285" s="60">
        <v>44419</v>
      </c>
      <c r="J285" s="58">
        <v>2021</v>
      </c>
    </row>
    <row r="286" spans="1:10" x14ac:dyDescent="0.25">
      <c r="A286" s="58">
        <v>13086530</v>
      </c>
      <c r="B286" s="59" t="s">
        <v>28</v>
      </c>
      <c r="C286" s="60">
        <v>44420</v>
      </c>
      <c r="D286" s="58">
        <v>1228</v>
      </c>
      <c r="E286" s="58">
        <v>457308.4</v>
      </c>
      <c r="F286" s="58">
        <v>1228</v>
      </c>
      <c r="G286" s="58">
        <v>293969</v>
      </c>
      <c r="H286" s="58">
        <v>-293968.59999999998</v>
      </c>
      <c r="I286" s="60">
        <v>44420</v>
      </c>
      <c r="J286" s="58">
        <v>2021</v>
      </c>
    </row>
    <row r="287" spans="1:10" x14ac:dyDescent="0.25">
      <c r="A287" s="58">
        <v>13086530</v>
      </c>
      <c r="B287" s="59" t="s">
        <v>28</v>
      </c>
      <c r="C287" s="60">
        <v>44421</v>
      </c>
      <c r="D287" s="58">
        <v>1231</v>
      </c>
      <c r="E287" s="58">
        <v>459750.1</v>
      </c>
      <c r="F287" s="58">
        <v>1231</v>
      </c>
      <c r="G287" s="58">
        <v>296410</v>
      </c>
      <c r="H287" s="58">
        <v>-296410.3</v>
      </c>
      <c r="I287" s="60">
        <v>44421</v>
      </c>
      <c r="J287" s="58">
        <v>2021</v>
      </c>
    </row>
    <row r="288" spans="1:10" x14ac:dyDescent="0.25">
      <c r="A288" s="58">
        <v>13086530</v>
      </c>
      <c r="B288" s="59" t="s">
        <v>28</v>
      </c>
      <c r="C288" s="60">
        <v>44422</v>
      </c>
      <c r="D288" s="58">
        <v>1230</v>
      </c>
      <c r="E288" s="58">
        <v>462189.5</v>
      </c>
      <c r="F288" s="58">
        <v>1230</v>
      </c>
      <c r="G288" s="58">
        <v>298850</v>
      </c>
      <c r="H288" s="58">
        <v>-298849.7</v>
      </c>
      <c r="I288" s="60">
        <v>44422</v>
      </c>
      <c r="J288" s="58">
        <v>2021</v>
      </c>
    </row>
    <row r="289" spans="1:10" x14ac:dyDescent="0.25">
      <c r="A289" s="58">
        <v>13086530</v>
      </c>
      <c r="B289" s="59" t="s">
        <v>28</v>
      </c>
      <c r="C289" s="60">
        <v>44423</v>
      </c>
      <c r="D289" s="58">
        <v>1231</v>
      </c>
      <c r="E289" s="58">
        <v>464630.9</v>
      </c>
      <c r="F289" s="58">
        <v>1231</v>
      </c>
      <c r="G289" s="58">
        <v>301291</v>
      </c>
      <c r="H289" s="58">
        <v>-301291.09999999998</v>
      </c>
      <c r="I289" s="60">
        <v>44423</v>
      </c>
      <c r="J289" s="58">
        <v>2021</v>
      </c>
    </row>
    <row r="290" spans="1:10" x14ac:dyDescent="0.25">
      <c r="A290" s="58">
        <v>13086530</v>
      </c>
      <c r="B290" s="59" t="s">
        <v>28</v>
      </c>
      <c r="C290" s="60">
        <v>44424</v>
      </c>
      <c r="D290" s="58">
        <v>1237</v>
      </c>
      <c r="E290" s="58">
        <v>467083.5</v>
      </c>
      <c r="F290" s="58">
        <v>1237</v>
      </c>
      <c r="G290" s="58">
        <v>303744</v>
      </c>
      <c r="H290" s="58">
        <v>-303743.7</v>
      </c>
      <c r="I290" s="60">
        <v>44424</v>
      </c>
      <c r="J290" s="58">
        <v>2021</v>
      </c>
    </row>
    <row r="291" spans="1:10" x14ac:dyDescent="0.25">
      <c r="A291" s="58">
        <v>13086530</v>
      </c>
      <c r="B291" s="59" t="s">
        <v>28</v>
      </c>
      <c r="C291" s="60">
        <v>44425</v>
      </c>
      <c r="D291" s="58">
        <v>1240</v>
      </c>
      <c r="E291" s="58">
        <v>469542.6</v>
      </c>
      <c r="F291" s="58">
        <v>1240</v>
      </c>
      <c r="G291" s="58">
        <v>306203</v>
      </c>
      <c r="H291" s="58">
        <v>-306202.8</v>
      </c>
      <c r="I291" s="60">
        <v>44425</v>
      </c>
      <c r="J291" s="58">
        <v>2021</v>
      </c>
    </row>
    <row r="292" spans="1:10" x14ac:dyDescent="0.25">
      <c r="A292" s="58">
        <v>13086530</v>
      </c>
      <c r="B292" s="59" t="s">
        <v>28</v>
      </c>
      <c r="C292" s="60">
        <v>44426</v>
      </c>
      <c r="D292" s="58">
        <v>1232</v>
      </c>
      <c r="E292" s="58">
        <v>471985.9</v>
      </c>
      <c r="F292" s="58">
        <v>1232</v>
      </c>
      <c r="G292" s="58">
        <v>308646</v>
      </c>
      <c r="H292" s="58">
        <v>-308646.09999999998</v>
      </c>
      <c r="I292" s="60">
        <v>44426</v>
      </c>
      <c r="J292" s="58">
        <v>2021</v>
      </c>
    </row>
    <row r="293" spans="1:10" x14ac:dyDescent="0.25">
      <c r="A293" s="58">
        <v>13086530</v>
      </c>
      <c r="B293" s="59" t="s">
        <v>28</v>
      </c>
      <c r="C293" s="60">
        <v>44427</v>
      </c>
      <c r="D293" s="58">
        <v>1237</v>
      </c>
      <c r="E293" s="58">
        <v>474440.3</v>
      </c>
      <c r="F293" s="58">
        <v>1237</v>
      </c>
      <c r="G293" s="58">
        <v>311101</v>
      </c>
      <c r="H293" s="58">
        <v>-311100.5</v>
      </c>
      <c r="I293" s="60">
        <v>44427</v>
      </c>
      <c r="J293" s="58">
        <v>2021</v>
      </c>
    </row>
    <row r="294" spans="1:10" x14ac:dyDescent="0.25">
      <c r="A294" s="58">
        <v>13086530</v>
      </c>
      <c r="B294" s="59" t="s">
        <v>28</v>
      </c>
      <c r="C294" s="60">
        <v>44428</v>
      </c>
      <c r="D294" s="58">
        <v>1250</v>
      </c>
      <c r="E294" s="58">
        <v>476919.2</v>
      </c>
      <c r="F294" s="58">
        <v>1250</v>
      </c>
      <c r="G294" s="58">
        <v>313579</v>
      </c>
      <c r="H294" s="58">
        <v>-313579.40000000002</v>
      </c>
      <c r="I294" s="60">
        <v>44428</v>
      </c>
      <c r="J294" s="58">
        <v>2021</v>
      </c>
    </row>
    <row r="295" spans="1:10" x14ac:dyDescent="0.25">
      <c r="A295" s="58">
        <v>13086530</v>
      </c>
      <c r="B295" s="59" t="s">
        <v>28</v>
      </c>
      <c r="C295" s="60">
        <v>44429</v>
      </c>
      <c r="D295" s="58">
        <v>1253</v>
      </c>
      <c r="E295" s="58">
        <v>479404.7</v>
      </c>
      <c r="F295" s="58">
        <v>1253</v>
      </c>
      <c r="G295" s="58">
        <v>316065</v>
      </c>
      <c r="H295" s="58">
        <v>-316064.90000000002</v>
      </c>
      <c r="I295" s="60">
        <v>44429</v>
      </c>
      <c r="J295" s="58">
        <v>2021</v>
      </c>
    </row>
    <row r="296" spans="1:10" x14ac:dyDescent="0.25">
      <c r="A296" s="58">
        <v>13086530</v>
      </c>
      <c r="B296" s="59" t="s">
        <v>28</v>
      </c>
      <c r="C296" s="60">
        <v>44430</v>
      </c>
      <c r="D296" s="58">
        <v>1247</v>
      </c>
      <c r="E296" s="58">
        <v>481878.9</v>
      </c>
      <c r="F296" s="58">
        <v>1247</v>
      </c>
      <c r="G296" s="58">
        <v>318539</v>
      </c>
      <c r="H296" s="58">
        <v>-318539.09999999998</v>
      </c>
      <c r="I296" s="60">
        <v>44430</v>
      </c>
      <c r="J296" s="58">
        <v>2021</v>
      </c>
    </row>
    <row r="297" spans="1:10" x14ac:dyDescent="0.25">
      <c r="A297" s="58">
        <v>13086530</v>
      </c>
      <c r="B297" s="59" t="s">
        <v>28</v>
      </c>
      <c r="C297" s="60">
        <v>44431</v>
      </c>
      <c r="D297" s="58">
        <v>1235</v>
      </c>
      <c r="E297" s="58">
        <v>484328.2</v>
      </c>
      <c r="F297" s="58">
        <v>1235</v>
      </c>
      <c r="G297" s="58">
        <v>320988</v>
      </c>
      <c r="H297" s="58">
        <v>-320988.40000000002</v>
      </c>
      <c r="I297" s="60">
        <v>44431</v>
      </c>
      <c r="J297" s="58">
        <v>2021</v>
      </c>
    </row>
    <row r="298" spans="1:10" x14ac:dyDescent="0.25">
      <c r="A298" s="58">
        <v>13086530</v>
      </c>
      <c r="B298" s="59" t="s">
        <v>28</v>
      </c>
      <c r="C298" s="60">
        <v>44432</v>
      </c>
      <c r="D298" s="58">
        <v>1231</v>
      </c>
      <c r="E298" s="58">
        <v>486770.7</v>
      </c>
      <c r="F298" s="58">
        <v>1231</v>
      </c>
      <c r="G298" s="58">
        <v>323431</v>
      </c>
      <c r="H298" s="58">
        <v>-323430.90000000002</v>
      </c>
      <c r="I298" s="60">
        <v>44432</v>
      </c>
      <c r="J298" s="58">
        <v>2021</v>
      </c>
    </row>
    <row r="299" spans="1:10" x14ac:dyDescent="0.25">
      <c r="A299" s="58">
        <v>13086530</v>
      </c>
      <c r="B299" s="59" t="s">
        <v>28</v>
      </c>
      <c r="C299" s="60">
        <v>44433</v>
      </c>
      <c r="D299" s="58">
        <v>1226</v>
      </c>
      <c r="E299" s="58">
        <v>489202</v>
      </c>
      <c r="F299" s="58">
        <v>1226</v>
      </c>
      <c r="G299" s="58">
        <v>325862</v>
      </c>
      <c r="H299" s="58">
        <v>-325862.2</v>
      </c>
      <c r="I299" s="60">
        <v>44433</v>
      </c>
      <c r="J299" s="58">
        <v>2021</v>
      </c>
    </row>
    <row r="300" spans="1:10" x14ac:dyDescent="0.25">
      <c r="A300" s="58">
        <v>13086530</v>
      </c>
      <c r="B300" s="59" t="s">
        <v>28</v>
      </c>
      <c r="C300" s="60">
        <v>44434</v>
      </c>
      <c r="D300" s="58">
        <v>1222</v>
      </c>
      <c r="E300" s="58">
        <v>491626.4</v>
      </c>
      <c r="F300" s="58">
        <v>1222</v>
      </c>
      <c r="G300" s="58">
        <v>328287</v>
      </c>
      <c r="H300" s="58">
        <v>-328286.59999999998</v>
      </c>
      <c r="I300" s="60">
        <v>44434</v>
      </c>
      <c r="J300" s="58">
        <v>2021</v>
      </c>
    </row>
    <row r="301" spans="1:10" x14ac:dyDescent="0.25">
      <c r="A301" s="58">
        <v>13086530</v>
      </c>
      <c r="B301" s="59" t="s">
        <v>28</v>
      </c>
      <c r="C301" s="60">
        <v>44435</v>
      </c>
      <c r="D301" s="58">
        <v>1223</v>
      </c>
      <c r="E301" s="58">
        <v>494052.9</v>
      </c>
      <c r="F301" s="58">
        <v>1223</v>
      </c>
      <c r="G301" s="58">
        <v>330713</v>
      </c>
      <c r="H301" s="58">
        <v>-330713.09999999998</v>
      </c>
      <c r="I301" s="60">
        <v>44435</v>
      </c>
      <c r="J301" s="58">
        <v>2021</v>
      </c>
    </row>
    <row r="302" spans="1:10" x14ac:dyDescent="0.25">
      <c r="A302" s="58">
        <v>13086530</v>
      </c>
      <c r="B302" s="59" t="s">
        <v>28</v>
      </c>
      <c r="C302" s="60">
        <v>44436</v>
      </c>
      <c r="D302" s="58">
        <v>1233</v>
      </c>
      <c r="E302" s="58">
        <v>496499.3</v>
      </c>
      <c r="F302" s="58">
        <v>1233</v>
      </c>
      <c r="G302" s="58">
        <v>333160</v>
      </c>
      <c r="H302" s="58">
        <v>-333159.5</v>
      </c>
      <c r="I302" s="60">
        <v>44436</v>
      </c>
      <c r="J302" s="58">
        <v>2021</v>
      </c>
    </row>
    <row r="303" spans="1:10" x14ac:dyDescent="0.25">
      <c r="A303" s="58">
        <v>13086530</v>
      </c>
      <c r="B303" s="59" t="s">
        <v>28</v>
      </c>
      <c r="C303" s="60">
        <v>44437</v>
      </c>
      <c r="D303" s="58">
        <v>1244</v>
      </c>
      <c r="E303" s="58">
        <v>498965.8</v>
      </c>
      <c r="F303" s="58">
        <v>1244</v>
      </c>
      <c r="G303" s="58">
        <v>335626</v>
      </c>
      <c r="H303" s="58">
        <v>-335626</v>
      </c>
      <c r="I303" s="60">
        <v>44437</v>
      </c>
      <c r="J303" s="58">
        <v>2021</v>
      </c>
    </row>
    <row r="304" spans="1:10" x14ac:dyDescent="0.25">
      <c r="A304" s="58">
        <v>13086530</v>
      </c>
      <c r="B304" s="59" t="s">
        <v>28</v>
      </c>
      <c r="C304" s="60">
        <v>44438</v>
      </c>
      <c r="D304" s="58">
        <v>1251</v>
      </c>
      <c r="E304" s="58">
        <v>501447.9</v>
      </c>
      <c r="F304" s="58">
        <v>1251</v>
      </c>
      <c r="G304" s="58">
        <v>338108</v>
      </c>
      <c r="H304" s="58">
        <v>-338108.1</v>
      </c>
      <c r="I304" s="60">
        <v>44438</v>
      </c>
      <c r="J304" s="58">
        <v>2021</v>
      </c>
    </row>
    <row r="305" spans="1:10" x14ac:dyDescent="0.25">
      <c r="A305" s="58">
        <v>13086530</v>
      </c>
      <c r="B305" s="59" t="s">
        <v>28</v>
      </c>
      <c r="C305" s="60">
        <v>44439</v>
      </c>
      <c r="D305" s="58">
        <v>1252</v>
      </c>
      <c r="E305" s="58">
        <v>503932.1</v>
      </c>
      <c r="F305" s="58">
        <v>1252</v>
      </c>
      <c r="G305" s="58">
        <v>340592</v>
      </c>
      <c r="H305" s="58">
        <v>-340592.3</v>
      </c>
      <c r="I305" s="60">
        <v>44439</v>
      </c>
      <c r="J305" s="58">
        <v>2021</v>
      </c>
    </row>
    <row r="306" spans="1:10" x14ac:dyDescent="0.25">
      <c r="A306" s="58">
        <v>13086530</v>
      </c>
      <c r="B306" s="59" t="s">
        <v>28</v>
      </c>
      <c r="C306" s="60">
        <v>44440</v>
      </c>
      <c r="D306" s="58">
        <v>1251</v>
      </c>
      <c r="E306" s="58">
        <v>506413.9</v>
      </c>
      <c r="F306" s="58">
        <v>1251</v>
      </c>
      <c r="G306" s="58">
        <v>343074</v>
      </c>
      <c r="H306" s="58">
        <v>-343074.1</v>
      </c>
      <c r="I306" s="60">
        <v>44440</v>
      </c>
      <c r="J306" s="58">
        <v>2021</v>
      </c>
    </row>
    <row r="307" spans="1:10" x14ac:dyDescent="0.25">
      <c r="A307" s="58">
        <v>13086530</v>
      </c>
      <c r="B307" s="59" t="s">
        <v>28</v>
      </c>
      <c r="C307" s="60">
        <v>44441</v>
      </c>
      <c r="D307" s="58">
        <v>1026</v>
      </c>
      <c r="E307" s="58">
        <v>508448.4</v>
      </c>
      <c r="F307" s="58">
        <v>1026</v>
      </c>
      <c r="G307" s="58">
        <v>345109</v>
      </c>
      <c r="H307" s="58">
        <v>-345108.6</v>
      </c>
      <c r="I307" s="60">
        <v>44441</v>
      </c>
      <c r="J307" s="58">
        <v>2021</v>
      </c>
    </row>
    <row r="308" spans="1:10" x14ac:dyDescent="0.25">
      <c r="A308" s="58">
        <v>13086530</v>
      </c>
      <c r="B308" s="59" t="s">
        <v>28</v>
      </c>
      <c r="C308" s="60">
        <v>44442</v>
      </c>
      <c r="D308" s="58">
        <v>888</v>
      </c>
      <c r="E308" s="58">
        <v>510208.7</v>
      </c>
      <c r="F308" s="58">
        <v>888</v>
      </c>
      <c r="G308" s="58">
        <v>346869</v>
      </c>
      <c r="H308" s="58">
        <v>-346868.9</v>
      </c>
      <c r="I308" s="60">
        <v>44442</v>
      </c>
      <c r="J308" s="58">
        <v>2021</v>
      </c>
    </row>
    <row r="309" spans="1:10" x14ac:dyDescent="0.25">
      <c r="A309" s="58">
        <v>13086530</v>
      </c>
      <c r="B309" s="59" t="s">
        <v>28</v>
      </c>
      <c r="C309" s="60">
        <v>44443</v>
      </c>
      <c r="D309" s="58">
        <v>942</v>
      </c>
      <c r="E309" s="58">
        <v>512076.4</v>
      </c>
      <c r="F309" s="58">
        <v>942</v>
      </c>
      <c r="G309" s="58">
        <v>348737</v>
      </c>
      <c r="H309" s="58">
        <v>-348736.6</v>
      </c>
      <c r="I309" s="60">
        <v>44443</v>
      </c>
      <c r="J309" s="58">
        <v>2021</v>
      </c>
    </row>
    <row r="310" spans="1:10" x14ac:dyDescent="0.25">
      <c r="A310" s="58">
        <v>13086530</v>
      </c>
      <c r="B310" s="59" t="s">
        <v>28</v>
      </c>
      <c r="C310" s="60">
        <v>44444</v>
      </c>
      <c r="D310" s="58">
        <v>949</v>
      </c>
      <c r="E310" s="58">
        <v>513958.40000000002</v>
      </c>
      <c r="F310" s="58">
        <v>949</v>
      </c>
      <c r="G310" s="58">
        <v>350619</v>
      </c>
      <c r="H310" s="58">
        <v>-350618.6</v>
      </c>
      <c r="I310" s="60">
        <v>44444</v>
      </c>
      <c r="J310" s="58">
        <v>2021</v>
      </c>
    </row>
    <row r="311" spans="1:10" x14ac:dyDescent="0.25">
      <c r="A311" s="58">
        <v>13086530</v>
      </c>
      <c r="B311" s="59" t="s">
        <v>28</v>
      </c>
      <c r="C311" s="60">
        <v>44445</v>
      </c>
      <c r="D311" s="58">
        <v>952</v>
      </c>
      <c r="E311" s="58">
        <v>515846.40000000002</v>
      </c>
      <c r="F311" s="58">
        <v>952</v>
      </c>
      <c r="G311" s="58">
        <v>352507</v>
      </c>
      <c r="H311" s="58">
        <v>-352506.6</v>
      </c>
      <c r="I311" s="60">
        <v>44445</v>
      </c>
      <c r="J311" s="58">
        <v>2021</v>
      </c>
    </row>
    <row r="312" spans="1:10" x14ac:dyDescent="0.25">
      <c r="A312" s="58">
        <v>13086530</v>
      </c>
      <c r="B312" s="59" t="s">
        <v>28</v>
      </c>
      <c r="C312" s="60">
        <v>44446</v>
      </c>
      <c r="D312" s="58">
        <v>951</v>
      </c>
      <c r="E312" s="58">
        <v>517732.3</v>
      </c>
      <c r="F312" s="58">
        <v>951</v>
      </c>
      <c r="G312" s="58">
        <v>354393</v>
      </c>
      <c r="H312" s="58">
        <v>-354392.5</v>
      </c>
      <c r="I312" s="60">
        <v>44446</v>
      </c>
      <c r="J312" s="58">
        <v>2021</v>
      </c>
    </row>
    <row r="313" spans="1:10" x14ac:dyDescent="0.25">
      <c r="A313" s="58">
        <v>13086530</v>
      </c>
      <c r="B313" s="59" t="s">
        <v>28</v>
      </c>
      <c r="C313" s="60">
        <v>44447</v>
      </c>
      <c r="D313" s="58">
        <v>950</v>
      </c>
      <c r="E313" s="58">
        <v>519615.9</v>
      </c>
      <c r="F313" s="58">
        <v>950</v>
      </c>
      <c r="G313" s="58">
        <v>356276</v>
      </c>
      <c r="H313" s="58">
        <v>-356276.1</v>
      </c>
      <c r="I313" s="60">
        <v>44447</v>
      </c>
      <c r="J313" s="58">
        <v>2021</v>
      </c>
    </row>
    <row r="314" spans="1:10" x14ac:dyDescent="0.25">
      <c r="A314" s="58">
        <v>13086530</v>
      </c>
      <c r="B314" s="59" t="s">
        <v>28</v>
      </c>
      <c r="C314" s="60">
        <v>44448</v>
      </c>
      <c r="D314" s="58">
        <v>951</v>
      </c>
      <c r="E314" s="58">
        <v>521501.5</v>
      </c>
      <c r="F314" s="58">
        <v>951</v>
      </c>
      <c r="G314" s="58">
        <v>358162</v>
      </c>
      <c r="H314" s="58">
        <v>-358161.7</v>
      </c>
      <c r="I314" s="60">
        <v>44448</v>
      </c>
      <c r="J314" s="58">
        <v>2021</v>
      </c>
    </row>
    <row r="315" spans="1:10" x14ac:dyDescent="0.25">
      <c r="A315" s="58">
        <v>13086530</v>
      </c>
      <c r="B315" s="59" t="s">
        <v>28</v>
      </c>
      <c r="C315" s="60">
        <v>44449</v>
      </c>
      <c r="D315" s="58">
        <v>955</v>
      </c>
      <c r="E315" s="58">
        <v>523394.9</v>
      </c>
      <c r="F315" s="58">
        <v>955</v>
      </c>
      <c r="G315" s="58">
        <v>360055</v>
      </c>
      <c r="H315" s="58">
        <v>-360055.1</v>
      </c>
      <c r="I315" s="60">
        <v>44449</v>
      </c>
      <c r="J315" s="58">
        <v>2021</v>
      </c>
    </row>
    <row r="316" spans="1:10" x14ac:dyDescent="0.25">
      <c r="A316" s="58">
        <v>13086530</v>
      </c>
      <c r="B316" s="59" t="s">
        <v>28</v>
      </c>
      <c r="C316" s="60">
        <v>44450</v>
      </c>
      <c r="D316" s="58">
        <v>959</v>
      </c>
      <c r="E316" s="58">
        <v>525296.1</v>
      </c>
      <c r="F316" s="58">
        <v>959</v>
      </c>
      <c r="G316" s="58">
        <v>361956</v>
      </c>
      <c r="H316" s="58">
        <v>-361956.3</v>
      </c>
      <c r="I316" s="60">
        <v>44450</v>
      </c>
      <c r="J316" s="58">
        <v>2021</v>
      </c>
    </row>
    <row r="317" spans="1:10" x14ac:dyDescent="0.25">
      <c r="A317" s="58">
        <v>13086530</v>
      </c>
      <c r="B317" s="59" t="s">
        <v>28</v>
      </c>
      <c r="C317" s="60">
        <v>44451</v>
      </c>
      <c r="D317" s="58">
        <v>969</v>
      </c>
      <c r="E317" s="58">
        <v>527217.5</v>
      </c>
      <c r="F317" s="58">
        <v>969</v>
      </c>
      <c r="G317" s="58">
        <v>363878</v>
      </c>
      <c r="H317" s="58">
        <v>-363877.7</v>
      </c>
      <c r="I317" s="60">
        <v>44451</v>
      </c>
      <c r="J317" s="58">
        <v>2021</v>
      </c>
    </row>
    <row r="318" spans="1:10" x14ac:dyDescent="0.25">
      <c r="A318" s="58">
        <v>13086530</v>
      </c>
      <c r="B318" s="59" t="s">
        <v>28</v>
      </c>
      <c r="C318" s="60">
        <v>44452</v>
      </c>
      <c r="D318" s="58">
        <v>971</v>
      </c>
      <c r="E318" s="58">
        <v>529142.6</v>
      </c>
      <c r="F318" s="58">
        <v>971</v>
      </c>
      <c r="G318" s="58">
        <v>365803</v>
      </c>
      <c r="H318" s="58">
        <v>-365802.8</v>
      </c>
      <c r="I318" s="60">
        <v>44452</v>
      </c>
      <c r="J318" s="58">
        <v>2021</v>
      </c>
    </row>
    <row r="319" spans="1:10" x14ac:dyDescent="0.25">
      <c r="A319" s="58">
        <v>13086530</v>
      </c>
      <c r="B319" s="59" t="s">
        <v>28</v>
      </c>
      <c r="C319" s="60">
        <v>44453</v>
      </c>
      <c r="D319" s="58">
        <v>968</v>
      </c>
      <c r="E319" s="58">
        <v>531063</v>
      </c>
      <c r="F319" s="58">
        <v>968</v>
      </c>
      <c r="G319" s="58">
        <v>367723</v>
      </c>
      <c r="H319" s="58">
        <v>-367723.2</v>
      </c>
      <c r="I319" s="60">
        <v>44453</v>
      </c>
      <c r="J319" s="58">
        <v>2021</v>
      </c>
    </row>
    <row r="320" spans="1:10" x14ac:dyDescent="0.25">
      <c r="A320" s="58">
        <v>13086530</v>
      </c>
      <c r="B320" s="59" t="s">
        <v>28</v>
      </c>
      <c r="C320" s="60">
        <v>44454</v>
      </c>
      <c r="D320" s="58">
        <v>970</v>
      </c>
      <c r="E320" s="58">
        <v>532987.19999999995</v>
      </c>
      <c r="F320" s="58">
        <v>970</v>
      </c>
      <c r="G320" s="58">
        <v>369647</v>
      </c>
      <c r="H320" s="58">
        <v>-369647.4</v>
      </c>
      <c r="I320" s="60">
        <v>44454</v>
      </c>
      <c r="J320" s="58">
        <v>2021</v>
      </c>
    </row>
    <row r="321" spans="1:10" x14ac:dyDescent="0.25">
      <c r="A321" s="58">
        <v>13086530</v>
      </c>
      <c r="B321" s="59" t="s">
        <v>28</v>
      </c>
      <c r="C321" s="60">
        <v>44455</v>
      </c>
      <c r="D321" s="58">
        <v>970</v>
      </c>
      <c r="E321" s="58">
        <v>534911</v>
      </c>
      <c r="F321" s="58">
        <v>970</v>
      </c>
      <c r="G321" s="58">
        <v>371571</v>
      </c>
      <c r="H321" s="58">
        <v>-371571.20000000001</v>
      </c>
      <c r="I321" s="60">
        <v>44455</v>
      </c>
      <c r="J321" s="58">
        <v>2021</v>
      </c>
    </row>
    <row r="322" spans="1:10" x14ac:dyDescent="0.25">
      <c r="A322" s="58">
        <v>13086530</v>
      </c>
      <c r="B322" s="59" t="s">
        <v>28</v>
      </c>
      <c r="C322" s="60">
        <v>44456</v>
      </c>
      <c r="D322" s="58">
        <v>1215</v>
      </c>
      <c r="E322" s="58">
        <v>537320.69999999995</v>
      </c>
      <c r="F322" s="58">
        <v>1215</v>
      </c>
      <c r="G322" s="58">
        <v>373981</v>
      </c>
      <c r="H322" s="58">
        <v>-373980.9</v>
      </c>
      <c r="I322" s="60">
        <v>44456</v>
      </c>
      <c r="J322" s="58">
        <v>2021</v>
      </c>
    </row>
    <row r="323" spans="1:10" x14ac:dyDescent="0.25">
      <c r="A323" s="58">
        <v>13086530</v>
      </c>
      <c r="B323" s="59" t="s">
        <v>28</v>
      </c>
      <c r="C323" s="60">
        <v>44457</v>
      </c>
      <c r="D323" s="58">
        <v>1368</v>
      </c>
      <c r="E323" s="58">
        <v>540033.6</v>
      </c>
      <c r="F323" s="58">
        <v>1368</v>
      </c>
      <c r="G323" s="58">
        <v>376694</v>
      </c>
      <c r="H323" s="58">
        <v>-376693.8</v>
      </c>
      <c r="I323" s="60">
        <v>44457</v>
      </c>
      <c r="J323" s="58">
        <v>2021</v>
      </c>
    </row>
    <row r="324" spans="1:10" x14ac:dyDescent="0.25">
      <c r="A324" s="58">
        <v>13086530</v>
      </c>
      <c r="B324" s="59" t="s">
        <v>28</v>
      </c>
      <c r="C324" s="60">
        <v>44458</v>
      </c>
      <c r="D324" s="58">
        <v>1377</v>
      </c>
      <c r="E324" s="58">
        <v>542764.4</v>
      </c>
      <c r="F324" s="58">
        <v>1377</v>
      </c>
      <c r="G324" s="58">
        <v>379425</v>
      </c>
      <c r="H324" s="58">
        <v>-379424.6</v>
      </c>
      <c r="I324" s="60">
        <v>44458</v>
      </c>
      <c r="J324" s="58">
        <v>2021</v>
      </c>
    </row>
    <row r="325" spans="1:10" x14ac:dyDescent="0.25">
      <c r="A325" s="58">
        <v>13086530</v>
      </c>
      <c r="B325" s="59" t="s">
        <v>28</v>
      </c>
      <c r="C325" s="60">
        <v>44459</v>
      </c>
      <c r="D325" s="58">
        <v>1384</v>
      </c>
      <c r="E325" s="58">
        <v>545508.6</v>
      </c>
      <c r="F325" s="58">
        <v>1384</v>
      </c>
      <c r="G325" s="58">
        <v>382169</v>
      </c>
      <c r="H325" s="58">
        <v>-382168.8</v>
      </c>
      <c r="I325" s="60">
        <v>44459</v>
      </c>
      <c r="J325" s="58">
        <v>2021</v>
      </c>
    </row>
    <row r="326" spans="1:10" x14ac:dyDescent="0.25">
      <c r="A326" s="58">
        <v>13086530</v>
      </c>
      <c r="B326" s="59" t="s">
        <v>28</v>
      </c>
      <c r="C326" s="60">
        <v>44460</v>
      </c>
      <c r="D326" s="58">
        <v>1388</v>
      </c>
      <c r="E326" s="58">
        <v>548261.5</v>
      </c>
      <c r="F326" s="58">
        <v>1388</v>
      </c>
      <c r="G326" s="58">
        <v>384922</v>
      </c>
      <c r="H326" s="58">
        <v>-384921.7</v>
      </c>
      <c r="I326" s="60">
        <v>44460</v>
      </c>
      <c r="J326" s="58">
        <v>2021</v>
      </c>
    </row>
    <row r="327" spans="1:10" x14ac:dyDescent="0.25">
      <c r="A327" s="58">
        <v>13086530</v>
      </c>
      <c r="B327" s="59" t="s">
        <v>28</v>
      </c>
      <c r="C327" s="60">
        <v>44461</v>
      </c>
      <c r="D327" s="58">
        <v>1390</v>
      </c>
      <c r="E327" s="58">
        <v>551018.6</v>
      </c>
      <c r="F327" s="58">
        <v>1390</v>
      </c>
      <c r="G327" s="58">
        <v>387679</v>
      </c>
      <c r="H327" s="58">
        <v>-387678.8</v>
      </c>
      <c r="I327" s="60">
        <v>44461</v>
      </c>
      <c r="J327" s="58">
        <v>2021</v>
      </c>
    </row>
    <row r="328" spans="1:10" x14ac:dyDescent="0.25">
      <c r="A328" s="58">
        <v>13086530</v>
      </c>
      <c r="B328" s="59" t="s">
        <v>28</v>
      </c>
      <c r="C328" s="60">
        <v>44462</v>
      </c>
      <c r="D328" s="58">
        <v>1385</v>
      </c>
      <c r="E328" s="58">
        <v>553765.80000000005</v>
      </c>
      <c r="F328" s="58">
        <v>1385</v>
      </c>
      <c r="G328" s="58">
        <v>390426</v>
      </c>
      <c r="H328" s="58">
        <v>-390426</v>
      </c>
      <c r="I328" s="60">
        <v>44462</v>
      </c>
      <c r="J328" s="58">
        <v>2021</v>
      </c>
    </row>
    <row r="329" spans="1:10" x14ac:dyDescent="0.25">
      <c r="A329" s="58">
        <v>13086530</v>
      </c>
      <c r="B329" s="59" t="s">
        <v>28</v>
      </c>
      <c r="C329" s="60">
        <v>44463</v>
      </c>
      <c r="D329" s="58">
        <v>1378</v>
      </c>
      <c r="E329" s="58">
        <v>556498.80000000005</v>
      </c>
      <c r="F329" s="58">
        <v>1378</v>
      </c>
      <c r="G329" s="58">
        <v>393159</v>
      </c>
      <c r="H329" s="58">
        <v>-393159</v>
      </c>
      <c r="I329" s="60">
        <v>44463</v>
      </c>
      <c r="J329" s="58">
        <v>2021</v>
      </c>
    </row>
    <row r="330" spans="1:10" x14ac:dyDescent="0.25">
      <c r="A330" s="58">
        <v>13086530</v>
      </c>
      <c r="B330" s="59" t="s">
        <v>28</v>
      </c>
      <c r="C330" s="60">
        <v>44464</v>
      </c>
      <c r="D330" s="58">
        <v>1378</v>
      </c>
      <c r="E330" s="58">
        <v>559231.19999999995</v>
      </c>
      <c r="F330" s="58">
        <v>1378</v>
      </c>
      <c r="G330" s="58">
        <v>395891</v>
      </c>
      <c r="H330" s="58">
        <v>-395891.4</v>
      </c>
      <c r="I330" s="60">
        <v>44464</v>
      </c>
      <c r="J330" s="58">
        <v>2021</v>
      </c>
    </row>
    <row r="331" spans="1:10" x14ac:dyDescent="0.25">
      <c r="A331" s="58">
        <v>13086530</v>
      </c>
      <c r="B331" s="59" t="s">
        <v>28</v>
      </c>
      <c r="C331" s="60">
        <v>44465</v>
      </c>
      <c r="D331" s="58">
        <v>1373</v>
      </c>
      <c r="E331" s="58">
        <v>561953.9</v>
      </c>
      <c r="F331" s="58">
        <v>1373</v>
      </c>
      <c r="G331" s="58">
        <v>398614</v>
      </c>
      <c r="H331" s="58">
        <v>-398614.1</v>
      </c>
      <c r="I331" s="60">
        <v>44465</v>
      </c>
      <c r="J331" s="58">
        <v>2021</v>
      </c>
    </row>
    <row r="332" spans="1:10" x14ac:dyDescent="0.25">
      <c r="A332" s="58">
        <v>13086530</v>
      </c>
      <c r="B332" s="59" t="s">
        <v>28</v>
      </c>
      <c r="C332" s="60">
        <v>44466</v>
      </c>
      <c r="D332" s="58">
        <v>1104</v>
      </c>
      <c r="E332" s="58">
        <v>564143.69999999995</v>
      </c>
      <c r="F332" s="58">
        <v>1104</v>
      </c>
      <c r="G332" s="58">
        <v>400804</v>
      </c>
      <c r="H332" s="58">
        <v>-400803.9</v>
      </c>
      <c r="I332" s="60">
        <v>44466</v>
      </c>
      <c r="J332" s="58">
        <v>2021</v>
      </c>
    </row>
    <row r="333" spans="1:10" x14ac:dyDescent="0.25">
      <c r="A333" s="58">
        <v>13086530</v>
      </c>
      <c r="B333" s="59" t="s">
        <v>28</v>
      </c>
      <c r="C333" s="60">
        <v>44467</v>
      </c>
      <c r="D333" s="58">
        <v>965</v>
      </c>
      <c r="E333" s="58">
        <v>566057.9</v>
      </c>
      <c r="F333" s="58">
        <v>965</v>
      </c>
      <c r="G333" s="58">
        <v>402718</v>
      </c>
      <c r="H333" s="58">
        <v>-402718.1</v>
      </c>
      <c r="I333" s="60">
        <v>44467</v>
      </c>
      <c r="J333" s="58">
        <v>2021</v>
      </c>
    </row>
    <row r="334" spans="1:10" x14ac:dyDescent="0.25">
      <c r="A334" s="58">
        <v>13086530</v>
      </c>
      <c r="B334" s="59" t="s">
        <v>28</v>
      </c>
      <c r="C334" s="60">
        <v>44468</v>
      </c>
      <c r="D334" s="58">
        <v>982</v>
      </c>
      <c r="E334" s="58">
        <v>568004.80000000005</v>
      </c>
      <c r="F334" s="58">
        <v>982</v>
      </c>
      <c r="G334" s="58">
        <v>404665</v>
      </c>
      <c r="H334" s="58">
        <v>-404665</v>
      </c>
      <c r="I334" s="60">
        <v>44468</v>
      </c>
      <c r="J334" s="58">
        <v>2021</v>
      </c>
    </row>
    <row r="335" spans="1:10" x14ac:dyDescent="0.25">
      <c r="A335" s="58">
        <v>13086530</v>
      </c>
      <c r="B335" s="59" t="s">
        <v>28</v>
      </c>
      <c r="C335" s="60">
        <v>44469</v>
      </c>
      <c r="D335" s="58">
        <v>348</v>
      </c>
      <c r="E335" s="58">
        <v>568695.5</v>
      </c>
      <c r="F335" s="58">
        <v>348</v>
      </c>
      <c r="G335" s="58">
        <v>405356</v>
      </c>
      <c r="H335" s="58">
        <v>-405355.7</v>
      </c>
      <c r="I335" s="60">
        <v>44469</v>
      </c>
      <c r="J335" s="58">
        <v>2021</v>
      </c>
    </row>
    <row r="336" spans="1:10" x14ac:dyDescent="0.25">
      <c r="A336" s="58">
        <v>13086530</v>
      </c>
      <c r="B336" s="59" t="s">
        <v>28</v>
      </c>
      <c r="C336" s="60">
        <v>44470</v>
      </c>
      <c r="D336" s="58">
        <v>0</v>
      </c>
      <c r="E336" s="58">
        <v>568695.5</v>
      </c>
      <c r="F336" s="58">
        <v>0</v>
      </c>
      <c r="G336" s="58">
        <v>405356</v>
      </c>
      <c r="H336" s="58">
        <v>-405355.7</v>
      </c>
      <c r="I336" s="60">
        <v>44470</v>
      </c>
      <c r="J336" s="58">
        <v>2021</v>
      </c>
    </row>
    <row r="337" spans="1:10" x14ac:dyDescent="0.25">
      <c r="A337" s="58">
        <v>13086530</v>
      </c>
      <c r="B337" s="59" t="s">
        <v>28</v>
      </c>
      <c r="C337" s="60">
        <v>44471</v>
      </c>
      <c r="D337" s="58">
        <v>0</v>
      </c>
      <c r="E337" s="58">
        <v>568695.5</v>
      </c>
      <c r="F337" s="58">
        <v>0</v>
      </c>
      <c r="G337" s="58">
        <v>405356</v>
      </c>
      <c r="H337" s="58">
        <v>-405355.7</v>
      </c>
      <c r="I337" s="60">
        <v>44471</v>
      </c>
      <c r="J337" s="58">
        <v>2021</v>
      </c>
    </row>
    <row r="338" spans="1:10" x14ac:dyDescent="0.25">
      <c r="A338" s="58">
        <v>13086530</v>
      </c>
      <c r="B338" s="59" t="s">
        <v>28</v>
      </c>
      <c r="C338" s="60">
        <v>44472</v>
      </c>
      <c r="D338" s="58">
        <v>0</v>
      </c>
      <c r="E338" s="58">
        <v>568695.5</v>
      </c>
      <c r="F338" s="58">
        <v>0</v>
      </c>
      <c r="G338" s="58">
        <v>405356</v>
      </c>
      <c r="H338" s="58">
        <v>-405355.7</v>
      </c>
      <c r="I338" s="60">
        <v>44472</v>
      </c>
      <c r="J338" s="58">
        <v>2021</v>
      </c>
    </row>
    <row r="339" spans="1:10" x14ac:dyDescent="0.25">
      <c r="A339" s="58">
        <v>13086530</v>
      </c>
      <c r="B339" s="59" t="s">
        <v>28</v>
      </c>
      <c r="C339" s="60">
        <v>44473</v>
      </c>
      <c r="D339" s="58">
        <v>0</v>
      </c>
      <c r="E339" s="58">
        <v>568695.5</v>
      </c>
      <c r="F339" s="58">
        <v>0</v>
      </c>
      <c r="G339" s="58">
        <v>405356</v>
      </c>
      <c r="H339" s="58">
        <v>-405355.7</v>
      </c>
      <c r="I339" s="60">
        <v>44473</v>
      </c>
      <c r="J339" s="58">
        <v>2021</v>
      </c>
    </row>
    <row r="340" spans="1:10" x14ac:dyDescent="0.25">
      <c r="A340" s="58">
        <v>13086530</v>
      </c>
      <c r="B340" s="59" t="s">
        <v>28</v>
      </c>
      <c r="C340" s="60">
        <v>44474</v>
      </c>
      <c r="D340" s="58">
        <v>0</v>
      </c>
      <c r="E340" s="58">
        <v>568695.5</v>
      </c>
      <c r="F340" s="58">
        <v>0</v>
      </c>
      <c r="G340" s="58">
        <v>405356</v>
      </c>
      <c r="H340" s="58">
        <v>-405355.7</v>
      </c>
      <c r="I340" s="60">
        <v>44474</v>
      </c>
      <c r="J340" s="58">
        <v>2021</v>
      </c>
    </row>
    <row r="341" spans="1:10" x14ac:dyDescent="0.25">
      <c r="A341" s="58">
        <v>13086530</v>
      </c>
      <c r="B341" s="59" t="s">
        <v>28</v>
      </c>
      <c r="C341" s="60">
        <v>44475</v>
      </c>
      <c r="D341" s="58">
        <v>0</v>
      </c>
      <c r="E341" s="58">
        <v>568695.5</v>
      </c>
      <c r="F341" s="58">
        <v>0</v>
      </c>
      <c r="G341" s="58">
        <v>405356</v>
      </c>
      <c r="H341" s="58">
        <v>-405355.7</v>
      </c>
      <c r="I341" s="60">
        <v>44475</v>
      </c>
      <c r="J341" s="58">
        <v>2021</v>
      </c>
    </row>
    <row r="342" spans="1:10" x14ac:dyDescent="0.25">
      <c r="A342" s="58">
        <v>13086530</v>
      </c>
      <c r="B342" s="59" t="s">
        <v>28</v>
      </c>
      <c r="C342" s="60">
        <v>44476</v>
      </c>
      <c r="D342" s="58">
        <v>0</v>
      </c>
      <c r="E342" s="58">
        <v>568695.5</v>
      </c>
      <c r="F342" s="58">
        <v>0</v>
      </c>
      <c r="G342" s="58">
        <v>405356</v>
      </c>
      <c r="H342" s="58">
        <v>-405355.7</v>
      </c>
      <c r="I342" s="60">
        <v>44476</v>
      </c>
      <c r="J342" s="58">
        <v>2021</v>
      </c>
    </row>
    <row r="343" spans="1:10" x14ac:dyDescent="0.25">
      <c r="A343" s="58">
        <v>13086530</v>
      </c>
      <c r="B343" s="59" t="s">
        <v>28</v>
      </c>
      <c r="C343" s="60">
        <v>44477</v>
      </c>
      <c r="D343" s="58">
        <v>0</v>
      </c>
      <c r="E343" s="58">
        <v>568695.5</v>
      </c>
      <c r="F343" s="58">
        <v>0</v>
      </c>
      <c r="G343" s="58">
        <v>405356</v>
      </c>
      <c r="H343" s="58">
        <v>-405355.7</v>
      </c>
      <c r="I343" s="60">
        <v>44477</v>
      </c>
      <c r="J343" s="58">
        <v>2021</v>
      </c>
    </row>
    <row r="344" spans="1:10" x14ac:dyDescent="0.25">
      <c r="A344" s="58">
        <v>13086530</v>
      </c>
      <c r="B344" s="59" t="s">
        <v>28</v>
      </c>
      <c r="C344" s="60">
        <v>44478</v>
      </c>
      <c r="D344" s="58">
        <v>0</v>
      </c>
      <c r="E344" s="58">
        <v>568695.5</v>
      </c>
      <c r="F344" s="58">
        <v>0</v>
      </c>
      <c r="G344" s="58">
        <v>405356</v>
      </c>
      <c r="H344" s="58">
        <v>-405355.7</v>
      </c>
      <c r="I344" s="60">
        <v>44478</v>
      </c>
      <c r="J344" s="58">
        <v>2021</v>
      </c>
    </row>
    <row r="345" spans="1:10" x14ac:dyDescent="0.25">
      <c r="A345" s="58">
        <v>13086530</v>
      </c>
      <c r="B345" s="59" t="s">
        <v>28</v>
      </c>
      <c r="C345" s="60">
        <v>44479</v>
      </c>
      <c r="D345" s="58">
        <v>0</v>
      </c>
      <c r="E345" s="58">
        <v>568695.5</v>
      </c>
      <c r="F345" s="58">
        <v>0</v>
      </c>
      <c r="G345" s="58">
        <v>405356</v>
      </c>
      <c r="H345" s="58">
        <v>-405355.7</v>
      </c>
      <c r="I345" s="60">
        <v>44479</v>
      </c>
      <c r="J345" s="58">
        <v>2021</v>
      </c>
    </row>
    <row r="346" spans="1:10" x14ac:dyDescent="0.25">
      <c r="A346" s="58">
        <v>13086530</v>
      </c>
      <c r="B346" s="59" t="s">
        <v>28</v>
      </c>
      <c r="C346" s="60">
        <v>44480</v>
      </c>
      <c r="D346" s="58">
        <v>0</v>
      </c>
      <c r="E346" s="58">
        <v>568695.5</v>
      </c>
      <c r="F346" s="58">
        <v>0</v>
      </c>
      <c r="G346" s="58">
        <v>405356</v>
      </c>
      <c r="H346" s="58">
        <v>-405355.7</v>
      </c>
      <c r="I346" s="60">
        <v>44480</v>
      </c>
      <c r="J346" s="58">
        <v>2021</v>
      </c>
    </row>
    <row r="347" spans="1:10" x14ac:dyDescent="0.25">
      <c r="A347" s="58">
        <v>13086530</v>
      </c>
      <c r="B347" s="59" t="s">
        <v>28</v>
      </c>
      <c r="C347" s="60">
        <v>44481</v>
      </c>
      <c r="D347" s="58">
        <v>0</v>
      </c>
      <c r="E347" s="58">
        <v>568695.5</v>
      </c>
      <c r="F347" s="58">
        <v>0</v>
      </c>
      <c r="G347" s="58">
        <v>405356</v>
      </c>
      <c r="H347" s="58">
        <v>-405355.7</v>
      </c>
      <c r="I347" s="60">
        <v>44481</v>
      </c>
      <c r="J347" s="58">
        <v>2021</v>
      </c>
    </row>
    <row r="348" spans="1:10" x14ac:dyDescent="0.25">
      <c r="A348" s="58">
        <v>13086530</v>
      </c>
      <c r="B348" s="59" t="s">
        <v>28</v>
      </c>
      <c r="C348" s="60">
        <v>44482</v>
      </c>
      <c r="D348" s="58">
        <v>0</v>
      </c>
      <c r="E348" s="58">
        <v>568695.5</v>
      </c>
      <c r="F348" s="58">
        <v>0</v>
      </c>
      <c r="G348" s="58">
        <v>405356</v>
      </c>
      <c r="H348" s="58">
        <v>-405355.7</v>
      </c>
      <c r="I348" s="60">
        <v>44482</v>
      </c>
      <c r="J348" s="58">
        <v>2021</v>
      </c>
    </row>
    <row r="349" spans="1:10" x14ac:dyDescent="0.25">
      <c r="A349" s="58">
        <v>13086530</v>
      </c>
      <c r="B349" s="59" t="s">
        <v>28</v>
      </c>
      <c r="C349" s="60">
        <v>44483</v>
      </c>
      <c r="D349" s="58">
        <v>0</v>
      </c>
      <c r="E349" s="58">
        <v>568695.5</v>
      </c>
      <c r="F349" s="58">
        <v>0</v>
      </c>
      <c r="G349" s="58">
        <v>405356</v>
      </c>
      <c r="H349" s="58">
        <v>-405355.7</v>
      </c>
      <c r="I349" s="60">
        <v>44483</v>
      </c>
      <c r="J349" s="58">
        <v>2021</v>
      </c>
    </row>
    <row r="350" spans="1:10" x14ac:dyDescent="0.25">
      <c r="A350" s="58">
        <v>13086530</v>
      </c>
      <c r="B350" s="59" t="s">
        <v>28</v>
      </c>
      <c r="C350" s="60">
        <v>44484</v>
      </c>
      <c r="D350" s="58">
        <v>0</v>
      </c>
      <c r="E350" s="58">
        <v>568695.5</v>
      </c>
      <c r="F350" s="58">
        <v>0</v>
      </c>
      <c r="G350" s="58">
        <v>405356</v>
      </c>
      <c r="H350" s="58">
        <v>-405355.7</v>
      </c>
      <c r="I350" s="60">
        <v>44484</v>
      </c>
      <c r="J350" s="58">
        <v>2021</v>
      </c>
    </row>
    <row r="351" spans="1:10" x14ac:dyDescent="0.25">
      <c r="A351" s="58">
        <v>13086530</v>
      </c>
      <c r="B351" s="59" t="s">
        <v>28</v>
      </c>
      <c r="C351" s="60">
        <v>44485</v>
      </c>
      <c r="D351" s="58">
        <v>0</v>
      </c>
      <c r="E351" s="58">
        <v>568695.5</v>
      </c>
      <c r="F351" s="58">
        <v>0</v>
      </c>
      <c r="G351" s="58">
        <v>405356</v>
      </c>
      <c r="H351" s="58">
        <v>-405355.7</v>
      </c>
      <c r="I351" s="60">
        <v>44485</v>
      </c>
      <c r="J351" s="58">
        <v>2021</v>
      </c>
    </row>
    <row r="352" spans="1:10" x14ac:dyDescent="0.25">
      <c r="A352" s="58">
        <v>13086530</v>
      </c>
      <c r="B352" s="59" t="s">
        <v>28</v>
      </c>
      <c r="C352" s="60">
        <v>44486</v>
      </c>
      <c r="D352" s="58">
        <v>0</v>
      </c>
      <c r="E352" s="58">
        <v>568695.5</v>
      </c>
      <c r="F352" s="58">
        <v>0</v>
      </c>
      <c r="G352" s="58">
        <v>405356</v>
      </c>
      <c r="H352" s="58">
        <v>-405355.7</v>
      </c>
      <c r="I352" s="60">
        <v>44486</v>
      </c>
      <c r="J352" s="58">
        <v>2021</v>
      </c>
    </row>
    <row r="353" spans="1:10" x14ac:dyDescent="0.25">
      <c r="A353" s="58">
        <v>13086530</v>
      </c>
      <c r="B353" s="59" t="s">
        <v>28</v>
      </c>
      <c r="C353" s="60">
        <v>44487</v>
      </c>
      <c r="D353" s="58">
        <v>0</v>
      </c>
      <c r="E353" s="58">
        <v>568695.5</v>
      </c>
      <c r="F353" s="58">
        <v>0</v>
      </c>
      <c r="G353" s="58">
        <v>405356</v>
      </c>
      <c r="H353" s="58">
        <v>-405355.7</v>
      </c>
      <c r="I353" s="60">
        <v>44487</v>
      </c>
      <c r="J353" s="58">
        <v>2021</v>
      </c>
    </row>
    <row r="354" spans="1:10" x14ac:dyDescent="0.25">
      <c r="A354" s="58">
        <v>13086530</v>
      </c>
      <c r="B354" s="59" t="s">
        <v>28</v>
      </c>
      <c r="C354" s="60">
        <v>44488</v>
      </c>
      <c r="D354" s="58">
        <v>0</v>
      </c>
      <c r="E354" s="58">
        <v>568695.5</v>
      </c>
      <c r="F354" s="58">
        <v>0</v>
      </c>
      <c r="G354" s="58">
        <v>405356</v>
      </c>
      <c r="H354" s="58">
        <v>-405355.7</v>
      </c>
      <c r="I354" s="60">
        <v>44488</v>
      </c>
      <c r="J354" s="58">
        <v>2021</v>
      </c>
    </row>
    <row r="355" spans="1:10" x14ac:dyDescent="0.25">
      <c r="A355" s="58">
        <v>13086530</v>
      </c>
      <c r="B355" s="59" t="s">
        <v>28</v>
      </c>
      <c r="C355" s="60">
        <v>44489</v>
      </c>
      <c r="D355" s="58">
        <v>91</v>
      </c>
      <c r="E355" s="58">
        <v>568876.80000000005</v>
      </c>
      <c r="F355" s="58">
        <v>0</v>
      </c>
      <c r="G355" s="58">
        <v>405356</v>
      </c>
      <c r="H355" s="58">
        <v>-405355.7</v>
      </c>
      <c r="I355" s="60">
        <v>44489</v>
      </c>
      <c r="J355" s="58">
        <v>2021</v>
      </c>
    </row>
    <row r="356" spans="1:10" x14ac:dyDescent="0.25">
      <c r="A356" s="58">
        <v>13086530</v>
      </c>
      <c r="B356" s="59" t="s">
        <v>28</v>
      </c>
      <c r="C356" s="60">
        <v>44490</v>
      </c>
      <c r="D356" s="58">
        <v>189</v>
      </c>
      <c r="E356" s="58">
        <v>569251.30000000005</v>
      </c>
      <c r="F356" s="58">
        <v>0</v>
      </c>
      <c r="G356" s="58">
        <v>405356</v>
      </c>
      <c r="H356" s="58">
        <v>-405355.7</v>
      </c>
      <c r="I356" s="60">
        <v>44490</v>
      </c>
      <c r="J356" s="58">
        <v>2021</v>
      </c>
    </row>
    <row r="357" spans="1:10" x14ac:dyDescent="0.25">
      <c r="A357" s="58">
        <v>13086530</v>
      </c>
      <c r="B357" s="59" t="s">
        <v>28</v>
      </c>
      <c r="C357" s="60">
        <v>44491</v>
      </c>
      <c r="D357" s="58">
        <v>189</v>
      </c>
      <c r="E357" s="58">
        <v>569625.9</v>
      </c>
      <c r="F357" s="58">
        <v>0</v>
      </c>
      <c r="G357" s="58">
        <v>405356</v>
      </c>
      <c r="H357" s="58">
        <v>-405355.7</v>
      </c>
      <c r="I357" s="60">
        <v>44491</v>
      </c>
      <c r="J357" s="58">
        <v>2021</v>
      </c>
    </row>
    <row r="358" spans="1:10" x14ac:dyDescent="0.25">
      <c r="A358" s="58">
        <v>13086530</v>
      </c>
      <c r="B358" s="59" t="s">
        <v>28</v>
      </c>
      <c r="C358" s="60">
        <v>44492</v>
      </c>
      <c r="D358" s="58">
        <v>189</v>
      </c>
      <c r="E358" s="58">
        <v>570000.4</v>
      </c>
      <c r="F358" s="58">
        <v>0</v>
      </c>
      <c r="G358" s="58">
        <v>405356</v>
      </c>
      <c r="H358" s="58">
        <v>-405355.7</v>
      </c>
      <c r="I358" s="60">
        <v>44492</v>
      </c>
      <c r="J358" s="58">
        <v>2021</v>
      </c>
    </row>
    <row r="359" spans="1:10" x14ac:dyDescent="0.25">
      <c r="A359" s="58">
        <v>13086530</v>
      </c>
      <c r="B359" s="59" t="s">
        <v>28</v>
      </c>
      <c r="C359" s="60">
        <v>44493</v>
      </c>
      <c r="D359" s="58">
        <v>189</v>
      </c>
      <c r="E359" s="58">
        <v>570375</v>
      </c>
      <c r="F359" s="58">
        <v>0</v>
      </c>
      <c r="G359" s="58">
        <v>405356</v>
      </c>
      <c r="H359" s="58">
        <v>-405355.7</v>
      </c>
      <c r="I359" s="60">
        <v>44493</v>
      </c>
      <c r="J359" s="58">
        <v>2021</v>
      </c>
    </row>
    <row r="360" spans="1:10" x14ac:dyDescent="0.25">
      <c r="A360" s="58">
        <v>13086530</v>
      </c>
      <c r="B360" s="59" t="s">
        <v>28</v>
      </c>
      <c r="C360" s="60">
        <v>44494</v>
      </c>
      <c r="D360" s="58">
        <v>292</v>
      </c>
      <c r="E360" s="58">
        <v>570954.19999999995</v>
      </c>
      <c r="F360" s="58">
        <v>7.3</v>
      </c>
      <c r="G360" s="58">
        <v>405370</v>
      </c>
      <c r="H360" s="58">
        <v>-405370.2</v>
      </c>
      <c r="I360" s="60">
        <v>44494</v>
      </c>
      <c r="J360" s="58">
        <v>2021</v>
      </c>
    </row>
    <row r="361" spans="1:10" x14ac:dyDescent="0.25">
      <c r="A361" s="58">
        <v>13086530</v>
      </c>
      <c r="B361" s="59" t="s">
        <v>28</v>
      </c>
      <c r="C361" s="60">
        <v>44495</v>
      </c>
      <c r="D361" s="58">
        <v>481</v>
      </c>
      <c r="E361" s="58">
        <v>571908.19999999995</v>
      </c>
      <c r="F361" s="58">
        <v>174</v>
      </c>
      <c r="G361" s="58">
        <v>405716</v>
      </c>
      <c r="H361" s="58">
        <v>-405715.9</v>
      </c>
      <c r="I361" s="60">
        <v>44495</v>
      </c>
      <c r="J361" s="58">
        <v>2021</v>
      </c>
    </row>
    <row r="362" spans="1:10" x14ac:dyDescent="0.25">
      <c r="A362" s="58">
        <v>13086530</v>
      </c>
      <c r="B362" s="59" t="s">
        <v>28</v>
      </c>
      <c r="C362" s="60">
        <v>44496</v>
      </c>
      <c r="D362" s="58">
        <v>492</v>
      </c>
      <c r="E362" s="58">
        <v>572884</v>
      </c>
      <c r="F362" s="58">
        <v>161</v>
      </c>
      <c r="G362" s="58">
        <v>406036</v>
      </c>
      <c r="H362" s="58">
        <v>-406035.6</v>
      </c>
      <c r="I362" s="60">
        <v>44496</v>
      </c>
      <c r="J362" s="58">
        <v>2021</v>
      </c>
    </row>
    <row r="363" spans="1:10" x14ac:dyDescent="0.25">
      <c r="A363" s="58">
        <v>13086530</v>
      </c>
      <c r="B363" s="59" t="s">
        <v>28</v>
      </c>
      <c r="C363" s="60">
        <v>44497</v>
      </c>
      <c r="D363" s="58">
        <v>455</v>
      </c>
      <c r="E363" s="58">
        <v>573786</v>
      </c>
      <c r="F363" s="58">
        <v>112</v>
      </c>
      <c r="G363" s="58">
        <v>406257</v>
      </c>
      <c r="H363" s="58">
        <v>-406257.1</v>
      </c>
      <c r="I363" s="60">
        <v>44497</v>
      </c>
      <c r="J363" s="58">
        <v>2021</v>
      </c>
    </row>
    <row r="364" spans="1:10" x14ac:dyDescent="0.25">
      <c r="A364" s="58">
        <v>13086530</v>
      </c>
      <c r="B364" s="59" t="s">
        <v>28</v>
      </c>
      <c r="C364" s="60">
        <v>44498</v>
      </c>
      <c r="D364" s="58">
        <v>339</v>
      </c>
      <c r="E364" s="58">
        <v>574457.59999999998</v>
      </c>
      <c r="F364" s="58">
        <v>0</v>
      </c>
      <c r="G364" s="58">
        <v>406257</v>
      </c>
      <c r="H364" s="58">
        <v>-406257.1</v>
      </c>
      <c r="I364" s="60">
        <v>44498</v>
      </c>
      <c r="J364" s="58">
        <v>2021</v>
      </c>
    </row>
    <row r="365" spans="1:10" x14ac:dyDescent="0.25">
      <c r="A365" s="58">
        <v>13086530</v>
      </c>
      <c r="B365" s="59" t="s">
        <v>28</v>
      </c>
      <c r="C365" s="60">
        <v>44499</v>
      </c>
      <c r="D365" s="58">
        <v>337</v>
      </c>
      <c r="E365" s="58">
        <v>575126.69999999995</v>
      </c>
      <c r="F365" s="58">
        <v>0</v>
      </c>
      <c r="G365" s="58">
        <v>406257</v>
      </c>
      <c r="H365" s="58">
        <v>-406257.1</v>
      </c>
      <c r="I365" s="60">
        <v>44499</v>
      </c>
      <c r="J365" s="58">
        <v>2021</v>
      </c>
    </row>
    <row r="366" spans="1:10" x14ac:dyDescent="0.25">
      <c r="A366" s="58">
        <v>13086530</v>
      </c>
      <c r="B366" s="59" t="s">
        <v>28</v>
      </c>
      <c r="C366" s="60">
        <v>44500</v>
      </c>
      <c r="D366" s="58">
        <v>337</v>
      </c>
      <c r="E366" s="58">
        <v>575795.69999999995</v>
      </c>
      <c r="F366" s="58">
        <v>0</v>
      </c>
      <c r="G366" s="58">
        <v>406257</v>
      </c>
      <c r="H366" s="58">
        <v>-406257.1</v>
      </c>
      <c r="I366" s="60">
        <v>44500</v>
      </c>
      <c r="J366" s="58">
        <v>2021</v>
      </c>
    </row>
  </sheetData>
  <pageMargins left="0.7" right="0.7" top="0.75" bottom="0.75" header="0.3" footer="0.3"/>
  <pageSetup orientation="portrait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C523-7F7A-461E-B709-8710194E49BF}">
  <dimension ref="A1:AB366"/>
  <sheetViews>
    <sheetView workbookViewId="0">
      <pane ySplit="1" topLeftCell="A330" activePane="bottomLeft" state="frozen"/>
      <selection pane="bottomLeft" activeCell="A2" sqref="A2:J366"/>
    </sheetView>
  </sheetViews>
  <sheetFormatPr defaultRowHeight="15" x14ac:dyDescent="0.25"/>
  <cols>
    <col min="3" max="3" width="12.28515625" customWidth="1"/>
    <col min="9" max="9" width="14" customWidth="1"/>
    <col min="15" max="15" width="13.5703125" customWidth="1"/>
    <col min="20" max="20" width="13.7109375" customWidth="1"/>
    <col min="23" max="23" width="12.42578125" customWidth="1"/>
  </cols>
  <sheetData>
    <row r="1" spans="1:28" x14ac:dyDescent="0.25">
      <c r="A1" s="70" t="s">
        <v>18</v>
      </c>
      <c r="B1" s="70" t="s">
        <v>19</v>
      </c>
      <c r="C1" s="70" t="s">
        <v>20</v>
      </c>
      <c r="D1" s="70" t="s">
        <v>21</v>
      </c>
      <c r="E1" s="70" t="s">
        <v>22</v>
      </c>
      <c r="F1" s="70" t="s">
        <v>23</v>
      </c>
      <c r="G1" s="70" t="s">
        <v>24</v>
      </c>
      <c r="H1" s="70" t="s">
        <v>25</v>
      </c>
      <c r="I1" s="70" t="s">
        <v>26</v>
      </c>
      <c r="J1" s="70" t="s">
        <v>27</v>
      </c>
    </row>
    <row r="2" spans="1:28" x14ac:dyDescent="0.25">
      <c r="A2" s="62">
        <v>13086530</v>
      </c>
      <c r="B2" s="63" t="s">
        <v>28</v>
      </c>
      <c r="C2" s="64">
        <v>44501</v>
      </c>
      <c r="D2" s="62">
        <v>170</v>
      </c>
      <c r="E2" s="62">
        <v>337.3</v>
      </c>
      <c r="F2" s="62">
        <v>0</v>
      </c>
      <c r="G2" s="62">
        <v>0</v>
      </c>
      <c r="H2" s="62">
        <v>0</v>
      </c>
      <c r="I2" s="64">
        <v>44501</v>
      </c>
      <c r="J2" s="62">
        <v>2022</v>
      </c>
      <c r="M2" s="28">
        <v>2022</v>
      </c>
      <c r="N2" s="29"/>
      <c r="O2" s="29"/>
      <c r="P2" s="30"/>
      <c r="T2" s="28">
        <v>2022</v>
      </c>
      <c r="U2" s="29" t="s">
        <v>59</v>
      </c>
      <c r="V2" s="29"/>
      <c r="W2" s="30"/>
    </row>
    <row r="3" spans="1:28" x14ac:dyDescent="0.25">
      <c r="A3" s="62">
        <v>13086530</v>
      </c>
      <c r="B3" s="63" t="s">
        <v>28</v>
      </c>
      <c r="C3" s="64">
        <v>44502</v>
      </c>
      <c r="D3" s="62">
        <v>0</v>
      </c>
      <c r="E3" s="62">
        <v>337.3</v>
      </c>
      <c r="F3" s="62">
        <v>0</v>
      </c>
      <c r="G3" s="62">
        <v>0</v>
      </c>
      <c r="H3" s="62">
        <v>0</v>
      </c>
      <c r="I3" s="64">
        <v>44502</v>
      </c>
      <c r="J3" s="62">
        <v>2022</v>
      </c>
      <c r="M3" s="31" t="s">
        <v>38</v>
      </c>
      <c r="N3" s="24"/>
      <c r="O3" s="24"/>
      <c r="P3" s="32">
        <f>(SUM(D153:D243))*1.9835</f>
        <v>155452.8455</v>
      </c>
      <c r="T3" s="31" t="s">
        <v>38</v>
      </c>
      <c r="U3" s="24"/>
      <c r="V3" s="24"/>
      <c r="W3" s="66">
        <v>155486.565</v>
      </c>
      <c r="X3" s="7"/>
    </row>
    <row r="4" spans="1:28" x14ac:dyDescent="0.25">
      <c r="A4" s="62">
        <v>13086530</v>
      </c>
      <c r="B4" s="63" t="s">
        <v>28</v>
      </c>
      <c r="C4" s="64">
        <v>44503</v>
      </c>
      <c r="D4" s="62">
        <v>0</v>
      </c>
      <c r="E4" s="62">
        <v>337.3</v>
      </c>
      <c r="F4" s="62">
        <v>0</v>
      </c>
      <c r="G4" s="62">
        <v>0</v>
      </c>
      <c r="H4" s="62">
        <v>0</v>
      </c>
      <c r="I4" s="64">
        <v>44503</v>
      </c>
      <c r="J4" s="62">
        <v>2022</v>
      </c>
      <c r="M4" s="33" t="s">
        <v>39</v>
      </c>
      <c r="N4" s="34"/>
      <c r="O4" s="34"/>
      <c r="P4" s="36">
        <f>G243</f>
        <v>114535</v>
      </c>
      <c r="Q4" s="7">
        <f>(SUM(F153:F243))*1.9835</f>
        <v>114560.21610000001</v>
      </c>
      <c r="R4" s="7">
        <f>Q4-P4</f>
        <v>25.216100000005099</v>
      </c>
      <c r="T4" s="31" t="s">
        <v>39</v>
      </c>
      <c r="U4" s="24"/>
      <c r="V4" s="24"/>
      <c r="W4" s="66">
        <v>115049</v>
      </c>
      <c r="X4" s="7">
        <v>115058.07459999999</v>
      </c>
    </row>
    <row r="5" spans="1:28" x14ac:dyDescent="0.25">
      <c r="A5" s="62">
        <v>13086530</v>
      </c>
      <c r="B5" s="63" t="s">
        <v>28</v>
      </c>
      <c r="C5" s="64">
        <v>44504</v>
      </c>
      <c r="D5" s="62">
        <v>0</v>
      </c>
      <c r="E5" s="62">
        <v>337.3</v>
      </c>
      <c r="F5" s="62">
        <v>0</v>
      </c>
      <c r="G5" s="62">
        <v>0</v>
      </c>
      <c r="H5" s="62">
        <v>0</v>
      </c>
      <c r="I5" s="64">
        <v>44504</v>
      </c>
      <c r="J5" s="62">
        <v>2022</v>
      </c>
      <c r="M5" s="33" t="s">
        <v>11</v>
      </c>
      <c r="N5" s="34"/>
      <c r="O5" s="34"/>
      <c r="P5" s="65">
        <f>P3-P4</f>
        <v>40917.845499999996</v>
      </c>
      <c r="T5" s="33" t="s">
        <v>11</v>
      </c>
      <c r="U5" s="34"/>
      <c r="V5" s="34"/>
      <c r="W5" s="67">
        <v>40437.565000000002</v>
      </c>
      <c r="X5" s="7"/>
    </row>
    <row r="6" spans="1:28" x14ac:dyDescent="0.25">
      <c r="A6" s="62">
        <v>13086530</v>
      </c>
      <c r="B6" s="63" t="s">
        <v>28</v>
      </c>
      <c r="C6" s="64">
        <v>44505</v>
      </c>
      <c r="D6" s="62">
        <v>0</v>
      </c>
      <c r="E6" s="62">
        <v>337.3</v>
      </c>
      <c r="F6" s="62">
        <v>0</v>
      </c>
      <c r="G6" s="62">
        <v>0</v>
      </c>
      <c r="H6" s="62">
        <v>0</v>
      </c>
      <c r="I6" s="64">
        <v>44505</v>
      </c>
      <c r="J6" s="62">
        <v>2022</v>
      </c>
      <c r="W6" s="7"/>
      <c r="X6" s="7"/>
    </row>
    <row r="7" spans="1:28" x14ac:dyDescent="0.25">
      <c r="A7" s="62">
        <v>13086530</v>
      </c>
      <c r="B7" s="63" t="s">
        <v>28</v>
      </c>
      <c r="C7" s="64">
        <v>44506</v>
      </c>
      <c r="D7" s="62">
        <v>0</v>
      </c>
      <c r="E7" s="62">
        <v>337.3</v>
      </c>
      <c r="F7" s="62">
        <v>0</v>
      </c>
      <c r="G7" s="62">
        <v>0</v>
      </c>
      <c r="H7" s="62">
        <v>0</v>
      </c>
      <c r="I7" s="64">
        <v>44506</v>
      </c>
      <c r="J7" s="62">
        <v>2022</v>
      </c>
      <c r="W7" s="7"/>
      <c r="X7" s="7"/>
    </row>
    <row r="8" spans="1:28" x14ac:dyDescent="0.25">
      <c r="A8" s="62">
        <v>13086530</v>
      </c>
      <c r="B8" s="63" t="s">
        <v>28</v>
      </c>
      <c r="C8" s="64">
        <v>44507</v>
      </c>
      <c r="D8" s="62">
        <v>0</v>
      </c>
      <c r="E8" s="62">
        <v>337.3</v>
      </c>
      <c r="F8" s="62">
        <v>0</v>
      </c>
      <c r="G8" s="62">
        <v>0</v>
      </c>
      <c r="H8" s="62">
        <v>0</v>
      </c>
      <c r="I8" s="64">
        <v>44507</v>
      </c>
      <c r="J8" s="62">
        <v>2022</v>
      </c>
      <c r="M8" s="28">
        <v>2022</v>
      </c>
      <c r="N8" s="29" t="s">
        <v>87</v>
      </c>
      <c r="O8" s="29"/>
      <c r="P8" s="30"/>
      <c r="T8" s="28">
        <v>2022</v>
      </c>
      <c r="U8" s="29" t="s">
        <v>87</v>
      </c>
      <c r="V8" s="29"/>
      <c r="W8" s="68"/>
      <c r="X8" s="7"/>
      <c r="Y8">
        <v>2022</v>
      </c>
      <c r="Z8" t="s">
        <v>88</v>
      </c>
    </row>
    <row r="9" spans="1:28" x14ac:dyDescent="0.25">
      <c r="A9" s="62">
        <v>13086530</v>
      </c>
      <c r="B9" s="63" t="s">
        <v>28</v>
      </c>
      <c r="C9" s="64">
        <v>44508</v>
      </c>
      <c r="D9" s="62">
        <v>0</v>
      </c>
      <c r="E9" s="62">
        <v>337.3</v>
      </c>
      <c r="F9" s="62">
        <v>0</v>
      </c>
      <c r="G9" s="62">
        <v>0</v>
      </c>
      <c r="H9" s="62">
        <v>0</v>
      </c>
      <c r="I9" s="64">
        <v>44508</v>
      </c>
      <c r="J9" s="62">
        <v>2022</v>
      </c>
      <c r="M9" s="31" t="s">
        <v>57</v>
      </c>
      <c r="N9" s="24"/>
      <c r="O9" s="24"/>
      <c r="P9" s="32">
        <f>(SUM(D153:D274))*1.9835</f>
        <v>250742.16899999999</v>
      </c>
      <c r="T9" s="31" t="s">
        <v>57</v>
      </c>
      <c r="U9" s="24"/>
      <c r="V9" s="24"/>
      <c r="W9" s="66">
        <v>250765.97100000002</v>
      </c>
      <c r="X9" s="7"/>
      <c r="Y9" t="s">
        <v>57</v>
      </c>
      <c r="AB9" s="7">
        <v>250635.06</v>
      </c>
    </row>
    <row r="10" spans="1:28" x14ac:dyDescent="0.25">
      <c r="A10" s="62">
        <v>13086530</v>
      </c>
      <c r="B10" s="63" t="s">
        <v>28</v>
      </c>
      <c r="C10" s="64">
        <v>44509</v>
      </c>
      <c r="D10" s="62">
        <v>0</v>
      </c>
      <c r="E10" s="62">
        <v>337.3</v>
      </c>
      <c r="F10" s="62">
        <v>0</v>
      </c>
      <c r="G10" s="62">
        <v>0</v>
      </c>
      <c r="H10" s="62">
        <v>0</v>
      </c>
      <c r="I10" s="64">
        <v>44509</v>
      </c>
      <c r="J10" s="62">
        <v>2022</v>
      </c>
      <c r="M10" s="33" t="s">
        <v>58</v>
      </c>
      <c r="N10" s="34"/>
      <c r="O10" s="34"/>
      <c r="P10" s="36">
        <f>G274</f>
        <v>209816</v>
      </c>
      <c r="Q10" s="7">
        <f>(SUM(F153:F274))*1.9835</f>
        <v>209849.53960000002</v>
      </c>
      <c r="R10" s="7">
        <f>Q10-P10</f>
        <v>33.539600000018254</v>
      </c>
      <c r="T10" s="31" t="s">
        <v>58</v>
      </c>
      <c r="U10" s="24"/>
      <c r="V10" s="24"/>
      <c r="W10" s="66">
        <v>210057</v>
      </c>
      <c r="X10" s="7"/>
      <c r="Y10" t="s">
        <v>58</v>
      </c>
      <c r="AB10" s="7">
        <v>208999</v>
      </c>
    </row>
    <row r="11" spans="1:28" x14ac:dyDescent="0.25">
      <c r="A11" s="62">
        <v>13086530</v>
      </c>
      <c r="B11" s="63" t="s">
        <v>28</v>
      </c>
      <c r="C11" s="64">
        <v>44510</v>
      </c>
      <c r="D11" s="62">
        <v>0</v>
      </c>
      <c r="E11" s="62">
        <v>337.3</v>
      </c>
      <c r="F11" s="62">
        <v>0</v>
      </c>
      <c r="G11" s="62">
        <v>0</v>
      </c>
      <c r="H11" s="62">
        <v>0</v>
      </c>
      <c r="I11" s="64">
        <v>44510</v>
      </c>
      <c r="J11" s="62">
        <v>2022</v>
      </c>
      <c r="M11" s="33" t="s">
        <v>11</v>
      </c>
      <c r="N11" s="34"/>
      <c r="O11" s="34"/>
      <c r="P11" s="65">
        <f>P9-P10</f>
        <v>40926.168999999994</v>
      </c>
      <c r="T11" s="33" t="s">
        <v>11</v>
      </c>
      <c r="U11" s="34"/>
      <c r="V11" s="34"/>
      <c r="W11" s="67">
        <v>40708.97100000002</v>
      </c>
      <c r="X11" s="7"/>
      <c r="Y11" t="s">
        <v>11</v>
      </c>
      <c r="AB11" s="7">
        <v>41636.06</v>
      </c>
    </row>
    <row r="12" spans="1:28" x14ac:dyDescent="0.25">
      <c r="A12" s="62">
        <v>13086530</v>
      </c>
      <c r="B12" s="63" t="s">
        <v>28</v>
      </c>
      <c r="C12" s="64">
        <v>44511</v>
      </c>
      <c r="D12" s="62">
        <v>0</v>
      </c>
      <c r="E12" s="62">
        <v>337.3</v>
      </c>
      <c r="F12" s="62">
        <v>0</v>
      </c>
      <c r="G12" s="62">
        <v>0</v>
      </c>
      <c r="H12" s="62">
        <v>0</v>
      </c>
      <c r="I12" s="64">
        <v>44511</v>
      </c>
      <c r="J12" s="62">
        <v>2022</v>
      </c>
    </row>
    <row r="13" spans="1:28" x14ac:dyDescent="0.25">
      <c r="A13" s="62">
        <v>13086530</v>
      </c>
      <c r="B13" s="63" t="s">
        <v>28</v>
      </c>
      <c r="C13" s="64">
        <v>44512</v>
      </c>
      <c r="D13" s="62">
        <v>0</v>
      </c>
      <c r="E13" s="62">
        <v>337.3</v>
      </c>
      <c r="F13" s="62">
        <v>0</v>
      </c>
      <c r="G13" s="62">
        <v>0</v>
      </c>
      <c r="H13" s="62">
        <v>0</v>
      </c>
      <c r="I13" s="64">
        <v>44512</v>
      </c>
      <c r="J13" s="62">
        <v>2022</v>
      </c>
    </row>
    <row r="14" spans="1:28" x14ac:dyDescent="0.25">
      <c r="A14" s="62">
        <v>13086530</v>
      </c>
      <c r="B14" s="63" t="s">
        <v>28</v>
      </c>
      <c r="C14" s="64">
        <v>44513</v>
      </c>
      <c r="D14" s="62">
        <v>0</v>
      </c>
      <c r="E14" s="62">
        <v>337.3</v>
      </c>
      <c r="F14" s="62">
        <v>0</v>
      </c>
      <c r="G14" s="62">
        <v>0</v>
      </c>
      <c r="H14" s="62">
        <v>0</v>
      </c>
      <c r="I14" s="64">
        <v>44513</v>
      </c>
      <c r="J14" s="62">
        <v>2022</v>
      </c>
      <c r="M14" s="28">
        <v>2022</v>
      </c>
      <c r="N14" s="29" t="s">
        <v>100</v>
      </c>
      <c r="O14" s="29"/>
      <c r="P14" s="30"/>
      <c r="T14" s="28">
        <v>2022</v>
      </c>
      <c r="U14" s="29" t="s">
        <v>100</v>
      </c>
      <c r="V14" s="29"/>
      <c r="W14" s="30"/>
    </row>
    <row r="15" spans="1:28" x14ac:dyDescent="0.25">
      <c r="A15" s="62">
        <v>13086530</v>
      </c>
      <c r="B15" s="63" t="s">
        <v>28</v>
      </c>
      <c r="C15" s="64">
        <v>44514</v>
      </c>
      <c r="D15" s="62">
        <v>0</v>
      </c>
      <c r="E15" s="62">
        <v>337.3</v>
      </c>
      <c r="F15" s="62">
        <v>0</v>
      </c>
      <c r="G15" s="62">
        <v>0</v>
      </c>
      <c r="H15" s="62">
        <v>0</v>
      </c>
      <c r="I15" s="64">
        <v>44514</v>
      </c>
      <c r="J15" s="62">
        <v>2022</v>
      </c>
      <c r="M15" s="31" t="s">
        <v>86</v>
      </c>
      <c r="N15" s="24"/>
      <c r="O15" s="24"/>
      <c r="P15" s="66">
        <f>(SUM(D153:D289))*1.9835</f>
        <v>294311.73</v>
      </c>
      <c r="T15" s="31" t="s">
        <v>86</v>
      </c>
      <c r="U15" s="24"/>
      <c r="V15" s="24"/>
      <c r="W15" s="66">
        <v>294452.55849999998</v>
      </c>
    </row>
    <row r="16" spans="1:28" x14ac:dyDescent="0.25">
      <c r="A16" s="62">
        <v>13086530</v>
      </c>
      <c r="B16" s="63" t="s">
        <v>28</v>
      </c>
      <c r="C16" s="64">
        <v>44515</v>
      </c>
      <c r="D16" s="62">
        <v>0</v>
      </c>
      <c r="E16" s="62">
        <v>337.3</v>
      </c>
      <c r="F16" s="62">
        <v>0</v>
      </c>
      <c r="G16" s="62">
        <v>0</v>
      </c>
      <c r="H16" s="62">
        <v>0</v>
      </c>
      <c r="I16" s="64">
        <v>44515</v>
      </c>
      <c r="J16" s="62">
        <v>2022</v>
      </c>
      <c r="M16" s="33" t="s">
        <v>58</v>
      </c>
      <c r="N16" s="34"/>
      <c r="O16" s="34"/>
      <c r="P16" s="67">
        <f>(SUM(F153:F289))*1.9835</f>
        <v>253419.10060000001</v>
      </c>
      <c r="Q16" s="32">
        <f>G289</f>
        <v>253383</v>
      </c>
      <c r="R16" s="7">
        <f>P16-Q16</f>
        <v>36.100600000005215</v>
      </c>
      <c r="T16" s="31" t="s">
        <v>58</v>
      </c>
      <c r="U16" s="24"/>
      <c r="V16" s="24"/>
      <c r="W16" s="66">
        <v>253841.58610000001</v>
      </c>
      <c r="X16">
        <v>253828</v>
      </c>
    </row>
    <row r="17" spans="1:23" x14ac:dyDescent="0.25">
      <c r="A17" s="62">
        <v>13086530</v>
      </c>
      <c r="B17" s="63" t="s">
        <v>28</v>
      </c>
      <c r="C17" s="64">
        <v>44516</v>
      </c>
      <c r="D17" s="62">
        <v>0</v>
      </c>
      <c r="E17" s="62">
        <v>337.3</v>
      </c>
      <c r="F17" s="62">
        <v>0</v>
      </c>
      <c r="G17" s="62">
        <v>0</v>
      </c>
      <c r="H17" s="62">
        <v>0</v>
      </c>
      <c r="I17" s="64">
        <v>44516</v>
      </c>
      <c r="J17" s="62">
        <v>2022</v>
      </c>
      <c r="M17" s="33" t="s">
        <v>11</v>
      </c>
      <c r="N17" s="34"/>
      <c r="O17" s="34"/>
      <c r="P17" s="65">
        <f>P15-P16</f>
        <v>40892.629399999976</v>
      </c>
      <c r="T17" s="33" t="s">
        <v>11</v>
      </c>
      <c r="U17" s="34"/>
      <c r="V17" s="34"/>
      <c r="W17" s="67">
        <v>40610.97239999997</v>
      </c>
    </row>
    <row r="18" spans="1:23" x14ac:dyDescent="0.25">
      <c r="A18" s="62">
        <v>13086530</v>
      </c>
      <c r="B18" s="63" t="s">
        <v>28</v>
      </c>
      <c r="C18" s="64">
        <v>44517</v>
      </c>
      <c r="D18" s="62">
        <v>0</v>
      </c>
      <c r="E18" s="62">
        <v>337.3</v>
      </c>
      <c r="F18" s="62">
        <v>0</v>
      </c>
      <c r="G18" s="62">
        <v>0</v>
      </c>
      <c r="H18" s="62">
        <v>0</v>
      </c>
      <c r="I18" s="64">
        <v>44517</v>
      </c>
      <c r="J18" s="62">
        <v>2022</v>
      </c>
    </row>
    <row r="19" spans="1:23" x14ac:dyDescent="0.25">
      <c r="A19" s="62">
        <v>13086530</v>
      </c>
      <c r="B19" s="63" t="s">
        <v>28</v>
      </c>
      <c r="C19" s="64">
        <v>44518</v>
      </c>
      <c r="D19" s="62">
        <v>0</v>
      </c>
      <c r="E19" s="62">
        <v>337.3</v>
      </c>
      <c r="F19" s="62">
        <v>0</v>
      </c>
      <c r="G19" s="62">
        <v>0</v>
      </c>
      <c r="H19" s="62">
        <v>0</v>
      </c>
      <c r="I19" s="64">
        <v>44518</v>
      </c>
      <c r="J19" s="62">
        <v>2022</v>
      </c>
    </row>
    <row r="20" spans="1:23" x14ac:dyDescent="0.25">
      <c r="A20" s="62">
        <v>13086530</v>
      </c>
      <c r="B20" s="63" t="s">
        <v>28</v>
      </c>
      <c r="C20" s="64">
        <v>44519</v>
      </c>
      <c r="D20" s="62">
        <v>0</v>
      </c>
      <c r="E20" s="62">
        <v>337.3</v>
      </c>
      <c r="F20" s="62">
        <v>0</v>
      </c>
      <c r="G20" s="62">
        <v>0</v>
      </c>
      <c r="H20" s="62">
        <v>0</v>
      </c>
      <c r="I20" s="64">
        <v>44519</v>
      </c>
      <c r="J20" s="62">
        <v>2022</v>
      </c>
    </row>
    <row r="21" spans="1:23" x14ac:dyDescent="0.25">
      <c r="A21" s="62">
        <v>13086530</v>
      </c>
      <c r="B21" s="63" t="s">
        <v>28</v>
      </c>
      <c r="C21" s="64">
        <v>44520</v>
      </c>
      <c r="D21" s="62">
        <v>0</v>
      </c>
      <c r="E21" s="62">
        <v>337.3</v>
      </c>
      <c r="F21" s="62">
        <v>0</v>
      </c>
      <c r="G21" s="62">
        <v>0</v>
      </c>
      <c r="H21" s="62">
        <v>0</v>
      </c>
      <c r="I21" s="64">
        <v>44520</v>
      </c>
      <c r="J21" s="62">
        <v>2022</v>
      </c>
    </row>
    <row r="22" spans="1:23" x14ac:dyDescent="0.25">
      <c r="A22" s="62">
        <v>13086530</v>
      </c>
      <c r="B22" s="63" t="s">
        <v>28</v>
      </c>
      <c r="C22" s="64">
        <v>44521</v>
      </c>
      <c r="D22" s="62">
        <v>0</v>
      </c>
      <c r="E22" s="62">
        <v>337.3</v>
      </c>
      <c r="F22" s="62">
        <v>0</v>
      </c>
      <c r="G22" s="62">
        <v>0</v>
      </c>
      <c r="H22" s="62">
        <v>0</v>
      </c>
      <c r="I22" s="64">
        <v>44521</v>
      </c>
      <c r="J22" s="62">
        <v>2022</v>
      </c>
    </row>
    <row r="23" spans="1:23" x14ac:dyDescent="0.25">
      <c r="A23" s="62">
        <v>13086530</v>
      </c>
      <c r="B23" s="63" t="s">
        <v>28</v>
      </c>
      <c r="C23" s="64">
        <v>44522</v>
      </c>
      <c r="D23" s="62">
        <v>0</v>
      </c>
      <c r="E23" s="62">
        <v>337.3</v>
      </c>
      <c r="F23" s="62">
        <v>0</v>
      </c>
      <c r="G23" s="62">
        <v>0</v>
      </c>
      <c r="H23" s="62">
        <v>0</v>
      </c>
      <c r="I23" s="64">
        <v>44522</v>
      </c>
      <c r="J23" s="62">
        <v>2022</v>
      </c>
    </row>
    <row r="24" spans="1:23" x14ac:dyDescent="0.25">
      <c r="A24" s="62">
        <v>13086530</v>
      </c>
      <c r="B24" s="63" t="s">
        <v>28</v>
      </c>
      <c r="C24" s="64">
        <v>44523</v>
      </c>
      <c r="D24" s="62">
        <v>0</v>
      </c>
      <c r="E24" s="62">
        <v>337.3</v>
      </c>
      <c r="F24" s="62">
        <v>0</v>
      </c>
      <c r="G24" s="62">
        <v>0</v>
      </c>
      <c r="H24" s="62">
        <v>0</v>
      </c>
      <c r="I24" s="64">
        <v>44523</v>
      </c>
      <c r="J24" s="62">
        <v>2022</v>
      </c>
    </row>
    <row r="25" spans="1:23" x14ac:dyDescent="0.25">
      <c r="A25" s="62">
        <v>13086530</v>
      </c>
      <c r="B25" s="63" t="s">
        <v>28</v>
      </c>
      <c r="C25" s="64">
        <v>44524</v>
      </c>
      <c r="D25" s="62">
        <v>0</v>
      </c>
      <c r="E25" s="62">
        <v>337.3</v>
      </c>
      <c r="F25" s="62">
        <v>0</v>
      </c>
      <c r="G25" s="62">
        <v>0</v>
      </c>
      <c r="H25" s="62">
        <v>0</v>
      </c>
      <c r="I25" s="64">
        <v>44524</v>
      </c>
      <c r="J25" s="62">
        <v>2022</v>
      </c>
    </row>
    <row r="26" spans="1:23" x14ac:dyDescent="0.25">
      <c r="A26" s="62">
        <v>13086530</v>
      </c>
      <c r="B26" s="63" t="s">
        <v>28</v>
      </c>
      <c r="C26" s="64">
        <v>44525</v>
      </c>
      <c r="D26" s="62">
        <v>0</v>
      </c>
      <c r="E26" s="62">
        <v>337.3</v>
      </c>
      <c r="F26" s="62">
        <v>0</v>
      </c>
      <c r="G26" s="62">
        <v>0</v>
      </c>
      <c r="H26" s="62">
        <v>0</v>
      </c>
      <c r="I26" s="64">
        <v>44525</v>
      </c>
      <c r="J26" s="62">
        <v>2022</v>
      </c>
    </row>
    <row r="27" spans="1:23" x14ac:dyDescent="0.25">
      <c r="A27" s="62">
        <v>13086530</v>
      </c>
      <c r="B27" s="63" t="s">
        <v>28</v>
      </c>
      <c r="C27" s="64">
        <v>44526</v>
      </c>
      <c r="D27" s="62">
        <v>0</v>
      </c>
      <c r="E27" s="62">
        <v>337.3</v>
      </c>
      <c r="F27" s="62">
        <v>0</v>
      </c>
      <c r="G27" s="62">
        <v>0</v>
      </c>
      <c r="H27" s="62">
        <v>0</v>
      </c>
      <c r="I27" s="64">
        <v>44526</v>
      </c>
      <c r="J27" s="62">
        <v>2022</v>
      </c>
      <c r="M27" t="s">
        <v>95</v>
      </c>
      <c r="R27" t="s">
        <v>95</v>
      </c>
    </row>
    <row r="28" spans="1:23" x14ac:dyDescent="0.25">
      <c r="A28" s="62">
        <v>13086530</v>
      </c>
      <c r="B28" s="63" t="s">
        <v>28</v>
      </c>
      <c r="C28" s="64">
        <v>44527</v>
      </c>
      <c r="D28" s="62">
        <v>0</v>
      </c>
      <c r="E28" s="62">
        <v>337.3</v>
      </c>
      <c r="F28" s="62">
        <v>0</v>
      </c>
      <c r="G28" s="62">
        <v>0</v>
      </c>
      <c r="H28" s="62">
        <v>0</v>
      </c>
      <c r="I28" s="64">
        <v>44527</v>
      </c>
      <c r="J28" s="62">
        <v>2022</v>
      </c>
      <c r="M28" t="s">
        <v>89</v>
      </c>
      <c r="R28" t="s">
        <v>98</v>
      </c>
    </row>
    <row r="29" spans="1:23" x14ac:dyDescent="0.25">
      <c r="A29" s="62">
        <v>13086530</v>
      </c>
      <c r="B29" s="63" t="s">
        <v>28</v>
      </c>
      <c r="C29" s="64">
        <v>44528</v>
      </c>
      <c r="D29" s="62">
        <v>0</v>
      </c>
      <c r="E29" s="62">
        <v>337.3</v>
      </c>
      <c r="F29" s="62">
        <v>0</v>
      </c>
      <c r="G29" s="62">
        <v>0</v>
      </c>
      <c r="H29" s="62">
        <v>0</v>
      </c>
      <c r="I29" s="64">
        <v>44528</v>
      </c>
      <c r="J29" s="62">
        <v>2022</v>
      </c>
      <c r="M29" s="28" t="s">
        <v>93</v>
      </c>
      <c r="N29" s="29"/>
      <c r="O29" s="29"/>
      <c r="P29" s="30"/>
      <c r="R29" s="28" t="s">
        <v>101</v>
      </c>
      <c r="S29" s="29"/>
      <c r="T29" s="29"/>
      <c r="U29" s="30"/>
    </row>
    <row r="30" spans="1:23" x14ac:dyDescent="0.25">
      <c r="A30" s="62">
        <v>13086530</v>
      </c>
      <c r="B30" s="63" t="s">
        <v>28</v>
      </c>
      <c r="C30" s="64">
        <v>44529</v>
      </c>
      <c r="D30" s="62">
        <v>0</v>
      </c>
      <c r="E30" s="62">
        <v>337.3</v>
      </c>
      <c r="F30" s="62">
        <v>0</v>
      </c>
      <c r="G30" s="62">
        <v>0</v>
      </c>
      <c r="H30" s="62">
        <v>0</v>
      </c>
      <c r="I30" s="64">
        <v>44529</v>
      </c>
      <c r="J30" s="62">
        <v>2022</v>
      </c>
      <c r="M30" s="31" t="s">
        <v>96</v>
      </c>
      <c r="N30" s="24"/>
      <c r="O30" s="24"/>
      <c r="P30" s="32">
        <f>SUM('Allocations90-12'!D3596:D3687)*1.9835</f>
        <v>129901.3985</v>
      </c>
      <c r="R30" s="31" t="s">
        <v>96</v>
      </c>
      <c r="S30" s="24"/>
      <c r="T30" s="24"/>
      <c r="U30" s="32">
        <f>SUM('Allocations90-12'!D4190:D4281)*1.9835</f>
        <v>164120.74050000001</v>
      </c>
    </row>
    <row r="31" spans="1:23" x14ac:dyDescent="0.25">
      <c r="A31" s="62">
        <v>13086530</v>
      </c>
      <c r="B31" s="63" t="s">
        <v>28</v>
      </c>
      <c r="C31" s="64">
        <v>44530</v>
      </c>
      <c r="D31" s="62">
        <v>0</v>
      </c>
      <c r="E31" s="62">
        <v>337.3</v>
      </c>
      <c r="F31" s="62">
        <v>0</v>
      </c>
      <c r="G31" s="62">
        <v>0</v>
      </c>
      <c r="H31" s="62">
        <v>0</v>
      </c>
      <c r="I31" s="64">
        <v>44530</v>
      </c>
      <c r="J31" s="62">
        <v>2022</v>
      </c>
      <c r="M31" s="33" t="s">
        <v>97</v>
      </c>
      <c r="N31" s="34"/>
      <c r="O31" s="34"/>
      <c r="P31" s="36">
        <f>SUM('Allocations90-12'!F3596:F3687)*1.9835</f>
        <v>129901.3985</v>
      </c>
      <c r="Q31" s="7"/>
      <c r="R31" s="33" t="s">
        <v>97</v>
      </c>
      <c r="S31" s="34"/>
      <c r="T31" s="34"/>
      <c r="U31" s="36">
        <f>SUM('Allocations90-12'!F4190:F4281)*1.9835</f>
        <v>164120.74050000001</v>
      </c>
    </row>
    <row r="32" spans="1:23" x14ac:dyDescent="0.25">
      <c r="A32" s="62">
        <v>13086530</v>
      </c>
      <c r="B32" s="63" t="s">
        <v>28</v>
      </c>
      <c r="C32" s="64">
        <v>44531</v>
      </c>
      <c r="D32" s="62">
        <v>0</v>
      </c>
      <c r="E32" s="62">
        <v>337.3</v>
      </c>
      <c r="F32" s="62">
        <v>0</v>
      </c>
      <c r="G32" s="62">
        <v>0</v>
      </c>
      <c r="H32" s="62">
        <v>0</v>
      </c>
      <c r="I32" s="64">
        <v>44531</v>
      </c>
      <c r="J32" s="62">
        <v>2022</v>
      </c>
      <c r="M32" s="33" t="s">
        <v>11</v>
      </c>
      <c r="N32" s="34"/>
      <c r="O32" s="34"/>
      <c r="P32" s="35">
        <f>P30-P31</f>
        <v>0</v>
      </c>
      <c r="R32" s="33" t="s">
        <v>11</v>
      </c>
      <c r="S32" s="34"/>
      <c r="T32" s="34"/>
      <c r="U32" s="69">
        <f>U30-U31</f>
        <v>0</v>
      </c>
    </row>
    <row r="33" spans="1:21" x14ac:dyDescent="0.25">
      <c r="A33" s="62">
        <v>13086530</v>
      </c>
      <c r="B33" s="63" t="s">
        <v>28</v>
      </c>
      <c r="C33" s="64">
        <v>44532</v>
      </c>
      <c r="D33" s="62">
        <v>0</v>
      </c>
      <c r="E33" s="62">
        <v>337.3</v>
      </c>
      <c r="F33" s="62">
        <v>0</v>
      </c>
      <c r="G33" s="62">
        <v>0</v>
      </c>
      <c r="H33" s="62">
        <v>0</v>
      </c>
      <c r="I33" s="64">
        <v>44532</v>
      </c>
      <c r="J33" s="62">
        <v>2022</v>
      </c>
    </row>
    <row r="34" spans="1:21" x14ac:dyDescent="0.25">
      <c r="A34" s="62">
        <v>13086530</v>
      </c>
      <c r="B34" s="63" t="s">
        <v>28</v>
      </c>
      <c r="C34" s="64">
        <v>44533</v>
      </c>
      <c r="D34" s="62">
        <v>0</v>
      </c>
      <c r="E34" s="62">
        <v>337.3</v>
      </c>
      <c r="F34" s="62">
        <v>0</v>
      </c>
      <c r="G34" s="62">
        <v>0</v>
      </c>
      <c r="H34" s="62">
        <v>0</v>
      </c>
      <c r="I34" s="64">
        <v>44533</v>
      </c>
      <c r="J34" s="62">
        <v>2022</v>
      </c>
    </row>
    <row r="35" spans="1:21" x14ac:dyDescent="0.25">
      <c r="A35" s="62">
        <v>13086530</v>
      </c>
      <c r="B35" s="63" t="s">
        <v>28</v>
      </c>
      <c r="C35" s="64">
        <v>44534</v>
      </c>
      <c r="D35" s="62">
        <v>0</v>
      </c>
      <c r="E35" s="62">
        <v>337.3</v>
      </c>
      <c r="F35" s="62">
        <v>0</v>
      </c>
      <c r="G35" s="62">
        <v>0</v>
      </c>
      <c r="H35" s="62">
        <v>0</v>
      </c>
      <c r="I35" s="64">
        <v>44534</v>
      </c>
      <c r="J35" s="62">
        <v>2022</v>
      </c>
    </row>
    <row r="36" spans="1:21" x14ac:dyDescent="0.25">
      <c r="A36" s="62">
        <v>13086530</v>
      </c>
      <c r="B36" s="63" t="s">
        <v>28</v>
      </c>
      <c r="C36" s="64">
        <v>44535</v>
      </c>
      <c r="D36" s="62">
        <v>0</v>
      </c>
      <c r="E36" s="62">
        <v>337.3</v>
      </c>
      <c r="F36" s="62">
        <v>0</v>
      </c>
      <c r="G36" s="62">
        <v>0</v>
      </c>
      <c r="H36" s="62">
        <v>0</v>
      </c>
      <c r="I36" s="64">
        <v>44535</v>
      </c>
      <c r="J36" s="62">
        <v>2022</v>
      </c>
      <c r="M36" t="s">
        <v>94</v>
      </c>
      <c r="R36" t="s">
        <v>94</v>
      </c>
    </row>
    <row r="37" spans="1:21" x14ac:dyDescent="0.25">
      <c r="A37" s="62">
        <v>13086530</v>
      </c>
      <c r="B37" s="63" t="s">
        <v>28</v>
      </c>
      <c r="C37" s="64">
        <v>44536</v>
      </c>
      <c r="D37" s="62">
        <v>0</v>
      </c>
      <c r="E37" s="62">
        <v>337.3</v>
      </c>
      <c r="F37" s="62">
        <v>0</v>
      </c>
      <c r="G37" s="62">
        <v>0</v>
      </c>
      <c r="H37" s="62">
        <v>0</v>
      </c>
      <c r="I37" s="64">
        <v>44536</v>
      </c>
      <c r="J37" s="62">
        <v>2022</v>
      </c>
      <c r="M37" t="s">
        <v>89</v>
      </c>
      <c r="R37" t="s">
        <v>99</v>
      </c>
    </row>
    <row r="38" spans="1:21" x14ac:dyDescent="0.25">
      <c r="A38" s="62">
        <v>13086530</v>
      </c>
      <c r="B38" s="63" t="s">
        <v>28</v>
      </c>
      <c r="C38" s="64">
        <v>44537</v>
      </c>
      <c r="D38" s="62">
        <v>0</v>
      </c>
      <c r="E38" s="62">
        <v>337.3</v>
      </c>
      <c r="F38" s="62">
        <v>0</v>
      </c>
      <c r="G38" s="62">
        <v>0</v>
      </c>
      <c r="H38" s="62">
        <v>0</v>
      </c>
      <c r="I38" s="64">
        <v>44537</v>
      </c>
      <c r="J38" s="62">
        <v>2022</v>
      </c>
      <c r="M38" s="28" t="s">
        <v>90</v>
      </c>
      <c r="N38" s="29"/>
      <c r="O38" s="29"/>
      <c r="P38" s="30"/>
      <c r="R38" s="28" t="s">
        <v>102</v>
      </c>
      <c r="S38" s="29"/>
      <c r="T38" s="29"/>
      <c r="U38" s="30"/>
    </row>
    <row r="39" spans="1:21" x14ac:dyDescent="0.25">
      <c r="A39" s="62">
        <v>13086530</v>
      </c>
      <c r="B39" s="63" t="s">
        <v>28</v>
      </c>
      <c r="C39" s="64">
        <v>44538</v>
      </c>
      <c r="D39" s="62">
        <v>0</v>
      </c>
      <c r="E39" s="62">
        <v>337.3</v>
      </c>
      <c r="F39" s="62">
        <v>0</v>
      </c>
      <c r="G39" s="62">
        <v>0</v>
      </c>
      <c r="H39" s="62">
        <v>0</v>
      </c>
      <c r="I39" s="64">
        <v>44538</v>
      </c>
      <c r="J39" s="62">
        <v>2022</v>
      </c>
      <c r="M39" s="31" t="s">
        <v>91</v>
      </c>
      <c r="N39" s="24"/>
      <c r="O39" s="24"/>
      <c r="P39" s="32">
        <f>SUM('Allocations90-12'!D3611:D3687)*1.9835</f>
        <v>90284.953000000009</v>
      </c>
      <c r="R39" s="31" t="s">
        <v>91</v>
      </c>
      <c r="S39" s="24"/>
      <c r="T39" s="24"/>
      <c r="U39" s="32">
        <f>SUM('Allocations90-12'!D4205:D4281)*1.9835</f>
        <v>119670.5055</v>
      </c>
    </row>
    <row r="40" spans="1:21" x14ac:dyDescent="0.25">
      <c r="A40" s="62">
        <v>13086530</v>
      </c>
      <c r="B40" s="63" t="s">
        <v>28</v>
      </c>
      <c r="C40" s="64">
        <v>44539</v>
      </c>
      <c r="D40" s="62">
        <v>0</v>
      </c>
      <c r="E40" s="62">
        <v>337.3</v>
      </c>
      <c r="F40" s="62">
        <v>0</v>
      </c>
      <c r="G40" s="62">
        <v>0</v>
      </c>
      <c r="H40" s="62">
        <v>0</v>
      </c>
      <c r="I40" s="64">
        <v>44539</v>
      </c>
      <c r="J40" s="62">
        <v>2022</v>
      </c>
      <c r="M40" s="33" t="s">
        <v>92</v>
      </c>
      <c r="N40" s="34"/>
      <c r="O40" s="34"/>
      <c r="P40" s="36">
        <f>SUM('Allocations90-12'!F3611:F3687)*1.9835</f>
        <v>90284.953000000009</v>
      </c>
      <c r="Q40" s="7"/>
      <c r="R40" s="33" t="s">
        <v>92</v>
      </c>
      <c r="S40" s="34"/>
      <c r="T40" s="34"/>
      <c r="U40" s="36">
        <f>SUM('Allocations90-12'!F4205:F4281)*1.9835</f>
        <v>119670.5055</v>
      </c>
    </row>
    <row r="41" spans="1:21" x14ac:dyDescent="0.25">
      <c r="A41" s="62">
        <v>13086530</v>
      </c>
      <c r="B41" s="63" t="s">
        <v>28</v>
      </c>
      <c r="C41" s="64">
        <v>44540</v>
      </c>
      <c r="D41" s="62">
        <v>0</v>
      </c>
      <c r="E41" s="62">
        <v>337.3</v>
      </c>
      <c r="F41" s="62">
        <v>0</v>
      </c>
      <c r="G41" s="62">
        <v>0</v>
      </c>
      <c r="H41" s="62">
        <v>0</v>
      </c>
      <c r="I41" s="64">
        <v>44540</v>
      </c>
      <c r="J41" s="62">
        <v>2022</v>
      </c>
      <c r="M41" s="33" t="s">
        <v>11</v>
      </c>
      <c r="N41" s="34"/>
      <c r="O41" s="34"/>
      <c r="P41" s="35">
        <f>P39-P40</f>
        <v>0</v>
      </c>
      <c r="R41" s="33" t="s">
        <v>11</v>
      </c>
      <c r="S41" s="34"/>
      <c r="T41" s="34"/>
      <c r="U41" s="69">
        <f>U39-U40</f>
        <v>0</v>
      </c>
    </row>
    <row r="42" spans="1:21" x14ac:dyDescent="0.25">
      <c r="A42" s="62">
        <v>13086530</v>
      </c>
      <c r="B42" s="63" t="s">
        <v>28</v>
      </c>
      <c r="C42" s="64">
        <v>44541</v>
      </c>
      <c r="D42" s="62">
        <v>0</v>
      </c>
      <c r="E42" s="62">
        <v>337.3</v>
      </c>
      <c r="F42" s="62">
        <v>0</v>
      </c>
      <c r="G42" s="62">
        <v>0</v>
      </c>
      <c r="H42" s="62">
        <v>0</v>
      </c>
      <c r="I42" s="64">
        <v>44541</v>
      </c>
      <c r="J42" s="62">
        <v>2022</v>
      </c>
    </row>
    <row r="43" spans="1:21" x14ac:dyDescent="0.25">
      <c r="A43" s="62">
        <v>13086530</v>
      </c>
      <c r="B43" s="63" t="s">
        <v>28</v>
      </c>
      <c r="C43" s="64">
        <v>44542</v>
      </c>
      <c r="D43" s="62">
        <v>0</v>
      </c>
      <c r="E43" s="62">
        <v>337.3</v>
      </c>
      <c r="F43" s="62">
        <v>0</v>
      </c>
      <c r="G43" s="62">
        <v>0</v>
      </c>
      <c r="H43" s="62">
        <v>0</v>
      </c>
      <c r="I43" s="64">
        <v>44542</v>
      </c>
      <c r="J43" s="62">
        <v>2022</v>
      </c>
    </row>
    <row r="44" spans="1:21" x14ac:dyDescent="0.25">
      <c r="A44" s="62">
        <v>13086530</v>
      </c>
      <c r="B44" s="63" t="s">
        <v>28</v>
      </c>
      <c r="C44" s="64">
        <v>44543</v>
      </c>
      <c r="D44" s="62">
        <v>0</v>
      </c>
      <c r="E44" s="62">
        <v>337.3</v>
      </c>
      <c r="F44" s="62">
        <v>0</v>
      </c>
      <c r="G44" s="62">
        <v>0</v>
      </c>
      <c r="H44" s="62">
        <v>0</v>
      </c>
      <c r="I44" s="64">
        <v>44543</v>
      </c>
      <c r="J44" s="62">
        <v>2022</v>
      </c>
    </row>
    <row r="45" spans="1:21" x14ac:dyDescent="0.25">
      <c r="A45" s="62">
        <v>13086530</v>
      </c>
      <c r="B45" s="63" t="s">
        <v>28</v>
      </c>
      <c r="C45" s="64">
        <v>44544</v>
      </c>
      <c r="D45" s="62">
        <v>0</v>
      </c>
      <c r="E45" s="62">
        <v>337.3</v>
      </c>
      <c r="F45" s="62">
        <v>0</v>
      </c>
      <c r="G45" s="62">
        <v>0</v>
      </c>
      <c r="H45" s="62">
        <v>0</v>
      </c>
      <c r="I45" s="64">
        <v>44544</v>
      </c>
      <c r="J45" s="62">
        <v>2022</v>
      </c>
    </row>
    <row r="46" spans="1:21" x14ac:dyDescent="0.25">
      <c r="A46" s="62">
        <v>13086530</v>
      </c>
      <c r="B46" s="63" t="s">
        <v>28</v>
      </c>
      <c r="C46" s="64">
        <v>44545</v>
      </c>
      <c r="D46" s="62">
        <v>0</v>
      </c>
      <c r="E46" s="62">
        <v>337.3</v>
      </c>
      <c r="F46" s="62">
        <v>0</v>
      </c>
      <c r="G46" s="62">
        <v>0</v>
      </c>
      <c r="H46" s="62">
        <v>0</v>
      </c>
      <c r="I46" s="64">
        <v>44545</v>
      </c>
      <c r="J46" s="62">
        <v>2022</v>
      </c>
    </row>
    <row r="47" spans="1:21" x14ac:dyDescent="0.25">
      <c r="A47" s="62">
        <v>13086530</v>
      </c>
      <c r="B47" s="63" t="s">
        <v>28</v>
      </c>
      <c r="C47" s="64">
        <v>44546</v>
      </c>
      <c r="D47" s="62">
        <v>0</v>
      </c>
      <c r="E47" s="62">
        <v>337.3</v>
      </c>
      <c r="F47" s="62">
        <v>0</v>
      </c>
      <c r="G47" s="62">
        <v>0</v>
      </c>
      <c r="H47" s="62">
        <v>0</v>
      </c>
      <c r="I47" s="64">
        <v>44546</v>
      </c>
      <c r="J47" s="62">
        <v>2022</v>
      </c>
    </row>
    <row r="48" spans="1:21" x14ac:dyDescent="0.25">
      <c r="A48" s="62">
        <v>13086530</v>
      </c>
      <c r="B48" s="63" t="s">
        <v>28</v>
      </c>
      <c r="C48" s="64">
        <v>44547</v>
      </c>
      <c r="D48" s="62">
        <v>0</v>
      </c>
      <c r="E48" s="62">
        <v>337.3</v>
      </c>
      <c r="F48" s="62">
        <v>0</v>
      </c>
      <c r="G48" s="62">
        <v>0</v>
      </c>
      <c r="H48" s="62">
        <v>0</v>
      </c>
      <c r="I48" s="64">
        <v>44547</v>
      </c>
      <c r="J48" s="62">
        <v>2022</v>
      </c>
    </row>
    <row r="49" spans="1:10" x14ac:dyDescent="0.25">
      <c r="A49" s="62">
        <v>13086530</v>
      </c>
      <c r="B49" s="63" t="s">
        <v>28</v>
      </c>
      <c r="C49" s="64">
        <v>44548</v>
      </c>
      <c r="D49" s="62">
        <v>0</v>
      </c>
      <c r="E49" s="62">
        <v>337.3</v>
      </c>
      <c r="F49" s="62">
        <v>0</v>
      </c>
      <c r="G49" s="62">
        <v>0</v>
      </c>
      <c r="H49" s="62">
        <v>0</v>
      </c>
      <c r="I49" s="64">
        <v>44548</v>
      </c>
      <c r="J49" s="62">
        <v>2022</v>
      </c>
    </row>
    <row r="50" spans="1:10" x14ac:dyDescent="0.25">
      <c r="A50" s="62">
        <v>13086530</v>
      </c>
      <c r="B50" s="63" t="s">
        <v>28</v>
      </c>
      <c r="C50" s="64">
        <v>44549</v>
      </c>
      <c r="D50" s="62">
        <v>0</v>
      </c>
      <c r="E50" s="62">
        <v>337.3</v>
      </c>
      <c r="F50" s="62">
        <v>0</v>
      </c>
      <c r="G50" s="62">
        <v>0</v>
      </c>
      <c r="H50" s="62">
        <v>0</v>
      </c>
      <c r="I50" s="64">
        <v>44549</v>
      </c>
      <c r="J50" s="62">
        <v>2022</v>
      </c>
    </row>
    <row r="51" spans="1:10" x14ac:dyDescent="0.25">
      <c r="A51" s="62">
        <v>13086530</v>
      </c>
      <c r="B51" s="63" t="s">
        <v>28</v>
      </c>
      <c r="C51" s="64">
        <v>44550</v>
      </c>
      <c r="D51" s="62">
        <v>0</v>
      </c>
      <c r="E51" s="62">
        <v>337.3</v>
      </c>
      <c r="F51" s="62">
        <v>0</v>
      </c>
      <c r="G51" s="62">
        <v>0</v>
      </c>
      <c r="H51" s="62">
        <v>0</v>
      </c>
      <c r="I51" s="64">
        <v>44550</v>
      </c>
      <c r="J51" s="62">
        <v>2022</v>
      </c>
    </row>
    <row r="52" spans="1:10" x14ac:dyDescent="0.25">
      <c r="A52" s="62">
        <v>13086530</v>
      </c>
      <c r="B52" s="63" t="s">
        <v>28</v>
      </c>
      <c r="C52" s="64">
        <v>44551</v>
      </c>
      <c r="D52" s="62">
        <v>0</v>
      </c>
      <c r="E52" s="62">
        <v>337.3</v>
      </c>
      <c r="F52" s="62">
        <v>0</v>
      </c>
      <c r="G52" s="62">
        <v>0</v>
      </c>
      <c r="H52" s="62">
        <v>0</v>
      </c>
      <c r="I52" s="64">
        <v>44551</v>
      </c>
      <c r="J52" s="62">
        <v>2022</v>
      </c>
    </row>
    <row r="53" spans="1:10" x14ac:dyDescent="0.25">
      <c r="A53" s="62">
        <v>13086530</v>
      </c>
      <c r="B53" s="63" t="s">
        <v>28</v>
      </c>
      <c r="C53" s="64">
        <v>44552</v>
      </c>
      <c r="D53" s="62">
        <v>0</v>
      </c>
      <c r="E53" s="62">
        <v>337.3</v>
      </c>
      <c r="F53" s="62">
        <v>0</v>
      </c>
      <c r="G53" s="62">
        <v>0</v>
      </c>
      <c r="H53" s="62">
        <v>0</v>
      </c>
      <c r="I53" s="64">
        <v>44552</v>
      </c>
      <c r="J53" s="62">
        <v>2022</v>
      </c>
    </row>
    <row r="54" spans="1:10" x14ac:dyDescent="0.25">
      <c r="A54" s="62">
        <v>13086530</v>
      </c>
      <c r="B54" s="63" t="s">
        <v>28</v>
      </c>
      <c r="C54" s="64">
        <v>44553</v>
      </c>
      <c r="D54" s="62">
        <v>0</v>
      </c>
      <c r="E54" s="62">
        <v>337.3</v>
      </c>
      <c r="F54" s="62">
        <v>0</v>
      </c>
      <c r="G54" s="62">
        <v>0</v>
      </c>
      <c r="H54" s="62">
        <v>0</v>
      </c>
      <c r="I54" s="64">
        <v>44553</v>
      </c>
      <c r="J54" s="62">
        <v>2022</v>
      </c>
    </row>
    <row r="55" spans="1:10" x14ac:dyDescent="0.25">
      <c r="A55" s="62">
        <v>13086530</v>
      </c>
      <c r="B55" s="63" t="s">
        <v>28</v>
      </c>
      <c r="C55" s="64">
        <v>44554</v>
      </c>
      <c r="D55" s="62">
        <v>0</v>
      </c>
      <c r="E55" s="62">
        <v>337.3</v>
      </c>
      <c r="F55" s="62">
        <v>0</v>
      </c>
      <c r="G55" s="62">
        <v>0</v>
      </c>
      <c r="H55" s="62">
        <v>0</v>
      </c>
      <c r="I55" s="64">
        <v>44554</v>
      </c>
      <c r="J55" s="62">
        <v>2022</v>
      </c>
    </row>
    <row r="56" spans="1:10" x14ac:dyDescent="0.25">
      <c r="A56" s="62">
        <v>13086530</v>
      </c>
      <c r="B56" s="63" t="s">
        <v>28</v>
      </c>
      <c r="C56" s="64">
        <v>44555</v>
      </c>
      <c r="D56" s="62">
        <v>0</v>
      </c>
      <c r="E56" s="62">
        <v>337.3</v>
      </c>
      <c r="F56" s="62">
        <v>0</v>
      </c>
      <c r="G56" s="62">
        <v>0</v>
      </c>
      <c r="H56" s="62">
        <v>0</v>
      </c>
      <c r="I56" s="64">
        <v>44555</v>
      </c>
      <c r="J56" s="62">
        <v>2022</v>
      </c>
    </row>
    <row r="57" spans="1:10" x14ac:dyDescent="0.25">
      <c r="A57" s="62">
        <v>13086530</v>
      </c>
      <c r="B57" s="63" t="s">
        <v>28</v>
      </c>
      <c r="C57" s="64">
        <v>44556</v>
      </c>
      <c r="D57" s="62">
        <v>0</v>
      </c>
      <c r="E57" s="62">
        <v>337.3</v>
      </c>
      <c r="F57" s="62">
        <v>0</v>
      </c>
      <c r="G57" s="62">
        <v>0</v>
      </c>
      <c r="H57" s="62">
        <v>0</v>
      </c>
      <c r="I57" s="64">
        <v>44556</v>
      </c>
      <c r="J57" s="62">
        <v>2022</v>
      </c>
    </row>
    <row r="58" spans="1:10" x14ac:dyDescent="0.25">
      <c r="A58" s="62">
        <v>13086530</v>
      </c>
      <c r="B58" s="63" t="s">
        <v>28</v>
      </c>
      <c r="C58" s="64">
        <v>44557</v>
      </c>
      <c r="D58" s="62">
        <v>0</v>
      </c>
      <c r="E58" s="62">
        <v>337.3</v>
      </c>
      <c r="F58" s="62">
        <v>0</v>
      </c>
      <c r="G58" s="62">
        <v>0</v>
      </c>
      <c r="H58" s="62">
        <v>0</v>
      </c>
      <c r="I58" s="64">
        <v>44557</v>
      </c>
      <c r="J58" s="62">
        <v>2022</v>
      </c>
    </row>
    <row r="59" spans="1:10" x14ac:dyDescent="0.25">
      <c r="A59" s="62">
        <v>13086530</v>
      </c>
      <c r="B59" s="63" t="s">
        <v>28</v>
      </c>
      <c r="C59" s="64">
        <v>44558</v>
      </c>
      <c r="D59" s="62">
        <v>0</v>
      </c>
      <c r="E59" s="62">
        <v>337.3</v>
      </c>
      <c r="F59" s="62">
        <v>0</v>
      </c>
      <c r="G59" s="62">
        <v>0</v>
      </c>
      <c r="H59" s="62">
        <v>0</v>
      </c>
      <c r="I59" s="64">
        <v>44558</v>
      </c>
      <c r="J59" s="62">
        <v>2022</v>
      </c>
    </row>
    <row r="60" spans="1:10" x14ac:dyDescent="0.25">
      <c r="A60" s="62">
        <v>13086530</v>
      </c>
      <c r="B60" s="63" t="s">
        <v>28</v>
      </c>
      <c r="C60" s="64">
        <v>44559</v>
      </c>
      <c r="D60" s="62">
        <v>0</v>
      </c>
      <c r="E60" s="62">
        <v>337.3</v>
      </c>
      <c r="F60" s="62">
        <v>0</v>
      </c>
      <c r="G60" s="62">
        <v>0</v>
      </c>
      <c r="H60" s="62">
        <v>0</v>
      </c>
      <c r="I60" s="64">
        <v>44559</v>
      </c>
      <c r="J60" s="62">
        <v>2022</v>
      </c>
    </row>
    <row r="61" spans="1:10" x14ac:dyDescent="0.25">
      <c r="A61" s="62">
        <v>13086530</v>
      </c>
      <c r="B61" s="63" t="s">
        <v>28</v>
      </c>
      <c r="C61" s="64">
        <v>44560</v>
      </c>
      <c r="D61" s="62">
        <v>0</v>
      </c>
      <c r="E61" s="62">
        <v>337.3</v>
      </c>
      <c r="F61" s="62">
        <v>0</v>
      </c>
      <c r="G61" s="62">
        <v>0</v>
      </c>
      <c r="H61" s="62">
        <v>0</v>
      </c>
      <c r="I61" s="64">
        <v>44560</v>
      </c>
      <c r="J61" s="62">
        <v>2022</v>
      </c>
    </row>
    <row r="62" spans="1:10" x14ac:dyDescent="0.25">
      <c r="A62" s="62">
        <v>13086530</v>
      </c>
      <c r="B62" s="63" t="s">
        <v>28</v>
      </c>
      <c r="C62" s="64">
        <v>44561</v>
      </c>
      <c r="D62" s="62">
        <v>0</v>
      </c>
      <c r="E62" s="62">
        <v>337.3</v>
      </c>
      <c r="F62" s="62">
        <v>0</v>
      </c>
      <c r="G62" s="62">
        <v>0</v>
      </c>
      <c r="H62" s="62">
        <v>0</v>
      </c>
      <c r="I62" s="64">
        <v>44561</v>
      </c>
      <c r="J62" s="62">
        <v>2022</v>
      </c>
    </row>
    <row r="63" spans="1:10" x14ac:dyDescent="0.25">
      <c r="A63" s="62">
        <v>13086530</v>
      </c>
      <c r="B63" s="63" t="s">
        <v>28</v>
      </c>
      <c r="C63" s="64">
        <v>44562</v>
      </c>
      <c r="D63" s="62">
        <v>0</v>
      </c>
      <c r="E63" s="62">
        <v>337.3</v>
      </c>
      <c r="F63" s="62">
        <v>0</v>
      </c>
      <c r="G63" s="62">
        <v>0</v>
      </c>
      <c r="H63" s="62">
        <v>0</v>
      </c>
      <c r="I63" s="64">
        <v>44562</v>
      </c>
      <c r="J63" s="62">
        <v>2022</v>
      </c>
    </row>
    <row r="64" spans="1:10" x14ac:dyDescent="0.25">
      <c r="A64" s="62">
        <v>13086530</v>
      </c>
      <c r="B64" s="63" t="s">
        <v>28</v>
      </c>
      <c r="C64" s="64">
        <v>44563</v>
      </c>
      <c r="D64" s="62">
        <v>0</v>
      </c>
      <c r="E64" s="62">
        <v>337.3</v>
      </c>
      <c r="F64" s="62">
        <v>0</v>
      </c>
      <c r="G64" s="62">
        <v>0</v>
      </c>
      <c r="H64" s="62">
        <v>0</v>
      </c>
      <c r="I64" s="64">
        <v>44563</v>
      </c>
      <c r="J64" s="62">
        <v>2022</v>
      </c>
    </row>
    <row r="65" spans="1:10" x14ac:dyDescent="0.25">
      <c r="A65" s="62">
        <v>13086530</v>
      </c>
      <c r="B65" s="63" t="s">
        <v>28</v>
      </c>
      <c r="C65" s="64">
        <v>44564</v>
      </c>
      <c r="D65" s="62">
        <v>0</v>
      </c>
      <c r="E65" s="62">
        <v>337.3</v>
      </c>
      <c r="F65" s="62">
        <v>0</v>
      </c>
      <c r="G65" s="62">
        <v>0</v>
      </c>
      <c r="H65" s="62">
        <v>0</v>
      </c>
      <c r="I65" s="64">
        <v>44564</v>
      </c>
      <c r="J65" s="62">
        <v>2022</v>
      </c>
    </row>
    <row r="66" spans="1:10" x14ac:dyDescent="0.25">
      <c r="A66" s="62">
        <v>13086530</v>
      </c>
      <c r="B66" s="63" t="s">
        <v>28</v>
      </c>
      <c r="C66" s="64">
        <v>44565</v>
      </c>
      <c r="D66" s="62">
        <v>0</v>
      </c>
      <c r="E66" s="62">
        <v>337.3</v>
      </c>
      <c r="F66" s="62">
        <v>0</v>
      </c>
      <c r="G66" s="62">
        <v>0</v>
      </c>
      <c r="H66" s="62">
        <v>0</v>
      </c>
      <c r="I66" s="64">
        <v>44565</v>
      </c>
      <c r="J66" s="62">
        <v>2022</v>
      </c>
    </row>
    <row r="67" spans="1:10" x14ac:dyDescent="0.25">
      <c r="A67" s="62">
        <v>13086530</v>
      </c>
      <c r="B67" s="63" t="s">
        <v>28</v>
      </c>
      <c r="C67" s="64">
        <v>44566</v>
      </c>
      <c r="D67" s="62">
        <v>0</v>
      </c>
      <c r="E67" s="62">
        <v>337.3</v>
      </c>
      <c r="F67" s="62">
        <v>0</v>
      </c>
      <c r="G67" s="62">
        <v>0</v>
      </c>
      <c r="H67" s="62">
        <v>0</v>
      </c>
      <c r="I67" s="64">
        <v>44566</v>
      </c>
      <c r="J67" s="62">
        <v>2022</v>
      </c>
    </row>
    <row r="68" spans="1:10" x14ac:dyDescent="0.25">
      <c r="A68" s="62">
        <v>13086530</v>
      </c>
      <c r="B68" s="63" t="s">
        <v>28</v>
      </c>
      <c r="C68" s="64">
        <v>44567</v>
      </c>
      <c r="D68" s="62">
        <v>0</v>
      </c>
      <c r="E68" s="62">
        <v>337.3</v>
      </c>
      <c r="F68" s="62">
        <v>0</v>
      </c>
      <c r="G68" s="62">
        <v>0</v>
      </c>
      <c r="H68" s="62">
        <v>0</v>
      </c>
      <c r="I68" s="64">
        <v>44567</v>
      </c>
      <c r="J68" s="62">
        <v>2022</v>
      </c>
    </row>
    <row r="69" spans="1:10" x14ac:dyDescent="0.25">
      <c r="A69" s="62">
        <v>13086530</v>
      </c>
      <c r="B69" s="63" t="s">
        <v>28</v>
      </c>
      <c r="C69" s="64">
        <v>44568</v>
      </c>
      <c r="D69" s="62">
        <v>0</v>
      </c>
      <c r="E69" s="62">
        <v>337.3</v>
      </c>
      <c r="F69" s="62">
        <v>0</v>
      </c>
      <c r="G69" s="62">
        <v>0</v>
      </c>
      <c r="H69" s="62">
        <v>0</v>
      </c>
      <c r="I69" s="64">
        <v>44568</v>
      </c>
      <c r="J69" s="62">
        <v>2022</v>
      </c>
    </row>
    <row r="70" spans="1:10" x14ac:dyDescent="0.25">
      <c r="A70" s="62">
        <v>13086530</v>
      </c>
      <c r="B70" s="63" t="s">
        <v>28</v>
      </c>
      <c r="C70" s="64">
        <v>44569</v>
      </c>
      <c r="D70" s="62">
        <v>0</v>
      </c>
      <c r="E70" s="62">
        <v>337.3</v>
      </c>
      <c r="F70" s="62">
        <v>0</v>
      </c>
      <c r="G70" s="62">
        <v>0</v>
      </c>
      <c r="H70" s="62">
        <v>0</v>
      </c>
      <c r="I70" s="64">
        <v>44569</v>
      </c>
      <c r="J70" s="62">
        <v>2022</v>
      </c>
    </row>
    <row r="71" spans="1:10" x14ac:dyDescent="0.25">
      <c r="A71" s="62">
        <v>13086530</v>
      </c>
      <c r="B71" s="63" t="s">
        <v>28</v>
      </c>
      <c r="C71" s="64">
        <v>44570</v>
      </c>
      <c r="D71" s="62">
        <v>0</v>
      </c>
      <c r="E71" s="62">
        <v>337.3</v>
      </c>
      <c r="F71" s="62">
        <v>0</v>
      </c>
      <c r="G71" s="62">
        <v>0</v>
      </c>
      <c r="H71" s="62">
        <v>0</v>
      </c>
      <c r="I71" s="64">
        <v>44570</v>
      </c>
      <c r="J71" s="62">
        <v>2022</v>
      </c>
    </row>
    <row r="72" spans="1:10" x14ac:dyDescent="0.25">
      <c r="A72" s="62">
        <v>13086530</v>
      </c>
      <c r="B72" s="63" t="s">
        <v>28</v>
      </c>
      <c r="C72" s="64">
        <v>44571</v>
      </c>
      <c r="D72" s="62">
        <v>0</v>
      </c>
      <c r="E72" s="62">
        <v>337.3</v>
      </c>
      <c r="F72" s="62">
        <v>0</v>
      </c>
      <c r="G72" s="62">
        <v>0</v>
      </c>
      <c r="H72" s="62">
        <v>0</v>
      </c>
      <c r="I72" s="64">
        <v>44571</v>
      </c>
      <c r="J72" s="62">
        <v>2022</v>
      </c>
    </row>
    <row r="73" spans="1:10" x14ac:dyDescent="0.25">
      <c r="A73" s="62">
        <v>13086530</v>
      </c>
      <c r="B73" s="63" t="s">
        <v>28</v>
      </c>
      <c r="C73" s="64">
        <v>44572</v>
      </c>
      <c r="D73" s="62">
        <v>0</v>
      </c>
      <c r="E73" s="62">
        <v>337.3</v>
      </c>
      <c r="F73" s="62">
        <v>0</v>
      </c>
      <c r="G73" s="62">
        <v>0</v>
      </c>
      <c r="H73" s="62">
        <v>0</v>
      </c>
      <c r="I73" s="64">
        <v>44572</v>
      </c>
      <c r="J73" s="62">
        <v>2022</v>
      </c>
    </row>
    <row r="74" spans="1:10" x14ac:dyDescent="0.25">
      <c r="A74" s="62">
        <v>13086530</v>
      </c>
      <c r="B74" s="63" t="s">
        <v>28</v>
      </c>
      <c r="C74" s="64">
        <v>44573</v>
      </c>
      <c r="D74" s="62">
        <v>0</v>
      </c>
      <c r="E74" s="62">
        <v>337.3</v>
      </c>
      <c r="F74" s="62">
        <v>0</v>
      </c>
      <c r="G74" s="62">
        <v>0</v>
      </c>
      <c r="H74" s="62">
        <v>0</v>
      </c>
      <c r="I74" s="64">
        <v>44573</v>
      </c>
      <c r="J74" s="62">
        <v>2022</v>
      </c>
    </row>
    <row r="75" spans="1:10" x14ac:dyDescent="0.25">
      <c r="A75" s="62">
        <v>13086530</v>
      </c>
      <c r="B75" s="63" t="s">
        <v>28</v>
      </c>
      <c r="C75" s="64">
        <v>44574</v>
      </c>
      <c r="D75" s="62">
        <v>0</v>
      </c>
      <c r="E75" s="62">
        <v>337.3</v>
      </c>
      <c r="F75" s="62">
        <v>0</v>
      </c>
      <c r="G75" s="62">
        <v>0</v>
      </c>
      <c r="H75" s="62">
        <v>0</v>
      </c>
      <c r="I75" s="64">
        <v>44574</v>
      </c>
      <c r="J75" s="62">
        <v>2022</v>
      </c>
    </row>
    <row r="76" spans="1:10" x14ac:dyDescent="0.25">
      <c r="A76" s="62">
        <v>13086530</v>
      </c>
      <c r="B76" s="63" t="s">
        <v>28</v>
      </c>
      <c r="C76" s="64">
        <v>44575</v>
      </c>
      <c r="D76" s="62">
        <v>0</v>
      </c>
      <c r="E76" s="62">
        <v>337.3</v>
      </c>
      <c r="F76" s="62">
        <v>0</v>
      </c>
      <c r="G76" s="62">
        <v>0</v>
      </c>
      <c r="H76" s="62">
        <v>0</v>
      </c>
      <c r="I76" s="64">
        <v>44575</v>
      </c>
      <c r="J76" s="62">
        <v>2022</v>
      </c>
    </row>
    <row r="77" spans="1:10" x14ac:dyDescent="0.25">
      <c r="A77" s="62">
        <v>13086530</v>
      </c>
      <c r="B77" s="63" t="s">
        <v>28</v>
      </c>
      <c r="C77" s="64">
        <v>44576</v>
      </c>
      <c r="D77" s="62">
        <v>0</v>
      </c>
      <c r="E77" s="62">
        <v>337.3</v>
      </c>
      <c r="F77" s="62">
        <v>0</v>
      </c>
      <c r="G77" s="62">
        <v>0</v>
      </c>
      <c r="H77" s="62">
        <v>0</v>
      </c>
      <c r="I77" s="64">
        <v>44576</v>
      </c>
      <c r="J77" s="62">
        <v>2022</v>
      </c>
    </row>
    <row r="78" spans="1:10" x14ac:dyDescent="0.25">
      <c r="A78" s="62">
        <v>13086530</v>
      </c>
      <c r="B78" s="63" t="s">
        <v>28</v>
      </c>
      <c r="C78" s="64">
        <v>44577</v>
      </c>
      <c r="D78" s="62">
        <v>0</v>
      </c>
      <c r="E78" s="62">
        <v>337.3</v>
      </c>
      <c r="F78" s="62">
        <v>0</v>
      </c>
      <c r="G78" s="62">
        <v>0</v>
      </c>
      <c r="H78" s="62">
        <v>0</v>
      </c>
      <c r="I78" s="64">
        <v>44577</v>
      </c>
      <c r="J78" s="62">
        <v>2022</v>
      </c>
    </row>
    <row r="79" spans="1:10" x14ac:dyDescent="0.25">
      <c r="A79" s="62">
        <v>13086530</v>
      </c>
      <c r="B79" s="63" t="s">
        <v>28</v>
      </c>
      <c r="C79" s="64">
        <v>44578</v>
      </c>
      <c r="D79" s="62">
        <v>0</v>
      </c>
      <c r="E79" s="62">
        <v>337.3</v>
      </c>
      <c r="F79" s="62">
        <v>0</v>
      </c>
      <c r="G79" s="62">
        <v>0</v>
      </c>
      <c r="H79" s="62">
        <v>0</v>
      </c>
      <c r="I79" s="64">
        <v>44578</v>
      </c>
      <c r="J79" s="62">
        <v>2022</v>
      </c>
    </row>
    <row r="80" spans="1:10" x14ac:dyDescent="0.25">
      <c r="A80" s="62">
        <v>13086530</v>
      </c>
      <c r="B80" s="63" t="s">
        <v>28</v>
      </c>
      <c r="C80" s="64">
        <v>44579</v>
      </c>
      <c r="D80" s="62">
        <v>0</v>
      </c>
      <c r="E80" s="62">
        <v>337.3</v>
      </c>
      <c r="F80" s="62">
        <v>0</v>
      </c>
      <c r="G80" s="62">
        <v>0</v>
      </c>
      <c r="H80" s="62">
        <v>0</v>
      </c>
      <c r="I80" s="64">
        <v>44579</v>
      </c>
      <c r="J80" s="62">
        <v>2022</v>
      </c>
    </row>
    <row r="81" spans="1:10" x14ac:dyDescent="0.25">
      <c r="A81" s="62">
        <v>13086530</v>
      </c>
      <c r="B81" s="63" t="s">
        <v>28</v>
      </c>
      <c r="C81" s="64">
        <v>44580</v>
      </c>
      <c r="D81" s="62">
        <v>0</v>
      </c>
      <c r="E81" s="62">
        <v>337.3</v>
      </c>
      <c r="F81" s="62">
        <v>0</v>
      </c>
      <c r="G81" s="62">
        <v>0</v>
      </c>
      <c r="H81" s="62">
        <v>0</v>
      </c>
      <c r="I81" s="64">
        <v>44580</v>
      </c>
      <c r="J81" s="62">
        <v>2022</v>
      </c>
    </row>
    <row r="82" spans="1:10" x14ac:dyDescent="0.25">
      <c r="A82" s="62">
        <v>13086530</v>
      </c>
      <c r="B82" s="63" t="s">
        <v>28</v>
      </c>
      <c r="C82" s="64">
        <v>44581</v>
      </c>
      <c r="D82" s="62">
        <v>0</v>
      </c>
      <c r="E82" s="62">
        <v>337.3</v>
      </c>
      <c r="F82" s="62">
        <v>0</v>
      </c>
      <c r="G82" s="62">
        <v>0</v>
      </c>
      <c r="H82" s="62">
        <v>0</v>
      </c>
      <c r="I82" s="64">
        <v>44581</v>
      </c>
      <c r="J82" s="62">
        <v>2022</v>
      </c>
    </row>
    <row r="83" spans="1:10" x14ac:dyDescent="0.25">
      <c r="A83" s="62">
        <v>13086530</v>
      </c>
      <c r="B83" s="63" t="s">
        <v>28</v>
      </c>
      <c r="C83" s="64">
        <v>44582</v>
      </c>
      <c r="D83" s="62">
        <v>0</v>
      </c>
      <c r="E83" s="62">
        <v>337.3</v>
      </c>
      <c r="F83" s="62">
        <v>0</v>
      </c>
      <c r="G83" s="62">
        <v>0</v>
      </c>
      <c r="H83" s="62">
        <v>0</v>
      </c>
      <c r="I83" s="64">
        <v>44582</v>
      </c>
      <c r="J83" s="62">
        <v>2022</v>
      </c>
    </row>
    <row r="84" spans="1:10" x14ac:dyDescent="0.25">
      <c r="A84" s="62">
        <v>13086530</v>
      </c>
      <c r="B84" s="63" t="s">
        <v>28</v>
      </c>
      <c r="C84" s="64">
        <v>44583</v>
      </c>
      <c r="D84" s="62">
        <v>0</v>
      </c>
      <c r="E84" s="62">
        <v>337.3</v>
      </c>
      <c r="F84" s="62">
        <v>0</v>
      </c>
      <c r="G84" s="62">
        <v>0</v>
      </c>
      <c r="H84" s="62">
        <v>0</v>
      </c>
      <c r="I84" s="64">
        <v>44583</v>
      </c>
      <c r="J84" s="62">
        <v>2022</v>
      </c>
    </row>
    <row r="85" spans="1:10" x14ac:dyDescent="0.25">
      <c r="A85" s="62">
        <v>13086530</v>
      </c>
      <c r="B85" s="63" t="s">
        <v>28</v>
      </c>
      <c r="C85" s="64">
        <v>44584</v>
      </c>
      <c r="D85" s="62">
        <v>0</v>
      </c>
      <c r="E85" s="62">
        <v>337.3</v>
      </c>
      <c r="F85" s="62">
        <v>0</v>
      </c>
      <c r="G85" s="62">
        <v>0</v>
      </c>
      <c r="H85" s="62">
        <v>0</v>
      </c>
      <c r="I85" s="64">
        <v>44584</v>
      </c>
      <c r="J85" s="62">
        <v>2022</v>
      </c>
    </row>
    <row r="86" spans="1:10" x14ac:dyDescent="0.25">
      <c r="A86" s="62">
        <v>13086530</v>
      </c>
      <c r="B86" s="63" t="s">
        <v>28</v>
      </c>
      <c r="C86" s="64">
        <v>44585</v>
      </c>
      <c r="D86" s="62">
        <v>0</v>
      </c>
      <c r="E86" s="62">
        <v>337.3</v>
      </c>
      <c r="F86" s="62">
        <v>0</v>
      </c>
      <c r="G86" s="62">
        <v>0</v>
      </c>
      <c r="H86" s="62">
        <v>0</v>
      </c>
      <c r="I86" s="64">
        <v>44585</v>
      </c>
      <c r="J86" s="62">
        <v>2022</v>
      </c>
    </row>
    <row r="87" spans="1:10" x14ac:dyDescent="0.25">
      <c r="A87" s="62">
        <v>13086530</v>
      </c>
      <c r="B87" s="63" t="s">
        <v>28</v>
      </c>
      <c r="C87" s="64">
        <v>44586</v>
      </c>
      <c r="D87" s="62">
        <v>0</v>
      </c>
      <c r="E87" s="62">
        <v>337.3</v>
      </c>
      <c r="F87" s="62">
        <v>0</v>
      </c>
      <c r="G87" s="62">
        <v>0</v>
      </c>
      <c r="H87" s="62">
        <v>0</v>
      </c>
      <c r="I87" s="64">
        <v>44586</v>
      </c>
      <c r="J87" s="62">
        <v>2022</v>
      </c>
    </row>
    <row r="88" spans="1:10" x14ac:dyDescent="0.25">
      <c r="A88" s="62">
        <v>13086530</v>
      </c>
      <c r="B88" s="63" t="s">
        <v>28</v>
      </c>
      <c r="C88" s="64">
        <v>44587</v>
      </c>
      <c r="D88" s="62">
        <v>0</v>
      </c>
      <c r="E88" s="62">
        <v>337.3</v>
      </c>
      <c r="F88" s="62">
        <v>0</v>
      </c>
      <c r="G88" s="62">
        <v>0</v>
      </c>
      <c r="H88" s="62">
        <v>0</v>
      </c>
      <c r="I88" s="64">
        <v>44587</v>
      </c>
      <c r="J88" s="62">
        <v>2022</v>
      </c>
    </row>
    <row r="89" spans="1:10" x14ac:dyDescent="0.25">
      <c r="A89" s="62">
        <v>13086530</v>
      </c>
      <c r="B89" s="63" t="s">
        <v>28</v>
      </c>
      <c r="C89" s="64">
        <v>44588</v>
      </c>
      <c r="D89" s="62">
        <v>0</v>
      </c>
      <c r="E89" s="62">
        <v>337.3</v>
      </c>
      <c r="F89" s="62">
        <v>0</v>
      </c>
      <c r="G89" s="62">
        <v>0</v>
      </c>
      <c r="H89" s="62">
        <v>0</v>
      </c>
      <c r="I89" s="64">
        <v>44588</v>
      </c>
      <c r="J89" s="62">
        <v>2022</v>
      </c>
    </row>
    <row r="90" spans="1:10" x14ac:dyDescent="0.25">
      <c r="A90" s="62">
        <v>13086530</v>
      </c>
      <c r="B90" s="63" t="s">
        <v>28</v>
      </c>
      <c r="C90" s="64">
        <v>44589</v>
      </c>
      <c r="D90" s="62">
        <v>0</v>
      </c>
      <c r="E90" s="62">
        <v>337.3</v>
      </c>
      <c r="F90" s="62">
        <v>0</v>
      </c>
      <c r="G90" s="62">
        <v>0</v>
      </c>
      <c r="H90" s="62">
        <v>0</v>
      </c>
      <c r="I90" s="64">
        <v>44589</v>
      </c>
      <c r="J90" s="62">
        <v>2022</v>
      </c>
    </row>
    <row r="91" spans="1:10" x14ac:dyDescent="0.25">
      <c r="A91" s="62">
        <v>13086530</v>
      </c>
      <c r="B91" s="63" t="s">
        <v>28</v>
      </c>
      <c r="C91" s="64">
        <v>44590</v>
      </c>
      <c r="D91" s="62">
        <v>0</v>
      </c>
      <c r="E91" s="62">
        <v>337.3</v>
      </c>
      <c r="F91" s="62">
        <v>0</v>
      </c>
      <c r="G91" s="62">
        <v>0</v>
      </c>
      <c r="H91" s="62">
        <v>0</v>
      </c>
      <c r="I91" s="64">
        <v>44590</v>
      </c>
      <c r="J91" s="62">
        <v>2022</v>
      </c>
    </row>
    <row r="92" spans="1:10" x14ac:dyDescent="0.25">
      <c r="A92" s="62">
        <v>13086530</v>
      </c>
      <c r="B92" s="63" t="s">
        <v>28</v>
      </c>
      <c r="C92" s="64">
        <v>44591</v>
      </c>
      <c r="D92" s="62">
        <v>0</v>
      </c>
      <c r="E92" s="62">
        <v>337.3</v>
      </c>
      <c r="F92" s="62">
        <v>0</v>
      </c>
      <c r="G92" s="62">
        <v>0</v>
      </c>
      <c r="H92" s="62">
        <v>0</v>
      </c>
      <c r="I92" s="64">
        <v>44591</v>
      </c>
      <c r="J92" s="62">
        <v>2022</v>
      </c>
    </row>
    <row r="93" spans="1:10" x14ac:dyDescent="0.25">
      <c r="A93" s="62">
        <v>13086530</v>
      </c>
      <c r="B93" s="63" t="s">
        <v>28</v>
      </c>
      <c r="C93" s="64">
        <v>44592</v>
      </c>
      <c r="D93" s="62">
        <v>0</v>
      </c>
      <c r="E93" s="62">
        <v>337.3</v>
      </c>
      <c r="F93" s="62">
        <v>0</v>
      </c>
      <c r="G93" s="62">
        <v>0</v>
      </c>
      <c r="H93" s="62">
        <v>0</v>
      </c>
      <c r="I93" s="64">
        <v>44592</v>
      </c>
      <c r="J93" s="62">
        <v>2022</v>
      </c>
    </row>
    <row r="94" spans="1:10" x14ac:dyDescent="0.25">
      <c r="A94" s="62">
        <v>13086530</v>
      </c>
      <c r="B94" s="63" t="s">
        <v>28</v>
      </c>
      <c r="C94" s="64">
        <v>44593</v>
      </c>
      <c r="D94" s="62">
        <v>0</v>
      </c>
      <c r="E94" s="62">
        <v>337.3</v>
      </c>
      <c r="F94" s="62">
        <v>0</v>
      </c>
      <c r="G94" s="62">
        <v>0</v>
      </c>
      <c r="H94" s="62">
        <v>0</v>
      </c>
      <c r="I94" s="64">
        <v>44593</v>
      </c>
      <c r="J94" s="62">
        <v>2022</v>
      </c>
    </row>
    <row r="95" spans="1:10" x14ac:dyDescent="0.25">
      <c r="A95" s="62">
        <v>13086530</v>
      </c>
      <c r="B95" s="63" t="s">
        <v>28</v>
      </c>
      <c r="C95" s="64">
        <v>44594</v>
      </c>
      <c r="D95" s="62">
        <v>0</v>
      </c>
      <c r="E95" s="62">
        <v>337.3</v>
      </c>
      <c r="F95" s="62">
        <v>0</v>
      </c>
      <c r="G95" s="62">
        <v>0</v>
      </c>
      <c r="H95" s="62">
        <v>0</v>
      </c>
      <c r="I95" s="64">
        <v>44594</v>
      </c>
      <c r="J95" s="62">
        <v>2022</v>
      </c>
    </row>
    <row r="96" spans="1:10" x14ac:dyDescent="0.25">
      <c r="A96" s="62">
        <v>13086530</v>
      </c>
      <c r="B96" s="63" t="s">
        <v>28</v>
      </c>
      <c r="C96" s="64">
        <v>44595</v>
      </c>
      <c r="D96" s="62">
        <v>0</v>
      </c>
      <c r="E96" s="62">
        <v>337.3</v>
      </c>
      <c r="F96" s="62">
        <v>0</v>
      </c>
      <c r="G96" s="62">
        <v>0</v>
      </c>
      <c r="H96" s="62">
        <v>0</v>
      </c>
      <c r="I96" s="64">
        <v>44595</v>
      </c>
      <c r="J96" s="62">
        <v>2022</v>
      </c>
    </row>
    <row r="97" spans="1:10" x14ac:dyDescent="0.25">
      <c r="A97" s="62">
        <v>13086530</v>
      </c>
      <c r="B97" s="63" t="s">
        <v>28</v>
      </c>
      <c r="C97" s="64">
        <v>44596</v>
      </c>
      <c r="D97" s="62">
        <v>0</v>
      </c>
      <c r="E97" s="62">
        <v>337.3</v>
      </c>
      <c r="F97" s="62">
        <v>0</v>
      </c>
      <c r="G97" s="62">
        <v>0</v>
      </c>
      <c r="H97" s="62">
        <v>0</v>
      </c>
      <c r="I97" s="64">
        <v>44596</v>
      </c>
      <c r="J97" s="62">
        <v>2022</v>
      </c>
    </row>
    <row r="98" spans="1:10" x14ac:dyDescent="0.25">
      <c r="A98" s="62">
        <v>13086530</v>
      </c>
      <c r="B98" s="63" t="s">
        <v>28</v>
      </c>
      <c r="C98" s="64">
        <v>44597</v>
      </c>
      <c r="D98" s="62">
        <v>0</v>
      </c>
      <c r="E98" s="62">
        <v>337.3</v>
      </c>
      <c r="F98" s="62">
        <v>0</v>
      </c>
      <c r="G98" s="62">
        <v>0</v>
      </c>
      <c r="H98" s="62">
        <v>0</v>
      </c>
      <c r="I98" s="64">
        <v>44597</v>
      </c>
      <c r="J98" s="62">
        <v>2022</v>
      </c>
    </row>
    <row r="99" spans="1:10" x14ac:dyDescent="0.25">
      <c r="A99" s="62">
        <v>13086530</v>
      </c>
      <c r="B99" s="63" t="s">
        <v>28</v>
      </c>
      <c r="C99" s="64">
        <v>44598</v>
      </c>
      <c r="D99" s="62">
        <v>0</v>
      </c>
      <c r="E99" s="62">
        <v>337.3</v>
      </c>
      <c r="F99" s="62">
        <v>0</v>
      </c>
      <c r="G99" s="62">
        <v>0</v>
      </c>
      <c r="H99" s="62">
        <v>0</v>
      </c>
      <c r="I99" s="64">
        <v>44598</v>
      </c>
      <c r="J99" s="62">
        <v>2022</v>
      </c>
    </row>
    <row r="100" spans="1:10" x14ac:dyDescent="0.25">
      <c r="A100" s="62">
        <v>13086530</v>
      </c>
      <c r="B100" s="63" t="s">
        <v>28</v>
      </c>
      <c r="C100" s="64">
        <v>44599</v>
      </c>
      <c r="D100" s="62">
        <v>0</v>
      </c>
      <c r="E100" s="62">
        <v>337.3</v>
      </c>
      <c r="F100" s="62">
        <v>0</v>
      </c>
      <c r="G100" s="62">
        <v>0</v>
      </c>
      <c r="H100" s="62">
        <v>0</v>
      </c>
      <c r="I100" s="64">
        <v>44599</v>
      </c>
      <c r="J100" s="62">
        <v>2022</v>
      </c>
    </row>
    <row r="101" spans="1:10" x14ac:dyDescent="0.25">
      <c r="A101" s="62">
        <v>13086530</v>
      </c>
      <c r="B101" s="63" t="s">
        <v>28</v>
      </c>
      <c r="C101" s="64">
        <v>44600</v>
      </c>
      <c r="D101" s="62">
        <v>0</v>
      </c>
      <c r="E101" s="62">
        <v>337.3</v>
      </c>
      <c r="F101" s="62">
        <v>0</v>
      </c>
      <c r="G101" s="62">
        <v>0</v>
      </c>
      <c r="H101" s="62">
        <v>0</v>
      </c>
      <c r="I101" s="64">
        <v>44600</v>
      </c>
      <c r="J101" s="62">
        <v>2022</v>
      </c>
    </row>
    <row r="102" spans="1:10" x14ac:dyDescent="0.25">
      <c r="A102" s="62">
        <v>13086530</v>
      </c>
      <c r="B102" s="63" t="s">
        <v>28</v>
      </c>
      <c r="C102" s="64">
        <v>44601</v>
      </c>
      <c r="D102" s="62">
        <v>0</v>
      </c>
      <c r="E102" s="62">
        <v>337.3</v>
      </c>
      <c r="F102" s="62">
        <v>0</v>
      </c>
      <c r="G102" s="62">
        <v>0</v>
      </c>
      <c r="H102" s="62">
        <v>0</v>
      </c>
      <c r="I102" s="64">
        <v>44601</v>
      </c>
      <c r="J102" s="62">
        <v>2022</v>
      </c>
    </row>
    <row r="103" spans="1:10" x14ac:dyDescent="0.25">
      <c r="A103" s="62">
        <v>13086530</v>
      </c>
      <c r="B103" s="63" t="s">
        <v>28</v>
      </c>
      <c r="C103" s="64">
        <v>44602</v>
      </c>
      <c r="D103" s="62">
        <v>0</v>
      </c>
      <c r="E103" s="62">
        <v>337.3</v>
      </c>
      <c r="F103" s="62">
        <v>0</v>
      </c>
      <c r="G103" s="62">
        <v>0</v>
      </c>
      <c r="H103" s="62">
        <v>0</v>
      </c>
      <c r="I103" s="64">
        <v>44602</v>
      </c>
      <c r="J103" s="62">
        <v>2022</v>
      </c>
    </row>
    <row r="104" spans="1:10" x14ac:dyDescent="0.25">
      <c r="A104" s="62">
        <v>13086530</v>
      </c>
      <c r="B104" s="63" t="s">
        <v>28</v>
      </c>
      <c r="C104" s="64">
        <v>44603</v>
      </c>
      <c r="D104" s="62">
        <v>0</v>
      </c>
      <c r="E104" s="62">
        <v>337.3</v>
      </c>
      <c r="F104" s="62">
        <v>0</v>
      </c>
      <c r="G104" s="62">
        <v>0</v>
      </c>
      <c r="H104" s="62">
        <v>0</v>
      </c>
      <c r="I104" s="64">
        <v>44603</v>
      </c>
      <c r="J104" s="62">
        <v>2022</v>
      </c>
    </row>
    <row r="105" spans="1:10" x14ac:dyDescent="0.25">
      <c r="A105" s="62">
        <v>13086530</v>
      </c>
      <c r="B105" s="63" t="s">
        <v>28</v>
      </c>
      <c r="C105" s="64">
        <v>44604</v>
      </c>
      <c r="D105" s="62">
        <v>0</v>
      </c>
      <c r="E105" s="62">
        <v>337.3</v>
      </c>
      <c r="F105" s="62">
        <v>0</v>
      </c>
      <c r="G105" s="62">
        <v>0</v>
      </c>
      <c r="H105" s="62">
        <v>0</v>
      </c>
      <c r="I105" s="64">
        <v>44604</v>
      </c>
      <c r="J105" s="62">
        <v>2022</v>
      </c>
    </row>
    <row r="106" spans="1:10" x14ac:dyDescent="0.25">
      <c r="A106" s="62">
        <v>13086530</v>
      </c>
      <c r="B106" s="63" t="s">
        <v>28</v>
      </c>
      <c r="C106" s="64">
        <v>44605</v>
      </c>
      <c r="D106" s="62">
        <v>0</v>
      </c>
      <c r="E106" s="62">
        <v>337.3</v>
      </c>
      <c r="F106" s="62">
        <v>0</v>
      </c>
      <c r="G106" s="62">
        <v>0</v>
      </c>
      <c r="H106" s="62">
        <v>0</v>
      </c>
      <c r="I106" s="64">
        <v>44605</v>
      </c>
      <c r="J106" s="62">
        <v>2022</v>
      </c>
    </row>
    <row r="107" spans="1:10" x14ac:dyDescent="0.25">
      <c r="A107" s="62">
        <v>13086530</v>
      </c>
      <c r="B107" s="63" t="s">
        <v>28</v>
      </c>
      <c r="C107" s="64">
        <v>44606</v>
      </c>
      <c r="D107" s="62">
        <v>0</v>
      </c>
      <c r="E107" s="62">
        <v>337.3</v>
      </c>
      <c r="F107" s="62">
        <v>0</v>
      </c>
      <c r="G107" s="62">
        <v>0</v>
      </c>
      <c r="H107" s="62">
        <v>0</v>
      </c>
      <c r="I107" s="64">
        <v>44606</v>
      </c>
      <c r="J107" s="62">
        <v>2022</v>
      </c>
    </row>
    <row r="108" spans="1:10" x14ac:dyDescent="0.25">
      <c r="A108" s="62">
        <v>13086530</v>
      </c>
      <c r="B108" s="63" t="s">
        <v>28</v>
      </c>
      <c r="C108" s="64">
        <v>44607</v>
      </c>
      <c r="D108" s="62">
        <v>0</v>
      </c>
      <c r="E108" s="62">
        <v>337.3</v>
      </c>
      <c r="F108" s="62">
        <v>0</v>
      </c>
      <c r="G108" s="62">
        <v>0</v>
      </c>
      <c r="H108" s="62">
        <v>0</v>
      </c>
      <c r="I108" s="64">
        <v>44607</v>
      </c>
      <c r="J108" s="62">
        <v>2022</v>
      </c>
    </row>
    <row r="109" spans="1:10" x14ac:dyDescent="0.25">
      <c r="A109" s="62">
        <v>13086530</v>
      </c>
      <c r="B109" s="63" t="s">
        <v>28</v>
      </c>
      <c r="C109" s="64">
        <v>44608</v>
      </c>
      <c r="D109" s="62">
        <v>0</v>
      </c>
      <c r="E109" s="62">
        <v>337.3</v>
      </c>
      <c r="F109" s="62">
        <v>0</v>
      </c>
      <c r="G109" s="62">
        <v>0</v>
      </c>
      <c r="H109" s="62">
        <v>0</v>
      </c>
      <c r="I109" s="64">
        <v>44608</v>
      </c>
      <c r="J109" s="62">
        <v>2022</v>
      </c>
    </row>
    <row r="110" spans="1:10" x14ac:dyDescent="0.25">
      <c r="A110" s="62">
        <v>13086530</v>
      </c>
      <c r="B110" s="63" t="s">
        <v>28</v>
      </c>
      <c r="C110" s="64">
        <v>44609</v>
      </c>
      <c r="D110" s="62">
        <v>0</v>
      </c>
      <c r="E110" s="62">
        <v>337.3</v>
      </c>
      <c r="F110" s="62">
        <v>0</v>
      </c>
      <c r="G110" s="62">
        <v>0</v>
      </c>
      <c r="H110" s="62">
        <v>0</v>
      </c>
      <c r="I110" s="64">
        <v>44609</v>
      </c>
      <c r="J110" s="62">
        <v>2022</v>
      </c>
    </row>
    <row r="111" spans="1:10" x14ac:dyDescent="0.25">
      <c r="A111" s="62">
        <v>13086530</v>
      </c>
      <c r="B111" s="63" t="s">
        <v>28</v>
      </c>
      <c r="C111" s="64">
        <v>44610</v>
      </c>
      <c r="D111" s="62">
        <v>0</v>
      </c>
      <c r="E111" s="62">
        <v>337.3</v>
      </c>
      <c r="F111" s="62">
        <v>0</v>
      </c>
      <c r="G111" s="62">
        <v>0</v>
      </c>
      <c r="H111" s="62">
        <v>0</v>
      </c>
      <c r="I111" s="64">
        <v>44610</v>
      </c>
      <c r="J111" s="62">
        <v>2022</v>
      </c>
    </row>
    <row r="112" spans="1:10" x14ac:dyDescent="0.25">
      <c r="A112" s="62">
        <v>13086530</v>
      </c>
      <c r="B112" s="63" t="s">
        <v>28</v>
      </c>
      <c r="C112" s="64">
        <v>44611</v>
      </c>
      <c r="D112" s="62">
        <v>0</v>
      </c>
      <c r="E112" s="62">
        <v>337.3</v>
      </c>
      <c r="F112" s="62">
        <v>0</v>
      </c>
      <c r="G112" s="62">
        <v>0</v>
      </c>
      <c r="H112" s="62">
        <v>0</v>
      </c>
      <c r="I112" s="64">
        <v>44611</v>
      </c>
      <c r="J112" s="62">
        <v>2022</v>
      </c>
    </row>
    <row r="113" spans="1:10" x14ac:dyDescent="0.25">
      <c r="A113" s="62">
        <v>13086530</v>
      </c>
      <c r="B113" s="63" t="s">
        <v>28</v>
      </c>
      <c r="C113" s="64">
        <v>44612</v>
      </c>
      <c r="D113" s="62">
        <v>0</v>
      </c>
      <c r="E113" s="62">
        <v>337.3</v>
      </c>
      <c r="F113" s="62">
        <v>0</v>
      </c>
      <c r="G113" s="62">
        <v>0</v>
      </c>
      <c r="H113" s="62">
        <v>0</v>
      </c>
      <c r="I113" s="64">
        <v>44612</v>
      </c>
      <c r="J113" s="62">
        <v>2022</v>
      </c>
    </row>
    <row r="114" spans="1:10" x14ac:dyDescent="0.25">
      <c r="A114" s="62">
        <v>13086530</v>
      </c>
      <c r="B114" s="63" t="s">
        <v>28</v>
      </c>
      <c r="C114" s="64">
        <v>44613</v>
      </c>
      <c r="D114" s="62">
        <v>0</v>
      </c>
      <c r="E114" s="62">
        <v>337.3</v>
      </c>
      <c r="F114" s="62">
        <v>0</v>
      </c>
      <c r="G114" s="62">
        <v>0</v>
      </c>
      <c r="H114" s="62">
        <v>0</v>
      </c>
      <c r="I114" s="64">
        <v>44613</v>
      </c>
      <c r="J114" s="62">
        <v>2022</v>
      </c>
    </row>
    <row r="115" spans="1:10" x14ac:dyDescent="0.25">
      <c r="A115" s="62">
        <v>13086530</v>
      </c>
      <c r="B115" s="63" t="s">
        <v>28</v>
      </c>
      <c r="C115" s="64">
        <v>44614</v>
      </c>
      <c r="D115" s="62">
        <v>0</v>
      </c>
      <c r="E115" s="62">
        <v>337.3</v>
      </c>
      <c r="F115" s="62">
        <v>0</v>
      </c>
      <c r="G115" s="62">
        <v>0</v>
      </c>
      <c r="H115" s="62">
        <v>0</v>
      </c>
      <c r="I115" s="64">
        <v>44614</v>
      </c>
      <c r="J115" s="62">
        <v>2022</v>
      </c>
    </row>
    <row r="116" spans="1:10" x14ac:dyDescent="0.25">
      <c r="A116" s="62">
        <v>13086530</v>
      </c>
      <c r="B116" s="63" t="s">
        <v>28</v>
      </c>
      <c r="C116" s="64">
        <v>44615</v>
      </c>
      <c r="D116" s="62">
        <v>0</v>
      </c>
      <c r="E116" s="62">
        <v>337.3</v>
      </c>
      <c r="F116" s="62">
        <v>0</v>
      </c>
      <c r="G116" s="62">
        <v>0</v>
      </c>
      <c r="H116" s="62">
        <v>0</v>
      </c>
      <c r="I116" s="64">
        <v>44615</v>
      </c>
      <c r="J116" s="62">
        <v>2022</v>
      </c>
    </row>
    <row r="117" spans="1:10" x14ac:dyDescent="0.25">
      <c r="A117" s="62">
        <v>13086530</v>
      </c>
      <c r="B117" s="63" t="s">
        <v>28</v>
      </c>
      <c r="C117" s="64">
        <v>44616</v>
      </c>
      <c r="D117" s="62">
        <v>0</v>
      </c>
      <c r="E117" s="62">
        <v>337.3</v>
      </c>
      <c r="F117" s="62">
        <v>0</v>
      </c>
      <c r="G117" s="62">
        <v>0</v>
      </c>
      <c r="H117" s="62">
        <v>0</v>
      </c>
      <c r="I117" s="64">
        <v>44616</v>
      </c>
      <c r="J117" s="62">
        <v>2022</v>
      </c>
    </row>
    <row r="118" spans="1:10" x14ac:dyDescent="0.25">
      <c r="A118" s="62">
        <v>13086530</v>
      </c>
      <c r="B118" s="63" t="s">
        <v>28</v>
      </c>
      <c r="C118" s="64">
        <v>44617</v>
      </c>
      <c r="D118" s="62">
        <v>0</v>
      </c>
      <c r="E118" s="62">
        <v>337.3</v>
      </c>
      <c r="F118" s="62">
        <v>0</v>
      </c>
      <c r="G118" s="62">
        <v>0</v>
      </c>
      <c r="H118" s="62">
        <v>0</v>
      </c>
      <c r="I118" s="64">
        <v>44617</v>
      </c>
      <c r="J118" s="62">
        <v>2022</v>
      </c>
    </row>
    <row r="119" spans="1:10" x14ac:dyDescent="0.25">
      <c r="A119" s="62">
        <v>13086530</v>
      </c>
      <c r="B119" s="63" t="s">
        <v>28</v>
      </c>
      <c r="C119" s="64">
        <v>44618</v>
      </c>
      <c r="D119" s="62">
        <v>0</v>
      </c>
      <c r="E119" s="62">
        <v>337.3</v>
      </c>
      <c r="F119" s="62">
        <v>0</v>
      </c>
      <c r="G119" s="62">
        <v>0</v>
      </c>
      <c r="H119" s="62">
        <v>0</v>
      </c>
      <c r="I119" s="64">
        <v>44618</v>
      </c>
      <c r="J119" s="62">
        <v>2022</v>
      </c>
    </row>
    <row r="120" spans="1:10" x14ac:dyDescent="0.25">
      <c r="A120" s="62">
        <v>13086530</v>
      </c>
      <c r="B120" s="63" t="s">
        <v>28</v>
      </c>
      <c r="C120" s="64">
        <v>44619</v>
      </c>
      <c r="D120" s="62">
        <v>0</v>
      </c>
      <c r="E120" s="62">
        <v>337.3</v>
      </c>
      <c r="F120" s="62">
        <v>0</v>
      </c>
      <c r="G120" s="62">
        <v>0</v>
      </c>
      <c r="H120" s="62">
        <v>0</v>
      </c>
      <c r="I120" s="64">
        <v>44619</v>
      </c>
      <c r="J120" s="62">
        <v>2022</v>
      </c>
    </row>
    <row r="121" spans="1:10" x14ac:dyDescent="0.25">
      <c r="A121" s="62">
        <v>13086530</v>
      </c>
      <c r="B121" s="63" t="s">
        <v>28</v>
      </c>
      <c r="C121" s="64">
        <v>44620</v>
      </c>
      <c r="D121" s="62">
        <v>0</v>
      </c>
      <c r="E121" s="62">
        <v>337.3</v>
      </c>
      <c r="F121" s="62">
        <v>0</v>
      </c>
      <c r="G121" s="62">
        <v>0</v>
      </c>
      <c r="H121" s="62">
        <v>0</v>
      </c>
      <c r="I121" s="64">
        <v>44620</v>
      </c>
      <c r="J121" s="62">
        <v>2022</v>
      </c>
    </row>
    <row r="122" spans="1:10" x14ac:dyDescent="0.25">
      <c r="A122" s="62">
        <v>13086530</v>
      </c>
      <c r="B122" s="63" t="s">
        <v>28</v>
      </c>
      <c r="C122" s="64">
        <v>44621</v>
      </c>
      <c r="D122" s="62">
        <v>0</v>
      </c>
      <c r="E122" s="62">
        <v>337.3</v>
      </c>
      <c r="F122" s="62">
        <v>0</v>
      </c>
      <c r="G122" s="62">
        <v>0</v>
      </c>
      <c r="H122" s="62">
        <v>0</v>
      </c>
      <c r="I122" s="64">
        <v>44621</v>
      </c>
      <c r="J122" s="62">
        <v>2022</v>
      </c>
    </row>
    <row r="123" spans="1:10" x14ac:dyDescent="0.25">
      <c r="A123" s="62">
        <v>13086530</v>
      </c>
      <c r="B123" s="63" t="s">
        <v>28</v>
      </c>
      <c r="C123" s="64">
        <v>44622</v>
      </c>
      <c r="D123" s="62">
        <v>0</v>
      </c>
      <c r="E123" s="62">
        <v>337.3</v>
      </c>
      <c r="F123" s="62">
        <v>0</v>
      </c>
      <c r="G123" s="62">
        <v>0</v>
      </c>
      <c r="H123" s="62">
        <v>0</v>
      </c>
      <c r="I123" s="64">
        <v>44622</v>
      </c>
      <c r="J123" s="62">
        <v>2022</v>
      </c>
    </row>
    <row r="124" spans="1:10" x14ac:dyDescent="0.25">
      <c r="A124" s="62">
        <v>13086530</v>
      </c>
      <c r="B124" s="63" t="s">
        <v>28</v>
      </c>
      <c r="C124" s="64">
        <v>44623</v>
      </c>
      <c r="D124" s="62">
        <v>0</v>
      </c>
      <c r="E124" s="62">
        <v>337.3</v>
      </c>
      <c r="F124" s="62">
        <v>0</v>
      </c>
      <c r="G124" s="62">
        <v>0</v>
      </c>
      <c r="H124" s="62">
        <v>0</v>
      </c>
      <c r="I124" s="64">
        <v>44623</v>
      </c>
      <c r="J124" s="62">
        <v>2022</v>
      </c>
    </row>
    <row r="125" spans="1:10" x14ac:dyDescent="0.25">
      <c r="A125" s="62">
        <v>13086530</v>
      </c>
      <c r="B125" s="63" t="s">
        <v>28</v>
      </c>
      <c r="C125" s="64">
        <v>44624</v>
      </c>
      <c r="D125" s="62">
        <v>0</v>
      </c>
      <c r="E125" s="62">
        <v>337.3</v>
      </c>
      <c r="F125" s="62">
        <v>0</v>
      </c>
      <c r="G125" s="62">
        <v>0</v>
      </c>
      <c r="H125" s="62">
        <v>0</v>
      </c>
      <c r="I125" s="64">
        <v>44624</v>
      </c>
      <c r="J125" s="62">
        <v>2022</v>
      </c>
    </row>
    <row r="126" spans="1:10" x14ac:dyDescent="0.25">
      <c r="A126" s="62">
        <v>13086530</v>
      </c>
      <c r="B126" s="63" t="s">
        <v>28</v>
      </c>
      <c r="C126" s="64">
        <v>44625</v>
      </c>
      <c r="D126" s="62">
        <v>0</v>
      </c>
      <c r="E126" s="62">
        <v>337.3</v>
      </c>
      <c r="F126" s="62">
        <v>0</v>
      </c>
      <c r="G126" s="62">
        <v>0</v>
      </c>
      <c r="H126" s="62">
        <v>0</v>
      </c>
      <c r="I126" s="64">
        <v>44625</v>
      </c>
      <c r="J126" s="62">
        <v>2022</v>
      </c>
    </row>
    <row r="127" spans="1:10" x14ac:dyDescent="0.25">
      <c r="A127" s="62">
        <v>13086530</v>
      </c>
      <c r="B127" s="63" t="s">
        <v>28</v>
      </c>
      <c r="C127" s="64">
        <v>44626</v>
      </c>
      <c r="D127" s="62">
        <v>0</v>
      </c>
      <c r="E127" s="62">
        <v>337.3</v>
      </c>
      <c r="F127" s="62">
        <v>0</v>
      </c>
      <c r="G127" s="62">
        <v>0</v>
      </c>
      <c r="H127" s="62">
        <v>0</v>
      </c>
      <c r="I127" s="64">
        <v>44626</v>
      </c>
      <c r="J127" s="62">
        <v>2022</v>
      </c>
    </row>
    <row r="128" spans="1:10" x14ac:dyDescent="0.25">
      <c r="A128" s="62">
        <v>13086530</v>
      </c>
      <c r="B128" s="63" t="s">
        <v>28</v>
      </c>
      <c r="C128" s="64">
        <v>44627</v>
      </c>
      <c r="D128" s="62">
        <v>0</v>
      </c>
      <c r="E128" s="62">
        <v>337.3</v>
      </c>
      <c r="F128" s="62">
        <v>0</v>
      </c>
      <c r="G128" s="62">
        <v>0</v>
      </c>
      <c r="H128" s="62">
        <v>0</v>
      </c>
      <c r="I128" s="64">
        <v>44627</v>
      </c>
      <c r="J128" s="62">
        <v>2022</v>
      </c>
    </row>
    <row r="129" spans="1:10" x14ac:dyDescent="0.25">
      <c r="A129" s="62">
        <v>13086530</v>
      </c>
      <c r="B129" s="63" t="s">
        <v>28</v>
      </c>
      <c r="C129" s="64">
        <v>44628</v>
      </c>
      <c r="D129" s="62">
        <v>0</v>
      </c>
      <c r="E129" s="62">
        <v>337.3</v>
      </c>
      <c r="F129" s="62">
        <v>0</v>
      </c>
      <c r="G129" s="62">
        <v>0</v>
      </c>
      <c r="H129" s="62">
        <v>0</v>
      </c>
      <c r="I129" s="64">
        <v>44628</v>
      </c>
      <c r="J129" s="62">
        <v>2022</v>
      </c>
    </row>
    <row r="130" spans="1:10" x14ac:dyDescent="0.25">
      <c r="A130" s="62">
        <v>13086530</v>
      </c>
      <c r="B130" s="63" t="s">
        <v>28</v>
      </c>
      <c r="C130" s="64">
        <v>44629</v>
      </c>
      <c r="D130" s="62">
        <v>0</v>
      </c>
      <c r="E130" s="62">
        <v>337.3</v>
      </c>
      <c r="F130" s="62">
        <v>0</v>
      </c>
      <c r="G130" s="62">
        <v>0</v>
      </c>
      <c r="H130" s="62">
        <v>0</v>
      </c>
      <c r="I130" s="64">
        <v>44629</v>
      </c>
      <c r="J130" s="62">
        <v>2022</v>
      </c>
    </row>
    <row r="131" spans="1:10" x14ac:dyDescent="0.25">
      <c r="A131" s="62">
        <v>13086530</v>
      </c>
      <c r="B131" s="63" t="s">
        <v>28</v>
      </c>
      <c r="C131" s="64">
        <v>44630</v>
      </c>
      <c r="D131" s="62">
        <v>0</v>
      </c>
      <c r="E131" s="62">
        <v>337.3</v>
      </c>
      <c r="F131" s="62">
        <v>0</v>
      </c>
      <c r="G131" s="62">
        <v>0</v>
      </c>
      <c r="H131" s="62">
        <v>0</v>
      </c>
      <c r="I131" s="64">
        <v>44630</v>
      </c>
      <c r="J131" s="62">
        <v>2022</v>
      </c>
    </row>
    <row r="132" spans="1:10" x14ac:dyDescent="0.25">
      <c r="A132" s="62">
        <v>13086530</v>
      </c>
      <c r="B132" s="63" t="s">
        <v>28</v>
      </c>
      <c r="C132" s="64">
        <v>44631</v>
      </c>
      <c r="D132" s="62">
        <v>0</v>
      </c>
      <c r="E132" s="62">
        <v>337.3</v>
      </c>
      <c r="F132" s="62">
        <v>0</v>
      </c>
      <c r="G132" s="62">
        <v>0</v>
      </c>
      <c r="H132" s="62">
        <v>0</v>
      </c>
      <c r="I132" s="64">
        <v>44631</v>
      </c>
      <c r="J132" s="62">
        <v>2022</v>
      </c>
    </row>
    <row r="133" spans="1:10" x14ac:dyDescent="0.25">
      <c r="A133" s="62">
        <v>13086530</v>
      </c>
      <c r="B133" s="63" t="s">
        <v>28</v>
      </c>
      <c r="C133" s="64">
        <v>44632</v>
      </c>
      <c r="D133" s="62">
        <v>0</v>
      </c>
      <c r="E133" s="62">
        <v>337.3</v>
      </c>
      <c r="F133" s="62">
        <v>0</v>
      </c>
      <c r="G133" s="62">
        <v>0</v>
      </c>
      <c r="H133" s="62">
        <v>0</v>
      </c>
      <c r="I133" s="64">
        <v>44632</v>
      </c>
      <c r="J133" s="62">
        <v>2022</v>
      </c>
    </row>
    <row r="134" spans="1:10" x14ac:dyDescent="0.25">
      <c r="A134" s="62">
        <v>13086530</v>
      </c>
      <c r="B134" s="63" t="s">
        <v>28</v>
      </c>
      <c r="C134" s="64">
        <v>44633</v>
      </c>
      <c r="D134" s="62">
        <v>0</v>
      </c>
      <c r="E134" s="62">
        <v>337.3</v>
      </c>
      <c r="F134" s="62">
        <v>0</v>
      </c>
      <c r="G134" s="62">
        <v>0</v>
      </c>
      <c r="H134" s="62">
        <v>0</v>
      </c>
      <c r="I134" s="64">
        <v>44633</v>
      </c>
      <c r="J134" s="62">
        <v>2022</v>
      </c>
    </row>
    <row r="135" spans="1:10" x14ac:dyDescent="0.25">
      <c r="A135" s="62">
        <v>13086530</v>
      </c>
      <c r="B135" s="63" t="s">
        <v>28</v>
      </c>
      <c r="C135" s="64">
        <v>44634</v>
      </c>
      <c r="D135" s="62">
        <v>0</v>
      </c>
      <c r="E135" s="62">
        <v>337.3</v>
      </c>
      <c r="F135" s="62">
        <v>0</v>
      </c>
      <c r="G135" s="62">
        <v>0</v>
      </c>
      <c r="H135" s="62">
        <v>0</v>
      </c>
      <c r="I135" s="64">
        <v>44634</v>
      </c>
      <c r="J135" s="62">
        <v>2022</v>
      </c>
    </row>
    <row r="136" spans="1:10" x14ac:dyDescent="0.25">
      <c r="A136" s="62">
        <v>13086530</v>
      </c>
      <c r="B136" s="63" t="s">
        <v>28</v>
      </c>
      <c r="C136" s="64">
        <v>44635</v>
      </c>
      <c r="D136" s="62">
        <v>0</v>
      </c>
      <c r="E136" s="62">
        <v>337.3</v>
      </c>
      <c r="F136" s="62">
        <v>0</v>
      </c>
      <c r="G136" s="62">
        <v>0</v>
      </c>
      <c r="H136" s="62">
        <v>0</v>
      </c>
      <c r="I136" s="64">
        <v>44635</v>
      </c>
      <c r="J136" s="62">
        <v>2022</v>
      </c>
    </row>
    <row r="137" spans="1:10" x14ac:dyDescent="0.25">
      <c r="A137" s="62">
        <v>13086530</v>
      </c>
      <c r="B137" s="63" t="s">
        <v>28</v>
      </c>
      <c r="C137" s="64">
        <v>44636</v>
      </c>
      <c r="D137" s="62">
        <v>0</v>
      </c>
      <c r="E137" s="62">
        <v>337.3</v>
      </c>
      <c r="F137" s="62">
        <v>0</v>
      </c>
      <c r="G137" s="62">
        <v>0</v>
      </c>
      <c r="H137" s="62">
        <v>0</v>
      </c>
      <c r="I137" s="64">
        <v>44636</v>
      </c>
      <c r="J137" s="62">
        <v>2022</v>
      </c>
    </row>
    <row r="138" spans="1:10" x14ac:dyDescent="0.25">
      <c r="A138" s="62">
        <v>13086530</v>
      </c>
      <c r="B138" s="63" t="s">
        <v>28</v>
      </c>
      <c r="C138" s="64">
        <v>44637</v>
      </c>
      <c r="D138" s="62">
        <v>0</v>
      </c>
      <c r="E138" s="62">
        <v>337.3</v>
      </c>
      <c r="F138" s="62">
        <v>0</v>
      </c>
      <c r="G138" s="62">
        <v>0</v>
      </c>
      <c r="H138" s="62">
        <v>0</v>
      </c>
      <c r="I138" s="64">
        <v>44637</v>
      </c>
      <c r="J138" s="62">
        <v>2022</v>
      </c>
    </row>
    <row r="139" spans="1:10" x14ac:dyDescent="0.25">
      <c r="A139" s="62">
        <v>13086530</v>
      </c>
      <c r="B139" s="63" t="s">
        <v>28</v>
      </c>
      <c r="C139" s="64">
        <v>44638</v>
      </c>
      <c r="D139" s="62">
        <v>0</v>
      </c>
      <c r="E139" s="62">
        <v>337.3</v>
      </c>
      <c r="F139" s="62">
        <v>0</v>
      </c>
      <c r="G139" s="62">
        <v>0</v>
      </c>
      <c r="H139" s="62">
        <v>0</v>
      </c>
      <c r="I139" s="64">
        <v>44638</v>
      </c>
      <c r="J139" s="62">
        <v>2022</v>
      </c>
    </row>
    <row r="140" spans="1:10" x14ac:dyDescent="0.25">
      <c r="A140" s="62">
        <v>13086530</v>
      </c>
      <c r="B140" s="63" t="s">
        <v>28</v>
      </c>
      <c r="C140" s="64">
        <v>44639</v>
      </c>
      <c r="D140" s="62">
        <v>0</v>
      </c>
      <c r="E140" s="62">
        <v>337.3</v>
      </c>
      <c r="F140" s="62">
        <v>0</v>
      </c>
      <c r="G140" s="62">
        <v>0</v>
      </c>
      <c r="H140" s="62">
        <v>0</v>
      </c>
      <c r="I140" s="64">
        <v>44639</v>
      </c>
      <c r="J140" s="62">
        <v>2022</v>
      </c>
    </row>
    <row r="141" spans="1:10" x14ac:dyDescent="0.25">
      <c r="A141" s="62">
        <v>13086530</v>
      </c>
      <c r="B141" s="63" t="s">
        <v>28</v>
      </c>
      <c r="C141" s="64">
        <v>44640</v>
      </c>
      <c r="D141" s="62">
        <v>0</v>
      </c>
      <c r="E141" s="62">
        <v>337.3</v>
      </c>
      <c r="F141" s="62">
        <v>0</v>
      </c>
      <c r="G141" s="62">
        <v>0</v>
      </c>
      <c r="H141" s="62">
        <v>0</v>
      </c>
      <c r="I141" s="64">
        <v>44640</v>
      </c>
      <c r="J141" s="62">
        <v>2022</v>
      </c>
    </row>
    <row r="142" spans="1:10" x14ac:dyDescent="0.25">
      <c r="A142" s="62">
        <v>13086530</v>
      </c>
      <c r="B142" s="63" t="s">
        <v>28</v>
      </c>
      <c r="C142" s="64">
        <v>44641</v>
      </c>
      <c r="D142" s="62">
        <v>142</v>
      </c>
      <c r="E142" s="62">
        <v>618.1</v>
      </c>
      <c r="F142" s="62">
        <v>0</v>
      </c>
      <c r="G142" s="62">
        <v>0</v>
      </c>
      <c r="H142" s="62">
        <v>0</v>
      </c>
      <c r="I142" s="64">
        <v>44641</v>
      </c>
      <c r="J142" s="62">
        <v>2022</v>
      </c>
    </row>
    <row r="143" spans="1:10" x14ac:dyDescent="0.25">
      <c r="A143" s="62">
        <v>13086530</v>
      </c>
      <c r="B143" s="63" t="s">
        <v>28</v>
      </c>
      <c r="C143" s="64">
        <v>44642</v>
      </c>
      <c r="D143" s="62">
        <v>557</v>
      </c>
      <c r="E143" s="62">
        <v>1722.9</v>
      </c>
      <c r="F143" s="62">
        <v>88</v>
      </c>
      <c r="G143" s="62">
        <v>174</v>
      </c>
      <c r="H143" s="62">
        <v>-173.8</v>
      </c>
      <c r="I143" s="64">
        <v>44642</v>
      </c>
      <c r="J143" s="62">
        <v>2022</v>
      </c>
    </row>
    <row r="144" spans="1:10" x14ac:dyDescent="0.25">
      <c r="A144" s="62">
        <v>13086530</v>
      </c>
      <c r="B144" s="63" t="s">
        <v>28</v>
      </c>
      <c r="C144" s="64">
        <v>44643</v>
      </c>
      <c r="D144" s="62">
        <v>569</v>
      </c>
      <c r="E144" s="62">
        <v>2850.9</v>
      </c>
      <c r="F144" s="62">
        <v>115</v>
      </c>
      <c r="G144" s="62">
        <v>402</v>
      </c>
      <c r="H144" s="62">
        <v>-402.1</v>
      </c>
      <c r="I144" s="64">
        <v>44643</v>
      </c>
      <c r="J144" s="62">
        <v>2022</v>
      </c>
    </row>
    <row r="145" spans="1:10" x14ac:dyDescent="0.25">
      <c r="A145" s="62">
        <v>13086530</v>
      </c>
      <c r="B145" s="63" t="s">
        <v>28</v>
      </c>
      <c r="C145" s="64">
        <v>44644</v>
      </c>
      <c r="D145" s="62">
        <v>622</v>
      </c>
      <c r="E145" s="62">
        <v>4084.8</v>
      </c>
      <c r="F145" s="62">
        <v>158</v>
      </c>
      <c r="G145" s="62">
        <v>716</v>
      </c>
      <c r="H145" s="62">
        <v>-715.9</v>
      </c>
      <c r="I145" s="64">
        <v>44644</v>
      </c>
      <c r="J145" s="62">
        <v>2022</v>
      </c>
    </row>
    <row r="146" spans="1:10" x14ac:dyDescent="0.25">
      <c r="A146" s="62">
        <v>13086530</v>
      </c>
      <c r="B146" s="63" t="s">
        <v>28</v>
      </c>
      <c r="C146" s="64">
        <v>44645</v>
      </c>
      <c r="D146" s="62">
        <v>622</v>
      </c>
      <c r="E146" s="62">
        <v>5318.7</v>
      </c>
      <c r="F146" s="62">
        <v>151</v>
      </c>
      <c r="G146" s="62">
        <v>1016</v>
      </c>
      <c r="H146" s="62">
        <v>-1016.1</v>
      </c>
      <c r="I146" s="64">
        <v>44645</v>
      </c>
      <c r="J146" s="62">
        <v>2022</v>
      </c>
    </row>
    <row r="147" spans="1:10" x14ac:dyDescent="0.25">
      <c r="A147" s="62">
        <v>13086530</v>
      </c>
      <c r="B147" s="63" t="s">
        <v>28</v>
      </c>
      <c r="C147" s="64">
        <v>44646</v>
      </c>
      <c r="D147" s="62">
        <v>584</v>
      </c>
      <c r="E147" s="62">
        <v>6477</v>
      </c>
      <c r="F147" s="62">
        <v>110</v>
      </c>
      <c r="G147" s="62">
        <v>1234</v>
      </c>
      <c r="H147" s="62">
        <v>-1234.3</v>
      </c>
      <c r="I147" s="64">
        <v>44646</v>
      </c>
      <c r="J147" s="62">
        <v>2022</v>
      </c>
    </row>
    <row r="148" spans="1:10" x14ac:dyDescent="0.25">
      <c r="A148" s="62">
        <v>13086530</v>
      </c>
      <c r="B148" s="63" t="s">
        <v>28</v>
      </c>
      <c r="C148" s="64">
        <v>44647</v>
      </c>
      <c r="D148" s="62">
        <v>532</v>
      </c>
      <c r="E148" s="62">
        <v>7532.5</v>
      </c>
      <c r="F148" s="62">
        <v>57</v>
      </c>
      <c r="G148" s="62">
        <v>1348</v>
      </c>
      <c r="H148" s="62">
        <v>-1347.6</v>
      </c>
      <c r="I148" s="64">
        <v>44647</v>
      </c>
      <c r="J148" s="62">
        <v>2022</v>
      </c>
    </row>
    <row r="149" spans="1:10" x14ac:dyDescent="0.25">
      <c r="A149" s="62">
        <v>13086530</v>
      </c>
      <c r="B149" s="63" t="s">
        <v>28</v>
      </c>
      <c r="C149" s="64">
        <v>44648</v>
      </c>
      <c r="D149" s="62">
        <v>502</v>
      </c>
      <c r="E149" s="62">
        <v>8527.2000000000007</v>
      </c>
      <c r="F149" s="62">
        <v>3</v>
      </c>
      <c r="G149" s="62">
        <v>1354</v>
      </c>
      <c r="H149" s="62">
        <v>-1353.6</v>
      </c>
      <c r="I149" s="64">
        <v>44648</v>
      </c>
      <c r="J149" s="62">
        <v>2022</v>
      </c>
    </row>
    <row r="150" spans="1:10" x14ac:dyDescent="0.25">
      <c r="A150" s="62">
        <v>13086530</v>
      </c>
      <c r="B150" s="63" t="s">
        <v>28</v>
      </c>
      <c r="C150" s="64">
        <v>44649</v>
      </c>
      <c r="D150" s="62">
        <v>412</v>
      </c>
      <c r="E150" s="62">
        <v>9343.7999999999993</v>
      </c>
      <c r="F150" s="62">
        <v>0</v>
      </c>
      <c r="G150" s="62">
        <v>1354</v>
      </c>
      <c r="H150" s="62">
        <v>-1353.6</v>
      </c>
      <c r="I150" s="64">
        <v>44649</v>
      </c>
      <c r="J150" s="62">
        <v>2022</v>
      </c>
    </row>
    <row r="151" spans="1:10" x14ac:dyDescent="0.25">
      <c r="A151" s="62">
        <v>13086530</v>
      </c>
      <c r="B151" s="63" t="s">
        <v>28</v>
      </c>
      <c r="C151" s="64">
        <v>44650</v>
      </c>
      <c r="D151" s="62">
        <v>431</v>
      </c>
      <c r="E151" s="62">
        <v>10198.200000000001</v>
      </c>
      <c r="F151" s="62">
        <v>0</v>
      </c>
      <c r="G151" s="62">
        <v>1354</v>
      </c>
      <c r="H151" s="62">
        <v>-1353.6</v>
      </c>
      <c r="I151" s="64">
        <v>44650</v>
      </c>
      <c r="J151" s="62">
        <v>2022</v>
      </c>
    </row>
    <row r="152" spans="1:10" x14ac:dyDescent="0.25">
      <c r="A152" s="62">
        <v>13086530</v>
      </c>
      <c r="B152" s="63" t="s">
        <v>28</v>
      </c>
      <c r="C152" s="64">
        <v>44651</v>
      </c>
      <c r="D152" s="62">
        <v>446</v>
      </c>
      <c r="E152" s="62">
        <v>11082.2</v>
      </c>
      <c r="F152" s="62">
        <v>0</v>
      </c>
      <c r="G152" s="62">
        <v>1354</v>
      </c>
      <c r="H152" s="62">
        <v>-1353.6</v>
      </c>
      <c r="I152" s="64">
        <v>44651</v>
      </c>
      <c r="J152" s="62">
        <v>2022</v>
      </c>
    </row>
    <row r="153" spans="1:10" x14ac:dyDescent="0.25">
      <c r="A153" s="62">
        <v>13086530</v>
      </c>
      <c r="B153" s="63" t="s">
        <v>28</v>
      </c>
      <c r="C153" s="64">
        <v>44652</v>
      </c>
      <c r="D153" s="62">
        <v>455</v>
      </c>
      <c r="E153" s="62">
        <v>11984.3</v>
      </c>
      <c r="F153" s="62">
        <v>0</v>
      </c>
      <c r="G153" s="62">
        <v>0</v>
      </c>
      <c r="H153" s="62">
        <v>0</v>
      </c>
      <c r="I153" s="64">
        <v>44652</v>
      </c>
      <c r="J153" s="62">
        <v>2022</v>
      </c>
    </row>
    <row r="154" spans="1:10" x14ac:dyDescent="0.25">
      <c r="A154" s="62">
        <v>13086530</v>
      </c>
      <c r="B154" s="63" t="s">
        <v>28</v>
      </c>
      <c r="C154" s="64">
        <v>44653</v>
      </c>
      <c r="D154" s="62">
        <v>479</v>
      </c>
      <c r="E154" s="62">
        <v>12935.2</v>
      </c>
      <c r="F154" s="62">
        <v>0</v>
      </c>
      <c r="G154" s="62">
        <v>0</v>
      </c>
      <c r="H154" s="62">
        <v>0</v>
      </c>
      <c r="I154" s="64">
        <v>44653</v>
      </c>
      <c r="J154" s="62">
        <v>2022</v>
      </c>
    </row>
    <row r="155" spans="1:10" x14ac:dyDescent="0.25">
      <c r="A155" s="62">
        <v>13086530</v>
      </c>
      <c r="B155" s="63" t="s">
        <v>28</v>
      </c>
      <c r="C155" s="64">
        <v>44654</v>
      </c>
      <c r="D155" s="62">
        <v>308</v>
      </c>
      <c r="E155" s="62">
        <v>13545.5</v>
      </c>
      <c r="F155" s="62">
        <v>0</v>
      </c>
      <c r="G155" s="62">
        <v>0</v>
      </c>
      <c r="H155" s="62">
        <v>0</v>
      </c>
      <c r="I155" s="64">
        <v>44654</v>
      </c>
      <c r="J155" s="62">
        <v>2022</v>
      </c>
    </row>
    <row r="156" spans="1:10" x14ac:dyDescent="0.25">
      <c r="A156" s="62">
        <v>13086530</v>
      </c>
      <c r="B156" s="63" t="s">
        <v>28</v>
      </c>
      <c r="C156" s="64">
        <v>44655</v>
      </c>
      <c r="D156" s="62">
        <v>0</v>
      </c>
      <c r="E156" s="62">
        <v>13545.5</v>
      </c>
      <c r="F156" s="62">
        <v>0</v>
      </c>
      <c r="G156" s="62">
        <v>0</v>
      </c>
      <c r="H156" s="62">
        <v>0</v>
      </c>
      <c r="I156" s="64">
        <v>44655</v>
      </c>
      <c r="J156" s="62">
        <v>2022</v>
      </c>
    </row>
    <row r="157" spans="1:10" x14ac:dyDescent="0.25">
      <c r="A157" s="62">
        <v>13086530</v>
      </c>
      <c r="B157" s="63" t="s">
        <v>28</v>
      </c>
      <c r="C157" s="64">
        <v>44656</v>
      </c>
      <c r="D157" s="62">
        <v>0</v>
      </c>
      <c r="E157" s="62">
        <v>13545.5</v>
      </c>
      <c r="F157" s="62">
        <v>0</v>
      </c>
      <c r="G157" s="62">
        <v>0</v>
      </c>
      <c r="H157" s="62">
        <v>0</v>
      </c>
      <c r="I157" s="64">
        <v>44656</v>
      </c>
      <c r="J157" s="62">
        <v>2022</v>
      </c>
    </row>
    <row r="158" spans="1:10" x14ac:dyDescent="0.25">
      <c r="A158" s="62">
        <v>13086530</v>
      </c>
      <c r="B158" s="63" t="s">
        <v>28</v>
      </c>
      <c r="C158" s="64">
        <v>44657</v>
      </c>
      <c r="D158" s="62">
        <v>0</v>
      </c>
      <c r="E158" s="62">
        <v>13545.5</v>
      </c>
      <c r="F158" s="62">
        <v>0</v>
      </c>
      <c r="G158" s="62">
        <v>0</v>
      </c>
      <c r="H158" s="62">
        <v>0</v>
      </c>
      <c r="I158" s="64">
        <v>44657</v>
      </c>
      <c r="J158" s="62">
        <v>2022</v>
      </c>
    </row>
    <row r="159" spans="1:10" x14ac:dyDescent="0.25">
      <c r="A159" s="62">
        <v>13086530</v>
      </c>
      <c r="B159" s="63" t="s">
        <v>28</v>
      </c>
      <c r="C159" s="64">
        <v>44658</v>
      </c>
      <c r="D159" s="62">
        <v>0</v>
      </c>
      <c r="E159" s="62">
        <v>13545.5</v>
      </c>
      <c r="F159" s="62">
        <v>0</v>
      </c>
      <c r="G159" s="62">
        <v>0</v>
      </c>
      <c r="H159" s="62">
        <v>0</v>
      </c>
      <c r="I159" s="64">
        <v>44658</v>
      </c>
      <c r="J159" s="62">
        <v>2022</v>
      </c>
    </row>
    <row r="160" spans="1:10" x14ac:dyDescent="0.25">
      <c r="A160" s="62">
        <v>13086530</v>
      </c>
      <c r="B160" s="63" t="s">
        <v>28</v>
      </c>
      <c r="C160" s="64">
        <v>44659</v>
      </c>
      <c r="D160" s="62">
        <v>0</v>
      </c>
      <c r="E160" s="62">
        <v>13545.5</v>
      </c>
      <c r="F160" s="62">
        <v>0</v>
      </c>
      <c r="G160" s="62">
        <v>0</v>
      </c>
      <c r="H160" s="62">
        <v>0</v>
      </c>
      <c r="I160" s="64">
        <v>44659</v>
      </c>
      <c r="J160" s="62">
        <v>2022</v>
      </c>
    </row>
    <row r="161" spans="1:10" x14ac:dyDescent="0.25">
      <c r="A161" s="62">
        <v>13086530</v>
      </c>
      <c r="B161" s="63" t="s">
        <v>28</v>
      </c>
      <c r="C161" s="64">
        <v>44660</v>
      </c>
      <c r="D161" s="62">
        <v>0</v>
      </c>
      <c r="E161" s="62">
        <v>13545.5</v>
      </c>
      <c r="F161" s="62">
        <v>0</v>
      </c>
      <c r="G161" s="62">
        <v>0</v>
      </c>
      <c r="H161" s="62">
        <v>0</v>
      </c>
      <c r="I161" s="64">
        <v>44660</v>
      </c>
      <c r="J161" s="62">
        <v>2022</v>
      </c>
    </row>
    <row r="162" spans="1:10" x14ac:dyDescent="0.25">
      <c r="A162" s="62">
        <v>13086530</v>
      </c>
      <c r="B162" s="63" t="s">
        <v>28</v>
      </c>
      <c r="C162" s="64">
        <v>44661</v>
      </c>
      <c r="D162" s="62">
        <v>0</v>
      </c>
      <c r="E162" s="62">
        <v>13545.5</v>
      </c>
      <c r="F162" s="62">
        <v>0</v>
      </c>
      <c r="G162" s="62">
        <v>0</v>
      </c>
      <c r="H162" s="62">
        <v>0</v>
      </c>
      <c r="I162" s="64">
        <v>44661</v>
      </c>
      <c r="J162" s="62">
        <v>2022</v>
      </c>
    </row>
    <row r="163" spans="1:10" x14ac:dyDescent="0.25">
      <c r="A163" s="62">
        <v>13086530</v>
      </c>
      <c r="B163" s="63" t="s">
        <v>28</v>
      </c>
      <c r="C163" s="64">
        <v>44662</v>
      </c>
      <c r="D163" s="62">
        <v>0</v>
      </c>
      <c r="E163" s="62">
        <v>13545.5</v>
      </c>
      <c r="F163" s="62">
        <v>0</v>
      </c>
      <c r="G163" s="62">
        <v>0</v>
      </c>
      <c r="H163" s="62">
        <v>0</v>
      </c>
      <c r="I163" s="64">
        <v>44662</v>
      </c>
      <c r="J163" s="62">
        <v>2022</v>
      </c>
    </row>
    <row r="164" spans="1:10" x14ac:dyDescent="0.25">
      <c r="A164" s="62">
        <v>13086530</v>
      </c>
      <c r="B164" s="63" t="s">
        <v>28</v>
      </c>
      <c r="C164" s="64">
        <v>44663</v>
      </c>
      <c r="D164" s="62">
        <v>0</v>
      </c>
      <c r="E164" s="62">
        <v>13545.5</v>
      </c>
      <c r="F164" s="62">
        <v>0</v>
      </c>
      <c r="G164" s="62">
        <v>0</v>
      </c>
      <c r="H164" s="62">
        <v>0</v>
      </c>
      <c r="I164" s="64">
        <v>44663</v>
      </c>
      <c r="J164" s="62">
        <v>2022</v>
      </c>
    </row>
    <row r="165" spans="1:10" x14ac:dyDescent="0.25">
      <c r="A165" s="62">
        <v>13086530</v>
      </c>
      <c r="B165" s="63" t="s">
        <v>28</v>
      </c>
      <c r="C165" s="64">
        <v>44664</v>
      </c>
      <c r="D165" s="62">
        <v>0</v>
      </c>
      <c r="E165" s="62">
        <v>13545.5</v>
      </c>
      <c r="F165" s="62">
        <v>0</v>
      </c>
      <c r="G165" s="62">
        <v>0</v>
      </c>
      <c r="H165" s="62">
        <v>0</v>
      </c>
      <c r="I165" s="64">
        <v>44664</v>
      </c>
      <c r="J165" s="62">
        <v>2022</v>
      </c>
    </row>
    <row r="166" spans="1:10" x14ac:dyDescent="0.25">
      <c r="A166" s="62">
        <v>13086530</v>
      </c>
      <c r="B166" s="63" t="s">
        <v>28</v>
      </c>
      <c r="C166" s="64">
        <v>44665</v>
      </c>
      <c r="D166" s="62">
        <v>0</v>
      </c>
      <c r="E166" s="62">
        <v>13545.5</v>
      </c>
      <c r="F166" s="62">
        <v>0</v>
      </c>
      <c r="G166" s="62">
        <v>0</v>
      </c>
      <c r="H166" s="62">
        <v>0</v>
      </c>
      <c r="I166" s="64">
        <v>44665</v>
      </c>
      <c r="J166" s="62">
        <v>2022</v>
      </c>
    </row>
    <row r="167" spans="1:10" x14ac:dyDescent="0.25">
      <c r="A167" s="62">
        <v>13086530</v>
      </c>
      <c r="B167" s="63" t="s">
        <v>28</v>
      </c>
      <c r="C167" s="64">
        <v>44666</v>
      </c>
      <c r="D167" s="62">
        <v>0</v>
      </c>
      <c r="E167" s="62">
        <v>13545.5</v>
      </c>
      <c r="F167" s="62">
        <v>0</v>
      </c>
      <c r="G167" s="62">
        <v>0</v>
      </c>
      <c r="H167" s="62">
        <v>0</v>
      </c>
      <c r="I167" s="64">
        <v>44666</v>
      </c>
      <c r="J167" s="62">
        <v>2022</v>
      </c>
    </row>
    <row r="168" spans="1:10" x14ac:dyDescent="0.25">
      <c r="A168" s="62">
        <v>13086530</v>
      </c>
      <c r="B168" s="63" t="s">
        <v>28</v>
      </c>
      <c r="C168" s="64">
        <v>44667</v>
      </c>
      <c r="D168" s="62">
        <v>0</v>
      </c>
      <c r="E168" s="62">
        <v>13545.5</v>
      </c>
      <c r="F168" s="62">
        <v>0</v>
      </c>
      <c r="G168" s="62">
        <v>0</v>
      </c>
      <c r="H168" s="62">
        <v>0</v>
      </c>
      <c r="I168" s="64">
        <v>44667</v>
      </c>
      <c r="J168" s="62">
        <v>2022</v>
      </c>
    </row>
    <row r="169" spans="1:10" x14ac:dyDescent="0.25">
      <c r="A169" s="62">
        <v>13086530</v>
      </c>
      <c r="B169" s="63" t="s">
        <v>28</v>
      </c>
      <c r="C169" s="64">
        <v>44668</v>
      </c>
      <c r="D169" s="62">
        <v>0</v>
      </c>
      <c r="E169" s="62">
        <v>13545.5</v>
      </c>
      <c r="F169" s="62">
        <v>0</v>
      </c>
      <c r="G169" s="62">
        <v>0</v>
      </c>
      <c r="H169" s="62">
        <v>0</v>
      </c>
      <c r="I169" s="64">
        <v>44668</v>
      </c>
      <c r="J169" s="62">
        <v>2022</v>
      </c>
    </row>
    <row r="170" spans="1:10" x14ac:dyDescent="0.25">
      <c r="A170" s="62">
        <v>13086530</v>
      </c>
      <c r="B170" s="63" t="s">
        <v>28</v>
      </c>
      <c r="C170" s="64">
        <v>44669</v>
      </c>
      <c r="D170" s="62">
        <v>0</v>
      </c>
      <c r="E170" s="62">
        <v>13545.5</v>
      </c>
      <c r="F170" s="62">
        <v>0</v>
      </c>
      <c r="G170" s="62">
        <v>0</v>
      </c>
      <c r="H170" s="62">
        <v>0</v>
      </c>
      <c r="I170" s="64">
        <v>44669</v>
      </c>
      <c r="J170" s="62">
        <v>2022</v>
      </c>
    </row>
    <row r="171" spans="1:10" x14ac:dyDescent="0.25">
      <c r="A171" s="62">
        <v>13086530</v>
      </c>
      <c r="B171" s="63" t="s">
        <v>28</v>
      </c>
      <c r="C171" s="64">
        <v>44670</v>
      </c>
      <c r="D171" s="62">
        <v>0</v>
      </c>
      <c r="E171" s="62">
        <v>13545.5</v>
      </c>
      <c r="F171" s="62">
        <v>0</v>
      </c>
      <c r="G171" s="62">
        <v>0</v>
      </c>
      <c r="H171" s="62">
        <v>0</v>
      </c>
      <c r="I171" s="64">
        <v>44670</v>
      </c>
      <c r="J171" s="62">
        <v>2022</v>
      </c>
    </row>
    <row r="172" spans="1:10" x14ac:dyDescent="0.25">
      <c r="A172" s="62">
        <v>13086530</v>
      </c>
      <c r="B172" s="63" t="s">
        <v>28</v>
      </c>
      <c r="C172" s="64">
        <v>44671</v>
      </c>
      <c r="D172" s="62">
        <v>186</v>
      </c>
      <c r="E172" s="62">
        <v>13914.4</v>
      </c>
      <c r="F172" s="62">
        <v>186</v>
      </c>
      <c r="G172" s="62">
        <v>369</v>
      </c>
      <c r="H172" s="62">
        <v>-368.9</v>
      </c>
      <c r="I172" s="64">
        <v>44671</v>
      </c>
      <c r="J172" s="62">
        <v>2022</v>
      </c>
    </row>
    <row r="173" spans="1:10" x14ac:dyDescent="0.25">
      <c r="A173" s="62">
        <v>13086530</v>
      </c>
      <c r="B173" s="63" t="s">
        <v>28</v>
      </c>
      <c r="C173" s="64">
        <v>44672</v>
      </c>
      <c r="D173" s="62">
        <v>658</v>
      </c>
      <c r="E173" s="62">
        <v>15218.6</v>
      </c>
      <c r="F173" s="62">
        <v>658</v>
      </c>
      <c r="G173" s="62">
        <v>1673</v>
      </c>
      <c r="H173" s="62">
        <v>-1673.1</v>
      </c>
      <c r="I173" s="64">
        <v>44672</v>
      </c>
      <c r="J173" s="62">
        <v>2022</v>
      </c>
    </row>
    <row r="174" spans="1:10" x14ac:dyDescent="0.25">
      <c r="A174" s="62">
        <v>13086530</v>
      </c>
      <c r="B174" s="63" t="s">
        <v>28</v>
      </c>
      <c r="C174" s="64">
        <v>44673</v>
      </c>
      <c r="D174" s="62">
        <v>735</v>
      </c>
      <c r="E174" s="62">
        <v>16676.099999999999</v>
      </c>
      <c r="F174" s="62">
        <v>735</v>
      </c>
      <c r="G174" s="62">
        <v>3131</v>
      </c>
      <c r="H174" s="62">
        <v>-3130.6</v>
      </c>
      <c r="I174" s="64">
        <v>44673</v>
      </c>
      <c r="J174" s="62">
        <v>2022</v>
      </c>
    </row>
    <row r="175" spans="1:10" x14ac:dyDescent="0.25">
      <c r="A175" s="62">
        <v>13086530</v>
      </c>
      <c r="B175" s="63" t="s">
        <v>28</v>
      </c>
      <c r="C175" s="64">
        <v>44674</v>
      </c>
      <c r="D175" s="62">
        <v>647</v>
      </c>
      <c r="E175" s="62">
        <v>17959.099999999999</v>
      </c>
      <c r="F175" s="62">
        <v>647</v>
      </c>
      <c r="G175" s="62">
        <v>4414</v>
      </c>
      <c r="H175" s="62">
        <v>-4413.6000000000004</v>
      </c>
      <c r="I175" s="64">
        <v>44674</v>
      </c>
      <c r="J175" s="62">
        <v>2022</v>
      </c>
    </row>
    <row r="176" spans="1:10" x14ac:dyDescent="0.25">
      <c r="A176" s="62">
        <v>13086530</v>
      </c>
      <c r="B176" s="63" t="s">
        <v>28</v>
      </c>
      <c r="C176" s="64">
        <v>44675</v>
      </c>
      <c r="D176" s="62">
        <v>620</v>
      </c>
      <c r="E176" s="62">
        <v>19189.5</v>
      </c>
      <c r="F176" s="62">
        <v>620</v>
      </c>
      <c r="G176" s="62">
        <v>5644</v>
      </c>
      <c r="H176" s="62">
        <v>-5644</v>
      </c>
      <c r="I176" s="64">
        <v>44675</v>
      </c>
      <c r="J176" s="62">
        <v>2022</v>
      </c>
    </row>
    <row r="177" spans="1:10" x14ac:dyDescent="0.25">
      <c r="A177" s="62">
        <v>13086530</v>
      </c>
      <c r="B177" s="63" t="s">
        <v>28</v>
      </c>
      <c r="C177" s="64">
        <v>44676</v>
      </c>
      <c r="D177" s="62">
        <v>624</v>
      </c>
      <c r="E177" s="62">
        <v>20426.8</v>
      </c>
      <c r="F177" s="62">
        <v>624</v>
      </c>
      <c r="G177" s="62">
        <v>6881</v>
      </c>
      <c r="H177" s="62">
        <v>-6881.3</v>
      </c>
      <c r="I177" s="64">
        <v>44676</v>
      </c>
      <c r="J177" s="62">
        <v>2022</v>
      </c>
    </row>
    <row r="178" spans="1:10" x14ac:dyDescent="0.25">
      <c r="A178" s="62">
        <v>13086530</v>
      </c>
      <c r="B178" s="63" t="s">
        <v>28</v>
      </c>
      <c r="C178" s="64">
        <v>44677</v>
      </c>
      <c r="D178" s="62">
        <v>698</v>
      </c>
      <c r="E178" s="62">
        <v>21810.5</v>
      </c>
      <c r="F178" s="62">
        <v>698</v>
      </c>
      <c r="G178" s="62">
        <v>8265</v>
      </c>
      <c r="H178" s="62">
        <v>-8265</v>
      </c>
      <c r="I178" s="64">
        <v>44677</v>
      </c>
      <c r="J178" s="62">
        <v>2022</v>
      </c>
    </row>
    <row r="179" spans="1:10" x14ac:dyDescent="0.25">
      <c r="A179" s="62">
        <v>13086530</v>
      </c>
      <c r="B179" s="63" t="s">
        <v>28</v>
      </c>
      <c r="C179" s="64">
        <v>44678</v>
      </c>
      <c r="D179" s="62">
        <v>746</v>
      </c>
      <c r="E179" s="62">
        <v>23290.400000000001</v>
      </c>
      <c r="F179" s="62">
        <v>746</v>
      </c>
      <c r="G179" s="62">
        <v>9745</v>
      </c>
      <c r="H179" s="62">
        <v>-9744.9</v>
      </c>
      <c r="I179" s="64">
        <v>44678</v>
      </c>
      <c r="J179" s="62">
        <v>2022</v>
      </c>
    </row>
    <row r="180" spans="1:10" x14ac:dyDescent="0.25">
      <c r="A180" s="62">
        <v>13086530</v>
      </c>
      <c r="B180" s="63" t="s">
        <v>28</v>
      </c>
      <c r="C180" s="64">
        <v>44679</v>
      </c>
      <c r="D180" s="62">
        <v>750</v>
      </c>
      <c r="E180" s="62">
        <v>24777.8</v>
      </c>
      <c r="F180" s="62">
        <v>750</v>
      </c>
      <c r="G180" s="62">
        <v>11232</v>
      </c>
      <c r="H180" s="62">
        <v>-11232.3</v>
      </c>
      <c r="I180" s="64">
        <v>44679</v>
      </c>
      <c r="J180" s="62">
        <v>2022</v>
      </c>
    </row>
    <row r="181" spans="1:10" x14ac:dyDescent="0.25">
      <c r="A181" s="62">
        <v>13086530</v>
      </c>
      <c r="B181" s="63" t="s">
        <v>28</v>
      </c>
      <c r="C181" s="64">
        <v>44680</v>
      </c>
      <c r="D181" s="62">
        <v>829</v>
      </c>
      <c r="E181" s="62">
        <v>26422.6</v>
      </c>
      <c r="F181" s="62">
        <v>829</v>
      </c>
      <c r="G181" s="62">
        <v>12877</v>
      </c>
      <c r="H181" s="62">
        <v>-12877.1</v>
      </c>
      <c r="I181" s="64">
        <v>44680</v>
      </c>
      <c r="J181" s="62">
        <v>2022</v>
      </c>
    </row>
    <row r="182" spans="1:10" x14ac:dyDescent="0.25">
      <c r="A182" s="62">
        <v>13086530</v>
      </c>
      <c r="B182" s="63" t="s">
        <v>28</v>
      </c>
      <c r="C182" s="64">
        <v>44681</v>
      </c>
      <c r="D182" s="62">
        <v>893</v>
      </c>
      <c r="E182" s="62">
        <v>28194.3</v>
      </c>
      <c r="F182" s="62">
        <v>893</v>
      </c>
      <c r="G182" s="62">
        <v>14649</v>
      </c>
      <c r="H182" s="62">
        <v>-14648.8</v>
      </c>
      <c r="I182" s="64">
        <v>44681</v>
      </c>
      <c r="J182" s="62">
        <v>2022</v>
      </c>
    </row>
    <row r="183" spans="1:10" x14ac:dyDescent="0.25">
      <c r="A183" s="62">
        <v>13086530</v>
      </c>
      <c r="B183" s="63" t="s">
        <v>28</v>
      </c>
      <c r="C183" s="64">
        <v>44682</v>
      </c>
      <c r="D183" s="62">
        <v>899</v>
      </c>
      <c r="E183" s="62">
        <v>29978.1</v>
      </c>
      <c r="F183" s="62">
        <v>899</v>
      </c>
      <c r="G183" s="62">
        <v>16433</v>
      </c>
      <c r="H183" s="62">
        <v>-16432.599999999999</v>
      </c>
      <c r="I183" s="64">
        <v>44682</v>
      </c>
      <c r="J183" s="62">
        <v>2022</v>
      </c>
    </row>
    <row r="184" spans="1:10" x14ac:dyDescent="0.25">
      <c r="A184" s="62">
        <v>13086530</v>
      </c>
      <c r="B184" s="63" t="s">
        <v>28</v>
      </c>
      <c r="C184" s="64">
        <v>44683</v>
      </c>
      <c r="D184" s="62">
        <v>857</v>
      </c>
      <c r="E184" s="62">
        <v>31677.9</v>
      </c>
      <c r="F184" s="62">
        <v>857</v>
      </c>
      <c r="G184" s="62">
        <v>18132</v>
      </c>
      <c r="H184" s="62">
        <v>-18132.400000000001</v>
      </c>
      <c r="I184" s="64">
        <v>44683</v>
      </c>
      <c r="J184" s="62">
        <v>2022</v>
      </c>
    </row>
    <row r="185" spans="1:10" x14ac:dyDescent="0.25">
      <c r="A185" s="62">
        <v>13086530</v>
      </c>
      <c r="B185" s="63" t="s">
        <v>28</v>
      </c>
      <c r="C185" s="64">
        <v>44684</v>
      </c>
      <c r="D185" s="62">
        <v>829</v>
      </c>
      <c r="E185" s="62">
        <v>33322.699999999997</v>
      </c>
      <c r="F185" s="62">
        <v>829</v>
      </c>
      <c r="G185" s="62">
        <v>19777</v>
      </c>
      <c r="H185" s="62">
        <v>-19777.2</v>
      </c>
      <c r="I185" s="64">
        <v>44684</v>
      </c>
      <c r="J185" s="62">
        <v>2022</v>
      </c>
    </row>
    <row r="186" spans="1:10" x14ac:dyDescent="0.25">
      <c r="A186" s="62">
        <v>13086530</v>
      </c>
      <c r="B186" s="63" t="s">
        <v>28</v>
      </c>
      <c r="C186" s="64">
        <v>44685</v>
      </c>
      <c r="D186" s="62">
        <v>837</v>
      </c>
      <c r="E186" s="62">
        <v>34983.1</v>
      </c>
      <c r="F186" s="62">
        <v>837</v>
      </c>
      <c r="G186" s="62">
        <v>21438</v>
      </c>
      <c r="H186" s="62">
        <v>-21437.599999999999</v>
      </c>
      <c r="I186" s="64">
        <v>44685</v>
      </c>
      <c r="J186" s="62">
        <v>2022</v>
      </c>
    </row>
    <row r="187" spans="1:10" x14ac:dyDescent="0.25">
      <c r="A187" s="62">
        <v>13086530</v>
      </c>
      <c r="B187" s="63" t="s">
        <v>28</v>
      </c>
      <c r="C187" s="64">
        <v>44686</v>
      </c>
      <c r="D187" s="62">
        <v>831</v>
      </c>
      <c r="E187" s="62">
        <v>36631.699999999997</v>
      </c>
      <c r="F187" s="62">
        <v>831</v>
      </c>
      <c r="G187" s="62">
        <v>23086</v>
      </c>
      <c r="H187" s="62">
        <v>-23086.2</v>
      </c>
      <c r="I187" s="64">
        <v>44686</v>
      </c>
      <c r="J187" s="62">
        <v>2022</v>
      </c>
    </row>
    <row r="188" spans="1:10" x14ac:dyDescent="0.25">
      <c r="A188" s="62">
        <v>13086530</v>
      </c>
      <c r="B188" s="63" t="s">
        <v>28</v>
      </c>
      <c r="C188" s="64">
        <v>44687</v>
      </c>
      <c r="D188" s="62">
        <v>833</v>
      </c>
      <c r="E188" s="62">
        <v>38283.1</v>
      </c>
      <c r="F188" s="62">
        <v>833</v>
      </c>
      <c r="G188" s="62">
        <v>24738</v>
      </c>
      <c r="H188" s="62">
        <v>-24737.599999999999</v>
      </c>
      <c r="I188" s="64">
        <v>44687</v>
      </c>
      <c r="J188" s="62">
        <v>2022</v>
      </c>
    </row>
    <row r="189" spans="1:10" x14ac:dyDescent="0.25">
      <c r="A189" s="62">
        <v>13086530</v>
      </c>
      <c r="B189" s="63" t="s">
        <v>28</v>
      </c>
      <c r="C189" s="64">
        <v>44688</v>
      </c>
      <c r="D189" s="62">
        <v>830</v>
      </c>
      <c r="E189" s="62">
        <v>39929.300000000003</v>
      </c>
      <c r="F189" s="62">
        <v>830</v>
      </c>
      <c r="G189" s="62">
        <v>26384</v>
      </c>
      <c r="H189" s="62">
        <v>-26383.8</v>
      </c>
      <c r="I189" s="64">
        <v>44688</v>
      </c>
      <c r="J189" s="62">
        <v>2022</v>
      </c>
    </row>
    <row r="190" spans="1:10" x14ac:dyDescent="0.25">
      <c r="A190" s="62">
        <v>13086530</v>
      </c>
      <c r="B190" s="63" t="s">
        <v>28</v>
      </c>
      <c r="C190" s="64">
        <v>44689</v>
      </c>
      <c r="D190" s="62">
        <v>829</v>
      </c>
      <c r="E190" s="62">
        <v>41574.199999999997</v>
      </c>
      <c r="F190" s="62">
        <v>734</v>
      </c>
      <c r="G190" s="62">
        <v>27840</v>
      </c>
      <c r="H190" s="62">
        <v>-27840.400000000001</v>
      </c>
      <c r="I190" s="64">
        <v>44689</v>
      </c>
      <c r="J190" s="62">
        <v>2022</v>
      </c>
    </row>
    <row r="191" spans="1:10" x14ac:dyDescent="0.25">
      <c r="A191" s="62">
        <v>13086530</v>
      </c>
      <c r="B191" s="63" t="s">
        <v>28</v>
      </c>
      <c r="C191" s="64">
        <v>44690</v>
      </c>
      <c r="D191" s="62">
        <v>817</v>
      </c>
      <c r="E191" s="62">
        <v>43194.6</v>
      </c>
      <c r="F191" s="62">
        <v>817</v>
      </c>
      <c r="G191" s="62">
        <v>29461</v>
      </c>
      <c r="H191" s="62">
        <v>-29460.7</v>
      </c>
      <c r="I191" s="64">
        <v>44690</v>
      </c>
      <c r="J191" s="62">
        <v>2022</v>
      </c>
    </row>
    <row r="192" spans="1:10" x14ac:dyDescent="0.25">
      <c r="A192" s="62">
        <v>13086530</v>
      </c>
      <c r="B192" s="63" t="s">
        <v>28</v>
      </c>
      <c r="C192" s="64">
        <v>44691</v>
      </c>
      <c r="D192" s="62">
        <v>820</v>
      </c>
      <c r="E192" s="62">
        <v>44821.4</v>
      </c>
      <c r="F192" s="62">
        <v>649</v>
      </c>
      <c r="G192" s="62">
        <v>30747</v>
      </c>
      <c r="H192" s="62">
        <v>-30747.200000000001</v>
      </c>
      <c r="I192" s="64">
        <v>44691</v>
      </c>
      <c r="J192" s="62">
        <v>2022</v>
      </c>
    </row>
    <row r="193" spans="1:10" x14ac:dyDescent="0.25">
      <c r="A193" s="62">
        <v>13086530</v>
      </c>
      <c r="B193" s="63" t="s">
        <v>28</v>
      </c>
      <c r="C193" s="64">
        <v>44692</v>
      </c>
      <c r="D193" s="62">
        <v>818</v>
      </c>
      <c r="E193" s="62">
        <v>46443.199999999997</v>
      </c>
      <c r="F193" s="62">
        <v>48</v>
      </c>
      <c r="G193" s="62">
        <v>30843</v>
      </c>
      <c r="H193" s="62">
        <v>-30842.5</v>
      </c>
      <c r="I193" s="64">
        <v>44692</v>
      </c>
      <c r="J193" s="62">
        <v>2022</v>
      </c>
    </row>
    <row r="194" spans="1:10" x14ac:dyDescent="0.25">
      <c r="A194" s="62">
        <v>13086530</v>
      </c>
      <c r="B194" s="63" t="s">
        <v>28</v>
      </c>
      <c r="C194" s="64">
        <v>44693</v>
      </c>
      <c r="D194" s="62">
        <v>855</v>
      </c>
      <c r="E194" s="62">
        <v>48138.2</v>
      </c>
      <c r="F194" s="62">
        <v>4.5999999999999996</v>
      </c>
      <c r="G194" s="62">
        <v>30852</v>
      </c>
      <c r="H194" s="62">
        <v>-30851.599999999999</v>
      </c>
      <c r="I194" s="64">
        <v>44693</v>
      </c>
      <c r="J194" s="62">
        <v>2022</v>
      </c>
    </row>
    <row r="195" spans="1:10" x14ac:dyDescent="0.25">
      <c r="A195" s="62">
        <v>13086530</v>
      </c>
      <c r="B195" s="63" t="s">
        <v>28</v>
      </c>
      <c r="C195" s="64">
        <v>44694</v>
      </c>
      <c r="D195" s="62">
        <v>917</v>
      </c>
      <c r="E195" s="62">
        <v>49956.3</v>
      </c>
      <c r="F195" s="62">
        <v>583</v>
      </c>
      <c r="G195" s="62">
        <v>32008</v>
      </c>
      <c r="H195" s="62">
        <v>-32008.3</v>
      </c>
      <c r="I195" s="64">
        <v>44694</v>
      </c>
      <c r="J195" s="62">
        <v>2022</v>
      </c>
    </row>
    <row r="196" spans="1:10" x14ac:dyDescent="0.25">
      <c r="A196" s="62">
        <v>13086530</v>
      </c>
      <c r="B196" s="63" t="s">
        <v>28</v>
      </c>
      <c r="C196" s="64">
        <v>44695</v>
      </c>
      <c r="D196" s="62">
        <v>904</v>
      </c>
      <c r="E196" s="62">
        <v>51748.800000000003</v>
      </c>
      <c r="F196" s="62">
        <v>904</v>
      </c>
      <c r="G196" s="62">
        <v>33801</v>
      </c>
      <c r="H196" s="62">
        <v>-33800.699999999997</v>
      </c>
      <c r="I196" s="64">
        <v>44695</v>
      </c>
      <c r="J196" s="62">
        <v>2022</v>
      </c>
    </row>
    <row r="197" spans="1:10" x14ac:dyDescent="0.25">
      <c r="A197" s="62">
        <v>13086530</v>
      </c>
      <c r="B197" s="63" t="s">
        <v>28</v>
      </c>
      <c r="C197" s="64">
        <v>44696</v>
      </c>
      <c r="D197" s="62">
        <v>897</v>
      </c>
      <c r="E197" s="62">
        <v>53527.9</v>
      </c>
      <c r="F197" s="62">
        <v>897</v>
      </c>
      <c r="G197" s="62">
        <v>35580</v>
      </c>
      <c r="H197" s="62">
        <v>-35579.800000000003</v>
      </c>
      <c r="I197" s="64">
        <v>44696</v>
      </c>
      <c r="J197" s="62">
        <v>2022</v>
      </c>
    </row>
    <row r="198" spans="1:10" x14ac:dyDescent="0.25">
      <c r="A198" s="62">
        <v>13086530</v>
      </c>
      <c r="B198" s="63" t="s">
        <v>28</v>
      </c>
      <c r="C198" s="64">
        <v>44697</v>
      </c>
      <c r="D198" s="62">
        <v>894</v>
      </c>
      <c r="E198" s="62">
        <v>55301.7</v>
      </c>
      <c r="F198" s="62">
        <v>894</v>
      </c>
      <c r="G198" s="62">
        <v>37354</v>
      </c>
      <c r="H198" s="62">
        <v>-37353.699999999997</v>
      </c>
      <c r="I198" s="64">
        <v>44697</v>
      </c>
      <c r="J198" s="62">
        <v>2022</v>
      </c>
    </row>
    <row r="199" spans="1:10" x14ac:dyDescent="0.25">
      <c r="A199" s="62">
        <v>13086530</v>
      </c>
      <c r="B199" s="63" t="s">
        <v>28</v>
      </c>
      <c r="C199" s="64">
        <v>44698</v>
      </c>
      <c r="D199" s="62">
        <v>968</v>
      </c>
      <c r="E199" s="62">
        <v>57221.2</v>
      </c>
      <c r="F199" s="62">
        <v>968</v>
      </c>
      <c r="G199" s="62">
        <v>39273</v>
      </c>
      <c r="H199" s="62">
        <v>-39273.1</v>
      </c>
      <c r="I199" s="64">
        <v>44698</v>
      </c>
      <c r="J199" s="62">
        <v>2022</v>
      </c>
    </row>
    <row r="200" spans="1:10" x14ac:dyDescent="0.25">
      <c r="A200" s="62">
        <v>13086530</v>
      </c>
      <c r="B200" s="63" t="s">
        <v>28</v>
      </c>
      <c r="C200" s="64">
        <v>44699</v>
      </c>
      <c r="D200" s="62">
        <v>1065</v>
      </c>
      <c r="E200" s="62">
        <v>59332.9</v>
      </c>
      <c r="F200" s="62">
        <v>1065</v>
      </c>
      <c r="G200" s="62">
        <v>41385</v>
      </c>
      <c r="H200" s="62">
        <v>-41384.800000000003</v>
      </c>
      <c r="I200" s="64">
        <v>44699</v>
      </c>
      <c r="J200" s="62">
        <v>2022</v>
      </c>
    </row>
    <row r="201" spans="1:10" x14ac:dyDescent="0.25">
      <c r="A201" s="62">
        <v>13086530</v>
      </c>
      <c r="B201" s="63" t="s">
        <v>28</v>
      </c>
      <c r="C201" s="64">
        <v>44700</v>
      </c>
      <c r="D201" s="62">
        <v>1083</v>
      </c>
      <c r="E201" s="62">
        <v>61481.8</v>
      </c>
      <c r="F201" s="62">
        <v>1083</v>
      </c>
      <c r="G201" s="62">
        <v>43534</v>
      </c>
      <c r="H201" s="62">
        <v>-43533.8</v>
      </c>
      <c r="I201" s="64">
        <v>44700</v>
      </c>
      <c r="J201" s="62">
        <v>2022</v>
      </c>
    </row>
    <row r="202" spans="1:10" x14ac:dyDescent="0.25">
      <c r="A202" s="62">
        <v>13086530</v>
      </c>
      <c r="B202" s="63" t="s">
        <v>28</v>
      </c>
      <c r="C202" s="64">
        <v>44701</v>
      </c>
      <c r="D202" s="62">
        <v>1111</v>
      </c>
      <c r="E202" s="62">
        <v>63685.599999999999</v>
      </c>
      <c r="F202" s="62">
        <v>1111</v>
      </c>
      <c r="G202" s="62">
        <v>45738</v>
      </c>
      <c r="H202" s="62">
        <v>-45737.5</v>
      </c>
      <c r="I202" s="64">
        <v>44701</v>
      </c>
      <c r="J202" s="62">
        <v>2022</v>
      </c>
    </row>
    <row r="203" spans="1:10" x14ac:dyDescent="0.25">
      <c r="A203" s="62">
        <v>13086530</v>
      </c>
      <c r="B203" s="63" t="s">
        <v>28</v>
      </c>
      <c r="C203" s="64">
        <v>44702</v>
      </c>
      <c r="D203" s="62">
        <v>1168</v>
      </c>
      <c r="E203" s="62">
        <v>66001.5</v>
      </c>
      <c r="F203" s="62">
        <v>1168</v>
      </c>
      <c r="G203" s="62">
        <v>48054</v>
      </c>
      <c r="H203" s="62">
        <v>-48053.5</v>
      </c>
      <c r="I203" s="64">
        <v>44702</v>
      </c>
      <c r="J203" s="62">
        <v>2022</v>
      </c>
    </row>
    <row r="204" spans="1:10" x14ac:dyDescent="0.25">
      <c r="A204" s="62">
        <v>13086530</v>
      </c>
      <c r="B204" s="63" t="s">
        <v>28</v>
      </c>
      <c r="C204" s="64">
        <v>44703</v>
      </c>
      <c r="D204" s="62">
        <v>1198</v>
      </c>
      <c r="E204" s="62">
        <v>68377.899999999994</v>
      </c>
      <c r="F204" s="62">
        <v>1198</v>
      </c>
      <c r="G204" s="62">
        <v>50430</v>
      </c>
      <c r="H204" s="62">
        <v>-50429.9</v>
      </c>
      <c r="I204" s="64">
        <v>44703</v>
      </c>
      <c r="J204" s="62">
        <v>2022</v>
      </c>
    </row>
    <row r="205" spans="1:10" x14ac:dyDescent="0.25">
      <c r="A205" s="62">
        <v>13086530</v>
      </c>
      <c r="B205" s="63" t="s">
        <v>28</v>
      </c>
      <c r="C205" s="64">
        <v>44704</v>
      </c>
      <c r="D205" s="62">
        <v>1204</v>
      </c>
      <c r="E205" s="62">
        <v>70766.3</v>
      </c>
      <c r="F205" s="62">
        <v>1204</v>
      </c>
      <c r="G205" s="62">
        <v>52818</v>
      </c>
      <c r="H205" s="62">
        <v>-52818.2</v>
      </c>
      <c r="I205" s="64">
        <v>44704</v>
      </c>
      <c r="J205" s="62">
        <v>2022</v>
      </c>
    </row>
    <row r="206" spans="1:10" x14ac:dyDescent="0.25">
      <c r="A206" s="62">
        <v>13086530</v>
      </c>
      <c r="B206" s="63" t="s">
        <v>28</v>
      </c>
      <c r="C206" s="64">
        <v>44705</v>
      </c>
      <c r="D206" s="62">
        <v>1181</v>
      </c>
      <c r="E206" s="62">
        <v>73108.899999999994</v>
      </c>
      <c r="F206" s="62">
        <v>1181</v>
      </c>
      <c r="G206" s="62">
        <v>55161</v>
      </c>
      <c r="H206" s="62">
        <v>-55160.800000000003</v>
      </c>
      <c r="I206" s="64">
        <v>44705</v>
      </c>
      <c r="J206" s="62">
        <v>2022</v>
      </c>
    </row>
    <row r="207" spans="1:10" x14ac:dyDescent="0.25">
      <c r="A207" s="62">
        <v>13086530</v>
      </c>
      <c r="B207" s="63" t="s">
        <v>28</v>
      </c>
      <c r="C207" s="64">
        <v>44706</v>
      </c>
      <c r="D207" s="62">
        <v>1174</v>
      </c>
      <c r="E207" s="62">
        <v>75437</v>
      </c>
      <c r="F207" s="62">
        <v>1174</v>
      </c>
      <c r="G207" s="62">
        <v>57489</v>
      </c>
      <c r="H207" s="62">
        <v>-57488.9</v>
      </c>
      <c r="I207" s="64">
        <v>44706</v>
      </c>
      <c r="J207" s="62">
        <v>2022</v>
      </c>
    </row>
    <row r="208" spans="1:10" x14ac:dyDescent="0.25">
      <c r="A208" s="62">
        <v>13086530</v>
      </c>
      <c r="B208" s="63" t="s">
        <v>28</v>
      </c>
      <c r="C208" s="64">
        <v>44707</v>
      </c>
      <c r="D208" s="62">
        <v>1171</v>
      </c>
      <c r="E208" s="62">
        <v>77759.3</v>
      </c>
      <c r="F208" s="62">
        <v>1171</v>
      </c>
      <c r="G208" s="62">
        <v>59811</v>
      </c>
      <c r="H208" s="62">
        <v>-59811.3</v>
      </c>
      <c r="I208" s="64">
        <v>44707</v>
      </c>
      <c r="J208" s="62">
        <v>2022</v>
      </c>
    </row>
    <row r="209" spans="1:10" x14ac:dyDescent="0.25">
      <c r="A209" s="62">
        <v>13086530</v>
      </c>
      <c r="B209" s="63" t="s">
        <v>28</v>
      </c>
      <c r="C209" s="64">
        <v>44708</v>
      </c>
      <c r="D209" s="62">
        <v>1177</v>
      </c>
      <c r="E209" s="62">
        <v>80093.7</v>
      </c>
      <c r="F209" s="62">
        <v>1177</v>
      </c>
      <c r="G209" s="62">
        <v>62146</v>
      </c>
      <c r="H209" s="62">
        <v>-62145.599999999999</v>
      </c>
      <c r="I209" s="64">
        <v>44708</v>
      </c>
      <c r="J209" s="62">
        <v>2022</v>
      </c>
    </row>
    <row r="210" spans="1:10" x14ac:dyDescent="0.25">
      <c r="A210" s="62">
        <v>13086530</v>
      </c>
      <c r="B210" s="63" t="s">
        <v>28</v>
      </c>
      <c r="C210" s="64">
        <v>44709</v>
      </c>
      <c r="D210" s="62">
        <v>1176</v>
      </c>
      <c r="E210" s="62">
        <v>82426.7</v>
      </c>
      <c r="F210" s="62">
        <v>1176</v>
      </c>
      <c r="G210" s="62">
        <v>64479</v>
      </c>
      <c r="H210" s="62">
        <v>-64478.6</v>
      </c>
      <c r="I210" s="64">
        <v>44709</v>
      </c>
      <c r="J210" s="62">
        <v>2022</v>
      </c>
    </row>
    <row r="211" spans="1:10" x14ac:dyDescent="0.25">
      <c r="A211" s="62">
        <v>13086530</v>
      </c>
      <c r="B211" s="63" t="s">
        <v>28</v>
      </c>
      <c r="C211" s="64">
        <v>44710</v>
      </c>
      <c r="D211" s="62">
        <v>1169</v>
      </c>
      <c r="E211" s="62">
        <v>84745.2</v>
      </c>
      <c r="F211" s="62">
        <v>1169</v>
      </c>
      <c r="G211" s="62">
        <v>66797</v>
      </c>
      <c r="H211" s="62">
        <v>-66797.100000000006</v>
      </c>
      <c r="I211" s="64">
        <v>44710</v>
      </c>
      <c r="J211" s="62">
        <v>2022</v>
      </c>
    </row>
    <row r="212" spans="1:10" x14ac:dyDescent="0.25">
      <c r="A212" s="62">
        <v>13086530</v>
      </c>
      <c r="B212" s="63" t="s">
        <v>28</v>
      </c>
      <c r="C212" s="64">
        <v>44711</v>
      </c>
      <c r="D212" s="62">
        <v>1159</v>
      </c>
      <c r="E212" s="62">
        <v>87044.800000000003</v>
      </c>
      <c r="F212" s="62">
        <v>1159</v>
      </c>
      <c r="G212" s="62">
        <v>69097</v>
      </c>
      <c r="H212" s="62">
        <v>-69096.7</v>
      </c>
      <c r="I212" s="64">
        <v>44711</v>
      </c>
      <c r="J212" s="62">
        <v>2022</v>
      </c>
    </row>
    <row r="213" spans="1:10" x14ac:dyDescent="0.25">
      <c r="A213" s="62">
        <v>13086530</v>
      </c>
      <c r="B213" s="63" t="s">
        <v>28</v>
      </c>
      <c r="C213" s="64">
        <v>44712</v>
      </c>
      <c r="D213" s="62">
        <v>1161</v>
      </c>
      <c r="E213" s="62">
        <v>89347.5</v>
      </c>
      <c r="F213" s="62">
        <v>1161</v>
      </c>
      <c r="G213" s="62">
        <v>71400</v>
      </c>
      <c r="H213" s="62">
        <v>-71399.5</v>
      </c>
      <c r="I213" s="64">
        <v>44712</v>
      </c>
      <c r="J213" s="62">
        <v>2022</v>
      </c>
    </row>
    <row r="214" spans="1:10" x14ac:dyDescent="0.25">
      <c r="A214" s="62">
        <v>13086530</v>
      </c>
      <c r="B214" s="63" t="s">
        <v>28</v>
      </c>
      <c r="C214" s="64">
        <v>44713</v>
      </c>
      <c r="D214" s="62">
        <v>1127</v>
      </c>
      <c r="E214" s="62">
        <v>91583.3</v>
      </c>
      <c r="F214" s="62">
        <v>277</v>
      </c>
      <c r="G214" s="62">
        <v>71949</v>
      </c>
      <c r="H214" s="62">
        <v>-71949.3</v>
      </c>
      <c r="I214" s="64">
        <v>44713</v>
      </c>
      <c r="J214" s="62">
        <v>2022</v>
      </c>
    </row>
    <row r="215" spans="1:10" x14ac:dyDescent="0.25">
      <c r="A215" s="62">
        <v>13086530</v>
      </c>
      <c r="B215" s="63" t="s">
        <v>28</v>
      </c>
      <c r="C215" s="64">
        <v>44714</v>
      </c>
      <c r="D215" s="62">
        <v>1087</v>
      </c>
      <c r="E215" s="62">
        <v>93739.9</v>
      </c>
      <c r="F215" s="62">
        <v>237</v>
      </c>
      <c r="G215" s="62">
        <v>72420</v>
      </c>
      <c r="H215" s="62">
        <v>-72419.899999999994</v>
      </c>
      <c r="I215" s="64">
        <v>44714</v>
      </c>
      <c r="J215" s="62">
        <v>2022</v>
      </c>
    </row>
    <row r="216" spans="1:10" x14ac:dyDescent="0.25">
      <c r="A216" s="62">
        <v>13086530</v>
      </c>
      <c r="B216" s="63" t="s">
        <v>28</v>
      </c>
      <c r="C216" s="64">
        <v>44715</v>
      </c>
      <c r="D216" s="62">
        <v>1074</v>
      </c>
      <c r="E216" s="62">
        <v>95869.4</v>
      </c>
      <c r="F216" s="62">
        <v>224</v>
      </c>
      <c r="G216" s="62">
        <v>72864</v>
      </c>
      <c r="H216" s="62">
        <v>-72863.5</v>
      </c>
      <c r="I216" s="64">
        <v>44715</v>
      </c>
      <c r="J216" s="62">
        <v>2022</v>
      </c>
    </row>
    <row r="217" spans="1:10" x14ac:dyDescent="0.25">
      <c r="A217" s="62">
        <v>13086530</v>
      </c>
      <c r="B217" s="63" t="s">
        <v>28</v>
      </c>
      <c r="C217" s="64">
        <v>44716</v>
      </c>
      <c r="D217" s="62">
        <v>1077</v>
      </c>
      <c r="E217" s="62">
        <v>98006.3</v>
      </c>
      <c r="F217" s="62">
        <v>227</v>
      </c>
      <c r="G217" s="62">
        <v>73314</v>
      </c>
      <c r="H217" s="62">
        <v>-73314.399999999994</v>
      </c>
      <c r="I217" s="64">
        <v>44716</v>
      </c>
      <c r="J217" s="62">
        <v>2022</v>
      </c>
    </row>
    <row r="218" spans="1:10" x14ac:dyDescent="0.25">
      <c r="A218" s="62">
        <v>13086530</v>
      </c>
      <c r="B218" s="63" t="s">
        <v>28</v>
      </c>
      <c r="C218" s="64">
        <v>44717</v>
      </c>
      <c r="D218" s="62">
        <v>1088</v>
      </c>
      <c r="E218" s="62">
        <v>100163.4</v>
      </c>
      <c r="F218" s="62">
        <v>607</v>
      </c>
      <c r="G218" s="62">
        <v>74518</v>
      </c>
      <c r="H218" s="62">
        <v>-74517.600000000006</v>
      </c>
      <c r="I218" s="64">
        <v>44717</v>
      </c>
      <c r="J218" s="62">
        <v>2022</v>
      </c>
    </row>
    <row r="219" spans="1:10" x14ac:dyDescent="0.25">
      <c r="A219" s="62">
        <v>13086530</v>
      </c>
      <c r="B219" s="63" t="s">
        <v>28</v>
      </c>
      <c r="C219" s="64">
        <v>44718</v>
      </c>
      <c r="D219" s="62">
        <v>1087</v>
      </c>
      <c r="E219" s="62">
        <v>102319.2</v>
      </c>
      <c r="F219" s="62">
        <v>1087</v>
      </c>
      <c r="G219" s="62">
        <v>76674</v>
      </c>
      <c r="H219" s="62">
        <v>-76673.5</v>
      </c>
      <c r="I219" s="64">
        <v>44718</v>
      </c>
      <c r="J219" s="62">
        <v>2022</v>
      </c>
    </row>
    <row r="220" spans="1:10" x14ac:dyDescent="0.25">
      <c r="A220" s="62">
        <v>13086530</v>
      </c>
      <c r="B220" s="63" t="s">
        <v>28</v>
      </c>
      <c r="C220" s="64">
        <v>44719</v>
      </c>
      <c r="D220" s="62">
        <v>1071</v>
      </c>
      <c r="E220" s="62">
        <v>104443.7</v>
      </c>
      <c r="F220" s="62">
        <v>1071</v>
      </c>
      <c r="G220" s="62">
        <v>78798</v>
      </c>
      <c r="H220" s="62">
        <v>-78798</v>
      </c>
      <c r="I220" s="64">
        <v>44719</v>
      </c>
      <c r="J220" s="62">
        <v>2022</v>
      </c>
    </row>
    <row r="221" spans="1:10" x14ac:dyDescent="0.25">
      <c r="A221" s="62">
        <v>13086530</v>
      </c>
      <c r="B221" s="63" t="s">
        <v>28</v>
      </c>
      <c r="C221" s="64">
        <v>44720</v>
      </c>
      <c r="D221" s="62">
        <v>1068</v>
      </c>
      <c r="E221" s="62">
        <v>106562.7</v>
      </c>
      <c r="F221" s="62">
        <v>1068</v>
      </c>
      <c r="G221" s="62">
        <v>80917</v>
      </c>
      <c r="H221" s="62">
        <v>-80916.899999999994</v>
      </c>
      <c r="I221" s="64">
        <v>44720</v>
      </c>
      <c r="J221" s="62">
        <v>2022</v>
      </c>
    </row>
    <row r="222" spans="1:10" x14ac:dyDescent="0.25">
      <c r="A222" s="62">
        <v>13086530</v>
      </c>
      <c r="B222" s="63" t="s">
        <v>28</v>
      </c>
      <c r="C222" s="64">
        <v>44721</v>
      </c>
      <c r="D222" s="62">
        <v>1063</v>
      </c>
      <c r="E222" s="62">
        <v>108671.9</v>
      </c>
      <c r="F222" s="62">
        <v>1063</v>
      </c>
      <c r="G222" s="62">
        <v>83026</v>
      </c>
      <c r="H222" s="62">
        <v>-83026.100000000006</v>
      </c>
      <c r="I222" s="64">
        <v>44721</v>
      </c>
      <c r="J222" s="62">
        <v>2022</v>
      </c>
    </row>
    <row r="223" spans="1:10" x14ac:dyDescent="0.25">
      <c r="A223" s="62">
        <v>13086530</v>
      </c>
      <c r="B223" s="63" t="s">
        <v>28</v>
      </c>
      <c r="C223" s="64">
        <v>44722</v>
      </c>
      <c r="D223" s="62">
        <v>1104</v>
      </c>
      <c r="E223" s="62">
        <v>110861.4</v>
      </c>
      <c r="F223" s="62">
        <v>316</v>
      </c>
      <c r="G223" s="62">
        <v>83652</v>
      </c>
      <c r="H223" s="62">
        <v>-83652.3</v>
      </c>
      <c r="I223" s="64">
        <v>44722</v>
      </c>
      <c r="J223" s="62">
        <v>2022</v>
      </c>
    </row>
    <row r="224" spans="1:10" x14ac:dyDescent="0.25">
      <c r="A224" s="62">
        <v>13086530</v>
      </c>
      <c r="B224" s="63" t="s">
        <v>28</v>
      </c>
      <c r="C224" s="64">
        <v>44723</v>
      </c>
      <c r="D224" s="62">
        <v>1197</v>
      </c>
      <c r="E224" s="62">
        <v>113234.7</v>
      </c>
      <c r="F224" s="62">
        <v>347</v>
      </c>
      <c r="G224" s="62">
        <v>84340</v>
      </c>
      <c r="H224" s="62">
        <v>-84339.6</v>
      </c>
      <c r="I224" s="64">
        <v>44723</v>
      </c>
      <c r="J224" s="62">
        <v>2022</v>
      </c>
    </row>
    <row r="225" spans="1:10" x14ac:dyDescent="0.25">
      <c r="A225" s="62">
        <v>13086530</v>
      </c>
      <c r="B225" s="63" t="s">
        <v>28</v>
      </c>
      <c r="C225" s="64">
        <v>44724</v>
      </c>
      <c r="D225" s="62">
        <v>1241</v>
      </c>
      <c r="E225" s="62">
        <v>115696.8</v>
      </c>
      <c r="F225" s="62">
        <v>391</v>
      </c>
      <c r="G225" s="62">
        <v>85116</v>
      </c>
      <c r="H225" s="62">
        <v>-85115.7</v>
      </c>
      <c r="I225" s="64">
        <v>44724</v>
      </c>
      <c r="J225" s="62">
        <v>2022</v>
      </c>
    </row>
    <row r="226" spans="1:10" x14ac:dyDescent="0.25">
      <c r="A226" s="62">
        <v>13086530</v>
      </c>
      <c r="B226" s="63" t="s">
        <v>28</v>
      </c>
      <c r="C226" s="64">
        <v>44725</v>
      </c>
      <c r="D226" s="62">
        <v>1248</v>
      </c>
      <c r="E226" s="62">
        <v>118171.9</v>
      </c>
      <c r="F226" s="62">
        <v>490</v>
      </c>
      <c r="G226" s="62">
        <v>86089</v>
      </c>
      <c r="H226" s="62">
        <v>-86088.5</v>
      </c>
      <c r="I226" s="64">
        <v>44725</v>
      </c>
      <c r="J226" s="62">
        <v>2022</v>
      </c>
    </row>
    <row r="227" spans="1:10" x14ac:dyDescent="0.25">
      <c r="A227" s="62">
        <v>13086530</v>
      </c>
      <c r="B227" s="63" t="s">
        <v>28</v>
      </c>
      <c r="C227" s="64">
        <v>44726</v>
      </c>
      <c r="D227" s="62">
        <v>1261</v>
      </c>
      <c r="E227" s="62">
        <v>120673.7</v>
      </c>
      <c r="F227" s="62">
        <v>1069</v>
      </c>
      <c r="G227" s="62">
        <v>88209</v>
      </c>
      <c r="H227" s="62">
        <v>-88208.5</v>
      </c>
      <c r="I227" s="64">
        <v>44726</v>
      </c>
      <c r="J227" s="62">
        <v>2022</v>
      </c>
    </row>
    <row r="228" spans="1:10" x14ac:dyDescent="0.25">
      <c r="A228" s="62">
        <v>13086530</v>
      </c>
      <c r="B228" s="63" t="s">
        <v>28</v>
      </c>
      <c r="C228" s="64">
        <v>44727</v>
      </c>
      <c r="D228" s="62">
        <v>1293</v>
      </c>
      <c r="E228" s="62">
        <v>123238.3</v>
      </c>
      <c r="F228" s="62">
        <v>444</v>
      </c>
      <c r="G228" s="62">
        <v>89088</v>
      </c>
      <c r="H228" s="62">
        <v>-89088.3</v>
      </c>
      <c r="I228" s="64">
        <v>44727</v>
      </c>
      <c r="J228" s="62">
        <v>2022</v>
      </c>
    </row>
    <row r="229" spans="1:10" x14ac:dyDescent="0.25">
      <c r="A229" s="62">
        <v>13086530</v>
      </c>
      <c r="B229" s="63" t="s">
        <v>28</v>
      </c>
      <c r="C229" s="64">
        <v>44728</v>
      </c>
      <c r="D229" s="62">
        <v>1277</v>
      </c>
      <c r="E229" s="62">
        <v>125770.9</v>
      </c>
      <c r="F229" s="62">
        <v>427</v>
      </c>
      <c r="G229" s="62">
        <v>89935</v>
      </c>
      <c r="H229" s="62">
        <v>-89934.9</v>
      </c>
      <c r="I229" s="64">
        <v>44728</v>
      </c>
      <c r="J229" s="62">
        <v>2022</v>
      </c>
    </row>
    <row r="230" spans="1:10" x14ac:dyDescent="0.25">
      <c r="A230" s="62">
        <v>13086530</v>
      </c>
      <c r="B230" s="63" t="s">
        <v>28</v>
      </c>
      <c r="C230" s="64">
        <v>44729</v>
      </c>
      <c r="D230" s="62">
        <v>1234</v>
      </c>
      <c r="E230" s="62">
        <v>128217.60000000001</v>
      </c>
      <c r="F230" s="62">
        <v>384</v>
      </c>
      <c r="G230" s="62">
        <v>90696</v>
      </c>
      <c r="H230" s="62">
        <v>-90695.7</v>
      </c>
      <c r="I230" s="64">
        <v>44729</v>
      </c>
      <c r="J230" s="62">
        <v>2022</v>
      </c>
    </row>
    <row r="231" spans="1:10" x14ac:dyDescent="0.25">
      <c r="A231" s="62">
        <v>13086530</v>
      </c>
      <c r="B231" s="63" t="s">
        <v>28</v>
      </c>
      <c r="C231" s="64">
        <v>44730</v>
      </c>
      <c r="D231" s="62">
        <v>1247</v>
      </c>
      <c r="E231" s="62">
        <v>130690.9</v>
      </c>
      <c r="F231" s="62">
        <v>397</v>
      </c>
      <c r="G231" s="62">
        <v>91483</v>
      </c>
      <c r="H231" s="62">
        <v>-91483</v>
      </c>
      <c r="I231" s="64">
        <v>44730</v>
      </c>
      <c r="J231" s="62">
        <v>2022</v>
      </c>
    </row>
    <row r="232" spans="1:10" x14ac:dyDescent="0.25">
      <c r="A232" s="62">
        <v>13086530</v>
      </c>
      <c r="B232" s="63" t="s">
        <v>28</v>
      </c>
      <c r="C232" s="64">
        <v>44731</v>
      </c>
      <c r="D232" s="62">
        <v>1285</v>
      </c>
      <c r="E232" s="62">
        <v>133240.5</v>
      </c>
      <c r="F232" s="62">
        <v>435</v>
      </c>
      <c r="G232" s="62">
        <v>92347</v>
      </c>
      <c r="H232" s="62">
        <v>-92346.5</v>
      </c>
      <c r="I232" s="64">
        <v>44731</v>
      </c>
      <c r="J232" s="62">
        <v>2022</v>
      </c>
    </row>
    <row r="233" spans="1:10" x14ac:dyDescent="0.25">
      <c r="A233" s="62">
        <v>13086530</v>
      </c>
      <c r="B233" s="63" t="s">
        <v>28</v>
      </c>
      <c r="C233" s="64">
        <v>44732</v>
      </c>
      <c r="D233" s="62">
        <v>1419</v>
      </c>
      <c r="E233" s="62">
        <v>136055.79999999999</v>
      </c>
      <c r="F233" s="62">
        <v>569</v>
      </c>
      <c r="G233" s="62">
        <v>93476</v>
      </c>
      <c r="H233" s="62">
        <v>-93475.9</v>
      </c>
      <c r="I233" s="64">
        <v>44732</v>
      </c>
      <c r="J233" s="62">
        <v>2022</v>
      </c>
    </row>
    <row r="234" spans="1:10" x14ac:dyDescent="0.25">
      <c r="A234" s="62">
        <v>13086530</v>
      </c>
      <c r="B234" s="63" t="s">
        <v>28</v>
      </c>
      <c r="C234" s="64">
        <v>44733</v>
      </c>
      <c r="D234" s="62">
        <v>1528</v>
      </c>
      <c r="E234" s="62">
        <v>139086.39999999999</v>
      </c>
      <c r="F234" s="62">
        <v>1042</v>
      </c>
      <c r="G234" s="62">
        <v>95542</v>
      </c>
      <c r="H234" s="62">
        <v>-95541.6</v>
      </c>
      <c r="I234" s="64">
        <v>44733</v>
      </c>
      <c r="J234" s="62">
        <v>2022</v>
      </c>
    </row>
    <row r="235" spans="1:10" x14ac:dyDescent="0.25">
      <c r="A235" s="62">
        <v>13086530</v>
      </c>
      <c r="B235" s="63" t="s">
        <v>28</v>
      </c>
      <c r="C235" s="64">
        <v>44734</v>
      </c>
      <c r="D235" s="62">
        <v>1523</v>
      </c>
      <c r="E235" s="62">
        <v>142107.1</v>
      </c>
      <c r="F235" s="62">
        <v>673</v>
      </c>
      <c r="G235" s="62">
        <v>96876</v>
      </c>
      <c r="H235" s="62">
        <v>-96876.4</v>
      </c>
      <c r="I235" s="64">
        <v>44734</v>
      </c>
      <c r="J235" s="62">
        <v>2022</v>
      </c>
    </row>
    <row r="236" spans="1:10" x14ac:dyDescent="0.25">
      <c r="A236" s="62">
        <v>13086530</v>
      </c>
      <c r="B236" s="63" t="s">
        <v>28</v>
      </c>
      <c r="C236" s="64">
        <v>44735</v>
      </c>
      <c r="D236" s="62">
        <v>1520</v>
      </c>
      <c r="E236" s="62">
        <v>145122.20000000001</v>
      </c>
      <c r="F236" s="62">
        <v>670</v>
      </c>
      <c r="G236" s="62">
        <v>98206</v>
      </c>
      <c r="H236" s="62">
        <v>-98205.5</v>
      </c>
      <c r="I236" s="64">
        <v>44735</v>
      </c>
      <c r="J236" s="62">
        <v>2022</v>
      </c>
    </row>
    <row r="237" spans="1:10" x14ac:dyDescent="0.25">
      <c r="A237" s="62">
        <v>13086530</v>
      </c>
      <c r="B237" s="63" t="s">
        <v>28</v>
      </c>
      <c r="C237" s="64">
        <v>44736</v>
      </c>
      <c r="D237" s="62">
        <v>1508</v>
      </c>
      <c r="E237" s="62">
        <v>148112.79999999999</v>
      </c>
      <c r="F237" s="62">
        <v>658</v>
      </c>
      <c r="G237" s="62">
        <v>99510</v>
      </c>
      <c r="H237" s="62">
        <v>-99510.1</v>
      </c>
      <c r="I237" s="64">
        <v>44736</v>
      </c>
      <c r="J237" s="62">
        <v>2022</v>
      </c>
    </row>
    <row r="238" spans="1:10" x14ac:dyDescent="0.25">
      <c r="A238" s="62">
        <v>13086530</v>
      </c>
      <c r="B238" s="63" t="s">
        <v>28</v>
      </c>
      <c r="C238" s="64">
        <v>44737</v>
      </c>
      <c r="D238" s="62">
        <v>1519</v>
      </c>
      <c r="E238" s="62">
        <v>151126</v>
      </c>
      <c r="F238" s="62">
        <v>669</v>
      </c>
      <c r="G238" s="62">
        <v>100837</v>
      </c>
      <c r="H238" s="62">
        <v>-100837.3</v>
      </c>
      <c r="I238" s="64">
        <v>44737</v>
      </c>
      <c r="J238" s="62">
        <v>2022</v>
      </c>
    </row>
    <row r="239" spans="1:10" x14ac:dyDescent="0.25">
      <c r="A239" s="62">
        <v>13086530</v>
      </c>
      <c r="B239" s="63" t="s">
        <v>28</v>
      </c>
      <c r="C239" s="64">
        <v>44738</v>
      </c>
      <c r="D239" s="62">
        <v>1521</v>
      </c>
      <c r="E239" s="62">
        <v>154142.9</v>
      </c>
      <c r="F239" s="62">
        <v>671</v>
      </c>
      <c r="G239" s="62">
        <v>102168</v>
      </c>
      <c r="H239" s="62">
        <v>-102168.3</v>
      </c>
      <c r="I239" s="64">
        <v>44738</v>
      </c>
      <c r="J239" s="62">
        <v>2022</v>
      </c>
    </row>
    <row r="240" spans="1:10" x14ac:dyDescent="0.25">
      <c r="A240" s="62">
        <v>13086530</v>
      </c>
      <c r="B240" s="63" t="s">
        <v>28</v>
      </c>
      <c r="C240" s="64">
        <v>44739</v>
      </c>
      <c r="D240" s="62">
        <v>1533</v>
      </c>
      <c r="E240" s="62">
        <v>3039.6</v>
      </c>
      <c r="F240" s="62">
        <v>1533</v>
      </c>
      <c r="G240" s="62">
        <v>105189</v>
      </c>
      <c r="H240" s="62">
        <v>262600.2</v>
      </c>
      <c r="I240" s="64">
        <v>44739</v>
      </c>
      <c r="J240" s="62">
        <v>2022</v>
      </c>
    </row>
    <row r="241" spans="1:10" x14ac:dyDescent="0.25">
      <c r="A241" s="62">
        <v>13086530</v>
      </c>
      <c r="B241" s="63" t="s">
        <v>28</v>
      </c>
      <c r="C241" s="64">
        <v>44740</v>
      </c>
      <c r="D241" s="62">
        <v>1561</v>
      </c>
      <c r="E241" s="62">
        <v>6135.2</v>
      </c>
      <c r="F241" s="62">
        <v>1561</v>
      </c>
      <c r="G241" s="62">
        <v>108284</v>
      </c>
      <c r="H241" s="62">
        <v>259504.6</v>
      </c>
      <c r="I241" s="64">
        <v>44740</v>
      </c>
      <c r="J241" s="62">
        <v>2022</v>
      </c>
    </row>
    <row r="242" spans="1:10" x14ac:dyDescent="0.25">
      <c r="A242" s="62">
        <v>13086530</v>
      </c>
      <c r="B242" s="63" t="s">
        <v>28</v>
      </c>
      <c r="C242" s="64">
        <v>44741</v>
      </c>
      <c r="D242" s="62">
        <v>1563</v>
      </c>
      <c r="E242" s="62">
        <v>9234.5</v>
      </c>
      <c r="F242" s="62">
        <v>1563</v>
      </c>
      <c r="G242" s="62">
        <v>111384</v>
      </c>
      <c r="H242" s="62">
        <v>256405.3</v>
      </c>
      <c r="I242" s="64">
        <v>44741</v>
      </c>
      <c r="J242" s="62">
        <v>2022</v>
      </c>
    </row>
    <row r="243" spans="1:10" x14ac:dyDescent="0.25">
      <c r="A243" s="62">
        <v>13086530</v>
      </c>
      <c r="B243" s="63" t="s">
        <v>28</v>
      </c>
      <c r="C243" s="64">
        <v>44742</v>
      </c>
      <c r="D243" s="62">
        <v>1589</v>
      </c>
      <c r="E243" s="62">
        <v>12385.3</v>
      </c>
      <c r="F243" s="62">
        <v>1589</v>
      </c>
      <c r="G243" s="62">
        <v>114535</v>
      </c>
      <c r="H243" s="62">
        <v>253254.5</v>
      </c>
      <c r="I243" s="64">
        <v>44742</v>
      </c>
      <c r="J243" s="62">
        <v>2022</v>
      </c>
    </row>
    <row r="244" spans="1:10" x14ac:dyDescent="0.25">
      <c r="A244" s="62">
        <v>13086530</v>
      </c>
      <c r="B244" s="63" t="s">
        <v>28</v>
      </c>
      <c r="C244" s="64">
        <v>44743</v>
      </c>
      <c r="D244" s="62">
        <v>1595</v>
      </c>
      <c r="E244" s="62">
        <v>15549.4</v>
      </c>
      <c r="F244" s="62">
        <v>1595</v>
      </c>
      <c r="G244" s="62">
        <v>117699</v>
      </c>
      <c r="H244" s="62">
        <v>250090.4</v>
      </c>
      <c r="I244" s="64">
        <v>44743</v>
      </c>
      <c r="J244" s="62">
        <v>2022</v>
      </c>
    </row>
    <row r="245" spans="1:10" x14ac:dyDescent="0.25">
      <c r="A245" s="62">
        <v>13086530</v>
      </c>
      <c r="B245" s="63" t="s">
        <v>28</v>
      </c>
      <c r="C245" s="64">
        <v>44744</v>
      </c>
      <c r="D245" s="62">
        <v>1592</v>
      </c>
      <c r="E245" s="62">
        <v>18707.8</v>
      </c>
      <c r="F245" s="62">
        <v>1592</v>
      </c>
      <c r="G245" s="62">
        <v>120857</v>
      </c>
      <c r="H245" s="62">
        <v>246932</v>
      </c>
      <c r="I245" s="64">
        <v>44744</v>
      </c>
      <c r="J245" s="62">
        <v>2022</v>
      </c>
    </row>
    <row r="246" spans="1:10" x14ac:dyDescent="0.25">
      <c r="A246" s="62">
        <v>13086530</v>
      </c>
      <c r="B246" s="63" t="s">
        <v>28</v>
      </c>
      <c r="C246" s="64">
        <v>44745</v>
      </c>
      <c r="D246" s="62">
        <v>1592</v>
      </c>
      <c r="E246" s="62">
        <v>21865.200000000001</v>
      </c>
      <c r="F246" s="62">
        <v>1592</v>
      </c>
      <c r="G246" s="62">
        <v>124014</v>
      </c>
      <c r="H246" s="62">
        <v>243774.6</v>
      </c>
      <c r="I246" s="64">
        <v>44745</v>
      </c>
      <c r="J246" s="62">
        <v>2022</v>
      </c>
    </row>
    <row r="247" spans="1:10" x14ac:dyDescent="0.25">
      <c r="A247" s="62">
        <v>13086530</v>
      </c>
      <c r="B247" s="63" t="s">
        <v>28</v>
      </c>
      <c r="C247" s="64">
        <v>44746</v>
      </c>
      <c r="D247" s="62">
        <v>1584</v>
      </c>
      <c r="E247" s="62">
        <v>25007.3</v>
      </c>
      <c r="F247" s="62">
        <v>1584</v>
      </c>
      <c r="G247" s="62">
        <v>127157</v>
      </c>
      <c r="H247" s="62">
        <v>240632.5</v>
      </c>
      <c r="I247" s="64">
        <v>44746</v>
      </c>
      <c r="J247" s="62">
        <v>2022</v>
      </c>
    </row>
    <row r="248" spans="1:10" x14ac:dyDescent="0.25">
      <c r="A248" s="62">
        <v>13086530</v>
      </c>
      <c r="B248" s="63" t="s">
        <v>28</v>
      </c>
      <c r="C248" s="64">
        <v>44747</v>
      </c>
      <c r="D248" s="62">
        <v>1577</v>
      </c>
      <c r="E248" s="62">
        <v>28134.3</v>
      </c>
      <c r="F248" s="62">
        <v>1577</v>
      </c>
      <c r="G248" s="62">
        <v>130284</v>
      </c>
      <c r="H248" s="62">
        <v>237505.5</v>
      </c>
      <c r="I248" s="64">
        <v>44747</v>
      </c>
      <c r="J248" s="62">
        <v>2022</v>
      </c>
    </row>
    <row r="249" spans="1:10" x14ac:dyDescent="0.25">
      <c r="A249" s="62">
        <v>13086530</v>
      </c>
      <c r="B249" s="63" t="s">
        <v>28</v>
      </c>
      <c r="C249" s="64">
        <v>44748</v>
      </c>
      <c r="D249" s="62">
        <v>1576</v>
      </c>
      <c r="E249" s="62">
        <v>31260.3</v>
      </c>
      <c r="F249" s="62">
        <v>1576</v>
      </c>
      <c r="G249" s="62">
        <v>133410</v>
      </c>
      <c r="H249" s="62">
        <v>234379.5</v>
      </c>
      <c r="I249" s="64">
        <v>44748</v>
      </c>
      <c r="J249" s="62">
        <v>2022</v>
      </c>
    </row>
    <row r="250" spans="1:10" x14ac:dyDescent="0.25">
      <c r="A250" s="62">
        <v>13086530</v>
      </c>
      <c r="B250" s="63" t="s">
        <v>28</v>
      </c>
      <c r="C250" s="64">
        <v>44749</v>
      </c>
      <c r="D250" s="62">
        <v>1573</v>
      </c>
      <c r="E250" s="62">
        <v>34380.5</v>
      </c>
      <c r="F250" s="62">
        <v>1573</v>
      </c>
      <c r="G250" s="62">
        <v>136530</v>
      </c>
      <c r="H250" s="62">
        <v>231259.3</v>
      </c>
      <c r="I250" s="64">
        <v>44749</v>
      </c>
      <c r="J250" s="62">
        <v>2022</v>
      </c>
    </row>
    <row r="251" spans="1:10" x14ac:dyDescent="0.25">
      <c r="A251" s="62">
        <v>13086530</v>
      </c>
      <c r="B251" s="63" t="s">
        <v>28</v>
      </c>
      <c r="C251" s="64">
        <v>44750</v>
      </c>
      <c r="D251" s="62">
        <v>1569</v>
      </c>
      <c r="E251" s="62">
        <v>37491.800000000003</v>
      </c>
      <c r="F251" s="62">
        <v>1569</v>
      </c>
      <c r="G251" s="62">
        <v>139641</v>
      </c>
      <c r="H251" s="62">
        <v>228148</v>
      </c>
      <c r="I251" s="64">
        <v>44750</v>
      </c>
      <c r="J251" s="62">
        <v>2022</v>
      </c>
    </row>
    <row r="252" spans="1:10" x14ac:dyDescent="0.25">
      <c r="A252" s="62">
        <v>13086530</v>
      </c>
      <c r="B252" s="63" t="s">
        <v>28</v>
      </c>
      <c r="C252" s="64">
        <v>44751</v>
      </c>
      <c r="D252" s="62">
        <v>1562</v>
      </c>
      <c r="E252" s="62">
        <v>40589.199999999997</v>
      </c>
      <c r="F252" s="62">
        <v>1562</v>
      </c>
      <c r="G252" s="62">
        <v>142738</v>
      </c>
      <c r="H252" s="62">
        <v>225050.6</v>
      </c>
      <c r="I252" s="64">
        <v>44751</v>
      </c>
      <c r="J252" s="62">
        <v>2022</v>
      </c>
    </row>
    <row r="253" spans="1:10" x14ac:dyDescent="0.25">
      <c r="A253" s="62">
        <v>13086530</v>
      </c>
      <c r="B253" s="63" t="s">
        <v>28</v>
      </c>
      <c r="C253" s="64">
        <v>44752</v>
      </c>
      <c r="D253" s="62">
        <v>1557</v>
      </c>
      <c r="E253" s="62">
        <v>43677.7</v>
      </c>
      <c r="F253" s="62">
        <v>1557</v>
      </c>
      <c r="G253" s="62">
        <v>145827</v>
      </c>
      <c r="H253" s="62">
        <v>221962.1</v>
      </c>
      <c r="I253" s="64">
        <v>44752</v>
      </c>
      <c r="J253" s="62">
        <v>2022</v>
      </c>
    </row>
    <row r="254" spans="1:10" x14ac:dyDescent="0.25">
      <c r="A254" s="62">
        <v>13086530</v>
      </c>
      <c r="B254" s="63" t="s">
        <v>28</v>
      </c>
      <c r="C254" s="64">
        <v>44753</v>
      </c>
      <c r="D254" s="62">
        <v>1567</v>
      </c>
      <c r="E254" s="62">
        <v>46785.599999999999</v>
      </c>
      <c r="F254" s="62">
        <v>1567</v>
      </c>
      <c r="G254" s="62">
        <v>148935</v>
      </c>
      <c r="H254" s="62">
        <v>218854.2</v>
      </c>
      <c r="I254" s="64">
        <v>44753</v>
      </c>
      <c r="J254" s="62">
        <v>2022</v>
      </c>
    </row>
    <row r="255" spans="1:10" x14ac:dyDescent="0.25">
      <c r="A255" s="62">
        <v>13086530</v>
      </c>
      <c r="B255" s="63" t="s">
        <v>28</v>
      </c>
      <c r="C255" s="64">
        <v>44754</v>
      </c>
      <c r="D255" s="62">
        <v>1584</v>
      </c>
      <c r="E255" s="62">
        <v>49927.3</v>
      </c>
      <c r="F255" s="62">
        <v>1584</v>
      </c>
      <c r="G255" s="62">
        <v>152077</v>
      </c>
      <c r="H255" s="62">
        <v>215712.5</v>
      </c>
      <c r="I255" s="64">
        <v>44754</v>
      </c>
      <c r="J255" s="62">
        <v>2022</v>
      </c>
    </row>
    <row r="256" spans="1:10" x14ac:dyDescent="0.25">
      <c r="A256" s="62">
        <v>13086530</v>
      </c>
      <c r="B256" s="63" t="s">
        <v>28</v>
      </c>
      <c r="C256" s="64">
        <v>44755</v>
      </c>
      <c r="D256" s="62">
        <v>1594</v>
      </c>
      <c r="E256" s="62">
        <v>53088.5</v>
      </c>
      <c r="F256" s="62">
        <v>1594</v>
      </c>
      <c r="G256" s="62">
        <v>155238</v>
      </c>
      <c r="H256" s="62">
        <v>212551.3</v>
      </c>
      <c r="I256" s="64">
        <v>44755</v>
      </c>
      <c r="J256" s="62">
        <v>2022</v>
      </c>
    </row>
    <row r="257" spans="1:10" x14ac:dyDescent="0.25">
      <c r="A257" s="62">
        <v>13086530</v>
      </c>
      <c r="B257" s="63" t="s">
        <v>28</v>
      </c>
      <c r="C257" s="64">
        <v>44756</v>
      </c>
      <c r="D257" s="62">
        <v>1582</v>
      </c>
      <c r="E257" s="62">
        <v>56226.400000000001</v>
      </c>
      <c r="F257" s="62">
        <v>1582</v>
      </c>
      <c r="G257" s="62">
        <v>158376</v>
      </c>
      <c r="H257" s="62">
        <v>209413.4</v>
      </c>
      <c r="I257" s="64">
        <v>44756</v>
      </c>
      <c r="J257" s="62">
        <v>2022</v>
      </c>
    </row>
    <row r="258" spans="1:10" x14ac:dyDescent="0.25">
      <c r="A258" s="62">
        <v>13086530</v>
      </c>
      <c r="B258" s="63" t="s">
        <v>28</v>
      </c>
      <c r="C258" s="64">
        <v>44757</v>
      </c>
      <c r="D258" s="62">
        <v>1566</v>
      </c>
      <c r="E258" s="62">
        <v>59331.5</v>
      </c>
      <c r="F258" s="62">
        <v>1566</v>
      </c>
      <c r="G258" s="62">
        <v>161481</v>
      </c>
      <c r="H258" s="62">
        <v>206308.3</v>
      </c>
      <c r="I258" s="64">
        <v>44757</v>
      </c>
      <c r="J258" s="62">
        <v>2022</v>
      </c>
    </row>
    <row r="259" spans="1:10" x14ac:dyDescent="0.25">
      <c r="A259" s="62">
        <v>13086530</v>
      </c>
      <c r="B259" s="63" t="s">
        <v>28</v>
      </c>
      <c r="C259" s="64">
        <v>44758</v>
      </c>
      <c r="D259" s="62">
        <v>1556</v>
      </c>
      <c r="E259" s="62">
        <v>62418</v>
      </c>
      <c r="F259" s="62">
        <v>1556</v>
      </c>
      <c r="G259" s="62">
        <v>164567</v>
      </c>
      <c r="H259" s="62">
        <v>203221.8</v>
      </c>
      <c r="I259" s="64">
        <v>44758</v>
      </c>
      <c r="J259" s="62">
        <v>2022</v>
      </c>
    </row>
    <row r="260" spans="1:10" x14ac:dyDescent="0.25">
      <c r="A260" s="62">
        <v>13086530</v>
      </c>
      <c r="B260" s="63" t="s">
        <v>28</v>
      </c>
      <c r="C260" s="64">
        <v>44759</v>
      </c>
      <c r="D260" s="62">
        <v>1564</v>
      </c>
      <c r="E260" s="62">
        <v>65519.3</v>
      </c>
      <c r="F260" s="62">
        <v>1564</v>
      </c>
      <c r="G260" s="62">
        <v>167669</v>
      </c>
      <c r="H260" s="62">
        <v>200120.5</v>
      </c>
      <c r="I260" s="64">
        <v>44759</v>
      </c>
      <c r="J260" s="62">
        <v>2022</v>
      </c>
    </row>
    <row r="261" spans="1:10" x14ac:dyDescent="0.25">
      <c r="A261" s="62">
        <v>13086530</v>
      </c>
      <c r="B261" s="63" t="s">
        <v>28</v>
      </c>
      <c r="C261" s="64">
        <v>44760</v>
      </c>
      <c r="D261" s="62">
        <v>1569</v>
      </c>
      <c r="E261" s="62">
        <v>68630.5</v>
      </c>
      <c r="F261" s="62">
        <v>1569</v>
      </c>
      <c r="G261" s="62">
        <v>170780</v>
      </c>
      <c r="H261" s="62">
        <v>197009.3</v>
      </c>
      <c r="I261" s="64">
        <v>44760</v>
      </c>
      <c r="J261" s="62">
        <v>2022</v>
      </c>
    </row>
    <row r="262" spans="1:10" x14ac:dyDescent="0.25">
      <c r="A262" s="62">
        <v>13086530</v>
      </c>
      <c r="B262" s="63" t="s">
        <v>28</v>
      </c>
      <c r="C262" s="64">
        <v>44761</v>
      </c>
      <c r="D262" s="62">
        <v>1569</v>
      </c>
      <c r="E262" s="62">
        <v>71742.2</v>
      </c>
      <c r="F262" s="62">
        <v>1569</v>
      </c>
      <c r="G262" s="62">
        <v>173891</v>
      </c>
      <c r="H262" s="62">
        <v>193897.60000000001</v>
      </c>
      <c r="I262" s="64">
        <v>44761</v>
      </c>
      <c r="J262" s="62">
        <v>2022</v>
      </c>
    </row>
    <row r="263" spans="1:10" x14ac:dyDescent="0.25">
      <c r="A263" s="62">
        <v>13086530</v>
      </c>
      <c r="B263" s="63" t="s">
        <v>28</v>
      </c>
      <c r="C263" s="64">
        <v>44762</v>
      </c>
      <c r="D263" s="62">
        <v>1545</v>
      </c>
      <c r="E263" s="62">
        <v>74807</v>
      </c>
      <c r="F263" s="62">
        <v>1545</v>
      </c>
      <c r="G263" s="62">
        <v>176956</v>
      </c>
      <c r="H263" s="62">
        <v>190832.8</v>
      </c>
      <c r="I263" s="64">
        <v>44762</v>
      </c>
      <c r="J263" s="62">
        <v>2022</v>
      </c>
    </row>
    <row r="264" spans="1:10" x14ac:dyDescent="0.25">
      <c r="A264" s="62">
        <v>13086530</v>
      </c>
      <c r="B264" s="63" t="s">
        <v>28</v>
      </c>
      <c r="C264" s="64">
        <v>44763</v>
      </c>
      <c r="D264" s="62">
        <v>1529</v>
      </c>
      <c r="E264" s="62">
        <v>77839.100000000006</v>
      </c>
      <c r="F264" s="62">
        <v>1529</v>
      </c>
      <c r="G264" s="62">
        <v>179988</v>
      </c>
      <c r="H264" s="62">
        <v>187800.7</v>
      </c>
      <c r="I264" s="64">
        <v>44763</v>
      </c>
      <c r="J264" s="62">
        <v>2022</v>
      </c>
    </row>
    <row r="265" spans="1:10" x14ac:dyDescent="0.25">
      <c r="A265" s="62">
        <v>13086530</v>
      </c>
      <c r="B265" s="63" t="s">
        <v>28</v>
      </c>
      <c r="C265" s="64">
        <v>44764</v>
      </c>
      <c r="D265" s="62">
        <v>1531</v>
      </c>
      <c r="E265" s="62">
        <v>80876.3</v>
      </c>
      <c r="F265" s="62">
        <v>1531</v>
      </c>
      <c r="G265" s="62">
        <v>183026</v>
      </c>
      <c r="H265" s="62">
        <v>184763.5</v>
      </c>
      <c r="I265" s="64">
        <v>44764</v>
      </c>
      <c r="J265" s="62">
        <v>2022</v>
      </c>
    </row>
    <row r="266" spans="1:10" x14ac:dyDescent="0.25">
      <c r="A266" s="62">
        <v>13086530</v>
      </c>
      <c r="B266" s="63" t="s">
        <v>28</v>
      </c>
      <c r="C266" s="64">
        <v>44765</v>
      </c>
      <c r="D266" s="62">
        <v>1546</v>
      </c>
      <c r="E266" s="62">
        <v>83942.5</v>
      </c>
      <c r="F266" s="62">
        <v>1546</v>
      </c>
      <c r="G266" s="62">
        <v>186092</v>
      </c>
      <c r="H266" s="62">
        <v>181697.3</v>
      </c>
      <c r="I266" s="64">
        <v>44765</v>
      </c>
      <c r="J266" s="62">
        <v>2022</v>
      </c>
    </row>
    <row r="267" spans="1:10" x14ac:dyDescent="0.25">
      <c r="A267" s="62">
        <v>13086530</v>
      </c>
      <c r="B267" s="63" t="s">
        <v>28</v>
      </c>
      <c r="C267" s="64">
        <v>44766</v>
      </c>
      <c r="D267" s="62">
        <v>1541</v>
      </c>
      <c r="E267" s="62">
        <v>86999.7</v>
      </c>
      <c r="F267" s="62">
        <v>1541</v>
      </c>
      <c r="G267" s="62">
        <v>189149</v>
      </c>
      <c r="H267" s="62">
        <v>178640.1</v>
      </c>
      <c r="I267" s="64">
        <v>44766</v>
      </c>
      <c r="J267" s="62">
        <v>2022</v>
      </c>
    </row>
    <row r="268" spans="1:10" x14ac:dyDescent="0.25">
      <c r="A268" s="62">
        <v>13086530</v>
      </c>
      <c r="B268" s="63" t="s">
        <v>28</v>
      </c>
      <c r="C268" s="64">
        <v>44767</v>
      </c>
      <c r="D268" s="62">
        <v>1532</v>
      </c>
      <c r="E268" s="62">
        <v>90038.399999999994</v>
      </c>
      <c r="F268" s="62">
        <v>1532</v>
      </c>
      <c r="G268" s="62">
        <v>192188</v>
      </c>
      <c r="H268" s="62">
        <v>175601.4</v>
      </c>
      <c r="I268" s="64">
        <v>44767</v>
      </c>
      <c r="J268" s="62">
        <v>2022</v>
      </c>
    </row>
    <row r="269" spans="1:10" x14ac:dyDescent="0.25">
      <c r="A269" s="62">
        <v>13086530</v>
      </c>
      <c r="B269" s="63" t="s">
        <v>28</v>
      </c>
      <c r="C269" s="64">
        <v>44768</v>
      </c>
      <c r="D269" s="62">
        <v>1497</v>
      </c>
      <c r="E269" s="62">
        <v>93006.8</v>
      </c>
      <c r="F269" s="62">
        <v>1497</v>
      </c>
      <c r="G269" s="62">
        <v>195156</v>
      </c>
      <c r="H269" s="62">
        <v>172633</v>
      </c>
      <c r="I269" s="64">
        <v>44768</v>
      </c>
      <c r="J269" s="62">
        <v>2022</v>
      </c>
    </row>
    <row r="270" spans="1:10" x14ac:dyDescent="0.25">
      <c r="A270" s="62">
        <v>13086530</v>
      </c>
      <c r="B270" s="63" t="s">
        <v>28</v>
      </c>
      <c r="C270" s="64">
        <v>44769</v>
      </c>
      <c r="D270" s="62">
        <v>1476</v>
      </c>
      <c r="E270" s="62">
        <v>95933.4</v>
      </c>
      <c r="F270" s="62">
        <v>1476</v>
      </c>
      <c r="G270" s="62">
        <v>198083</v>
      </c>
      <c r="H270" s="62">
        <v>169706.4</v>
      </c>
      <c r="I270" s="64">
        <v>44769</v>
      </c>
      <c r="J270" s="62">
        <v>2022</v>
      </c>
    </row>
    <row r="271" spans="1:10" x14ac:dyDescent="0.25">
      <c r="A271" s="62">
        <v>13086530</v>
      </c>
      <c r="B271" s="63" t="s">
        <v>28</v>
      </c>
      <c r="C271" s="64">
        <v>44770</v>
      </c>
      <c r="D271" s="62">
        <v>1477</v>
      </c>
      <c r="E271" s="62">
        <v>98862.2</v>
      </c>
      <c r="F271" s="62">
        <v>1477</v>
      </c>
      <c r="G271" s="62">
        <v>201011</v>
      </c>
      <c r="H271" s="62">
        <v>166777.60000000001</v>
      </c>
      <c r="I271" s="64">
        <v>44770</v>
      </c>
      <c r="J271" s="62">
        <v>2022</v>
      </c>
    </row>
    <row r="272" spans="1:10" x14ac:dyDescent="0.25">
      <c r="A272" s="62">
        <v>13086530</v>
      </c>
      <c r="B272" s="63" t="s">
        <v>28</v>
      </c>
      <c r="C272" s="64">
        <v>44771</v>
      </c>
      <c r="D272" s="62">
        <v>1478</v>
      </c>
      <c r="E272" s="62">
        <v>101793.2</v>
      </c>
      <c r="F272" s="62">
        <v>1478</v>
      </c>
      <c r="G272" s="62">
        <v>203942</v>
      </c>
      <c r="H272" s="62">
        <v>163846.6</v>
      </c>
      <c r="I272" s="64">
        <v>44771</v>
      </c>
      <c r="J272" s="62">
        <v>2022</v>
      </c>
    </row>
    <row r="273" spans="1:10" x14ac:dyDescent="0.25">
      <c r="A273" s="62">
        <v>13086530</v>
      </c>
      <c r="B273" s="63" t="s">
        <v>28</v>
      </c>
      <c r="C273" s="64">
        <v>44772</v>
      </c>
      <c r="D273" s="62">
        <v>1479</v>
      </c>
      <c r="E273" s="62">
        <v>104726.3</v>
      </c>
      <c r="F273" s="62">
        <v>1479</v>
      </c>
      <c r="G273" s="62">
        <v>206876</v>
      </c>
      <c r="H273" s="62">
        <v>160913.5</v>
      </c>
      <c r="I273" s="64">
        <v>44772</v>
      </c>
      <c r="J273" s="62">
        <v>2022</v>
      </c>
    </row>
    <row r="274" spans="1:10" x14ac:dyDescent="0.25">
      <c r="A274" s="62">
        <v>13086530</v>
      </c>
      <c r="B274" s="63" t="s">
        <v>28</v>
      </c>
      <c r="C274" s="64">
        <v>44773</v>
      </c>
      <c r="D274" s="62">
        <v>1482</v>
      </c>
      <c r="E274" s="62">
        <v>107666.4</v>
      </c>
      <c r="F274" s="62">
        <v>1482</v>
      </c>
      <c r="G274" s="62">
        <v>209816</v>
      </c>
      <c r="H274" s="62">
        <v>157973.4</v>
      </c>
      <c r="I274" s="64">
        <v>44773</v>
      </c>
      <c r="J274" s="62">
        <v>2022</v>
      </c>
    </row>
    <row r="275" spans="1:10" x14ac:dyDescent="0.25">
      <c r="A275" s="62">
        <v>13086530</v>
      </c>
      <c r="B275" s="63" t="s">
        <v>28</v>
      </c>
      <c r="C275" s="64">
        <v>44774</v>
      </c>
      <c r="D275" s="62">
        <v>1488</v>
      </c>
      <c r="E275" s="62">
        <v>110618</v>
      </c>
      <c r="F275" s="62">
        <v>1488</v>
      </c>
      <c r="G275" s="62">
        <v>212767</v>
      </c>
      <c r="H275" s="62">
        <v>155021.79999999999</v>
      </c>
      <c r="I275" s="64">
        <v>44774</v>
      </c>
      <c r="J275" s="62">
        <v>2022</v>
      </c>
    </row>
    <row r="276" spans="1:10" x14ac:dyDescent="0.25">
      <c r="A276" s="62">
        <v>13086530</v>
      </c>
      <c r="B276" s="63" t="s">
        <v>28</v>
      </c>
      <c r="C276" s="64">
        <v>44775</v>
      </c>
      <c r="D276" s="62">
        <v>1489</v>
      </c>
      <c r="E276" s="62">
        <v>113571.9</v>
      </c>
      <c r="F276" s="62">
        <v>1489</v>
      </c>
      <c r="G276" s="62">
        <v>215721</v>
      </c>
      <c r="H276" s="62">
        <v>152067.9</v>
      </c>
      <c r="I276" s="64">
        <v>44775</v>
      </c>
      <c r="J276" s="62">
        <v>2022</v>
      </c>
    </row>
    <row r="277" spans="1:10" x14ac:dyDescent="0.25">
      <c r="A277" s="62">
        <v>13086530</v>
      </c>
      <c r="B277" s="63" t="s">
        <v>28</v>
      </c>
      <c r="C277" s="64">
        <v>44776</v>
      </c>
      <c r="D277" s="62">
        <v>1486</v>
      </c>
      <c r="E277" s="62">
        <v>116518.5</v>
      </c>
      <c r="F277" s="62">
        <v>1486</v>
      </c>
      <c r="G277" s="62">
        <v>218668</v>
      </c>
      <c r="H277" s="62">
        <v>149121.29999999999</v>
      </c>
      <c r="I277" s="64">
        <v>44776</v>
      </c>
      <c r="J277" s="62">
        <v>2022</v>
      </c>
    </row>
    <row r="278" spans="1:10" x14ac:dyDescent="0.25">
      <c r="A278" s="62">
        <v>13086530</v>
      </c>
      <c r="B278" s="63" t="s">
        <v>28</v>
      </c>
      <c r="C278" s="64">
        <v>44777</v>
      </c>
      <c r="D278" s="62">
        <v>1477</v>
      </c>
      <c r="E278" s="62">
        <v>119448.6</v>
      </c>
      <c r="F278" s="62">
        <v>1477</v>
      </c>
      <c r="G278" s="62">
        <v>221598</v>
      </c>
      <c r="H278" s="62">
        <v>146191.20000000001</v>
      </c>
      <c r="I278" s="64">
        <v>44777</v>
      </c>
      <c r="J278" s="62">
        <v>2022</v>
      </c>
    </row>
    <row r="279" spans="1:10" x14ac:dyDescent="0.25">
      <c r="A279" s="62">
        <v>13086530</v>
      </c>
      <c r="B279" s="63" t="s">
        <v>28</v>
      </c>
      <c r="C279" s="64">
        <v>44778</v>
      </c>
      <c r="D279" s="62">
        <v>1474</v>
      </c>
      <c r="E279" s="62">
        <v>122371.4</v>
      </c>
      <c r="F279" s="62">
        <v>1474</v>
      </c>
      <c r="G279" s="62">
        <v>224521</v>
      </c>
      <c r="H279" s="62">
        <v>143268.4</v>
      </c>
      <c r="I279" s="64">
        <v>44778</v>
      </c>
      <c r="J279" s="62">
        <v>2022</v>
      </c>
    </row>
    <row r="280" spans="1:10" x14ac:dyDescent="0.25">
      <c r="A280" s="62">
        <v>13086530</v>
      </c>
      <c r="B280" s="63" t="s">
        <v>28</v>
      </c>
      <c r="C280" s="64">
        <v>44779</v>
      </c>
      <c r="D280" s="62">
        <v>1468</v>
      </c>
      <c r="E280" s="62">
        <v>125282.4</v>
      </c>
      <c r="F280" s="62">
        <v>1468</v>
      </c>
      <c r="G280" s="62">
        <v>227432</v>
      </c>
      <c r="H280" s="62">
        <v>140357.4</v>
      </c>
      <c r="I280" s="64">
        <v>44779</v>
      </c>
      <c r="J280" s="62">
        <v>2022</v>
      </c>
    </row>
    <row r="281" spans="1:10" x14ac:dyDescent="0.25">
      <c r="A281" s="62">
        <v>13086530</v>
      </c>
      <c r="B281" s="63" t="s">
        <v>28</v>
      </c>
      <c r="C281" s="64">
        <v>44780</v>
      </c>
      <c r="D281" s="62">
        <v>1459</v>
      </c>
      <c r="E281" s="62">
        <v>128176.8</v>
      </c>
      <c r="F281" s="62">
        <v>1459</v>
      </c>
      <c r="G281" s="62">
        <v>230326</v>
      </c>
      <c r="H281" s="62">
        <v>137463</v>
      </c>
      <c r="I281" s="64">
        <v>44780</v>
      </c>
      <c r="J281" s="62">
        <v>2022</v>
      </c>
    </row>
    <row r="282" spans="1:10" x14ac:dyDescent="0.25">
      <c r="A282" s="62">
        <v>13086530</v>
      </c>
      <c r="B282" s="63" t="s">
        <v>28</v>
      </c>
      <c r="C282" s="64">
        <v>44781</v>
      </c>
      <c r="D282" s="62">
        <v>1458</v>
      </c>
      <c r="E282" s="62">
        <v>131068.8</v>
      </c>
      <c r="F282" s="62">
        <v>1458</v>
      </c>
      <c r="G282" s="62">
        <v>233218</v>
      </c>
      <c r="H282" s="62">
        <v>134571</v>
      </c>
      <c r="I282" s="64">
        <v>44781</v>
      </c>
      <c r="J282" s="62">
        <v>2022</v>
      </c>
    </row>
    <row r="283" spans="1:10" x14ac:dyDescent="0.25">
      <c r="A283" s="62">
        <v>13086530</v>
      </c>
      <c r="B283" s="63" t="s">
        <v>28</v>
      </c>
      <c r="C283" s="64">
        <v>44782</v>
      </c>
      <c r="D283" s="62">
        <v>1462</v>
      </c>
      <c r="E283" s="62">
        <v>133967.6</v>
      </c>
      <c r="F283" s="62">
        <v>1462</v>
      </c>
      <c r="G283" s="62">
        <v>236117</v>
      </c>
      <c r="H283" s="62">
        <v>131672.20000000001</v>
      </c>
      <c r="I283" s="64">
        <v>44782</v>
      </c>
      <c r="J283" s="62">
        <v>2022</v>
      </c>
    </row>
    <row r="284" spans="1:10" x14ac:dyDescent="0.25">
      <c r="A284" s="62">
        <v>13086530</v>
      </c>
      <c r="B284" s="63" t="s">
        <v>28</v>
      </c>
      <c r="C284" s="64">
        <v>44783</v>
      </c>
      <c r="D284" s="62">
        <v>1460</v>
      </c>
      <c r="E284" s="62">
        <v>136863.9</v>
      </c>
      <c r="F284" s="62">
        <v>1460</v>
      </c>
      <c r="G284" s="62">
        <v>239013</v>
      </c>
      <c r="H284" s="62">
        <v>128775.9</v>
      </c>
      <c r="I284" s="64">
        <v>44783</v>
      </c>
      <c r="J284" s="62">
        <v>2022</v>
      </c>
    </row>
    <row r="285" spans="1:10" x14ac:dyDescent="0.25">
      <c r="A285" s="62">
        <v>13086530</v>
      </c>
      <c r="B285" s="63" t="s">
        <v>28</v>
      </c>
      <c r="C285" s="64">
        <v>44784</v>
      </c>
      <c r="D285" s="62">
        <v>1452</v>
      </c>
      <c r="E285" s="62">
        <v>139743.70000000001</v>
      </c>
      <c r="F285" s="62">
        <v>1452</v>
      </c>
      <c r="G285" s="62">
        <v>241893</v>
      </c>
      <c r="H285" s="62">
        <v>125896.1</v>
      </c>
      <c r="I285" s="64">
        <v>44784</v>
      </c>
      <c r="J285" s="62">
        <v>2022</v>
      </c>
    </row>
    <row r="286" spans="1:10" x14ac:dyDescent="0.25">
      <c r="A286" s="62">
        <v>13086530</v>
      </c>
      <c r="B286" s="63" t="s">
        <v>28</v>
      </c>
      <c r="C286" s="64">
        <v>44785</v>
      </c>
      <c r="D286" s="62">
        <v>1447</v>
      </c>
      <c r="E286" s="62">
        <v>142614.5</v>
      </c>
      <c r="F286" s="62">
        <v>1447</v>
      </c>
      <c r="G286" s="62">
        <v>244764</v>
      </c>
      <c r="H286" s="62">
        <v>123025.3</v>
      </c>
      <c r="I286" s="64">
        <v>44785</v>
      </c>
      <c r="J286" s="62">
        <v>2022</v>
      </c>
    </row>
    <row r="287" spans="1:10" x14ac:dyDescent="0.25">
      <c r="A287" s="62">
        <v>13086530</v>
      </c>
      <c r="B287" s="63" t="s">
        <v>28</v>
      </c>
      <c r="C287" s="64">
        <v>44786</v>
      </c>
      <c r="D287" s="62">
        <v>1445</v>
      </c>
      <c r="E287" s="62">
        <v>145481</v>
      </c>
      <c r="F287" s="62">
        <v>1445</v>
      </c>
      <c r="G287" s="62">
        <v>247630</v>
      </c>
      <c r="H287" s="62">
        <v>120158.8</v>
      </c>
      <c r="I287" s="64">
        <v>44786</v>
      </c>
      <c r="J287" s="62">
        <v>2022</v>
      </c>
    </row>
    <row r="288" spans="1:10" x14ac:dyDescent="0.25">
      <c r="A288" s="62">
        <v>13086530</v>
      </c>
      <c r="B288" s="63" t="s">
        <v>28</v>
      </c>
      <c r="C288" s="64">
        <v>44787</v>
      </c>
      <c r="D288" s="62">
        <v>1448</v>
      </c>
      <c r="E288" s="62">
        <v>148352.5</v>
      </c>
      <c r="F288" s="62">
        <v>1448</v>
      </c>
      <c r="G288" s="62">
        <v>250502</v>
      </c>
      <c r="H288" s="62">
        <v>117287.3</v>
      </c>
      <c r="I288" s="64">
        <v>44787</v>
      </c>
      <c r="J288" s="62">
        <v>2022</v>
      </c>
    </row>
    <row r="289" spans="1:10" x14ac:dyDescent="0.25">
      <c r="A289" s="62">
        <v>13086530</v>
      </c>
      <c r="B289" s="63" t="s">
        <v>28</v>
      </c>
      <c r="C289" s="64">
        <v>44788</v>
      </c>
      <c r="D289" s="62">
        <v>1453</v>
      </c>
      <c r="E289" s="62">
        <v>151233.79999999999</v>
      </c>
      <c r="F289" s="62">
        <v>1453</v>
      </c>
      <c r="G289" s="62">
        <v>253383</v>
      </c>
      <c r="H289" s="62">
        <v>114406</v>
      </c>
      <c r="I289" s="64">
        <v>44788</v>
      </c>
      <c r="J289" s="62">
        <v>2022</v>
      </c>
    </row>
    <row r="290" spans="1:10" x14ac:dyDescent="0.25">
      <c r="A290" s="62">
        <v>13086530</v>
      </c>
      <c r="B290" s="63" t="s">
        <v>28</v>
      </c>
      <c r="C290" s="64">
        <v>44789</v>
      </c>
      <c r="D290" s="62">
        <v>1455</v>
      </c>
      <c r="E290" s="62">
        <v>154120</v>
      </c>
      <c r="F290" s="62">
        <v>1455</v>
      </c>
      <c r="G290" s="62">
        <v>256269</v>
      </c>
      <c r="H290" s="62">
        <v>111519.8</v>
      </c>
      <c r="I290" s="64">
        <v>44789</v>
      </c>
      <c r="J290" s="62">
        <v>2022</v>
      </c>
    </row>
    <row r="291" spans="1:10" x14ac:dyDescent="0.25">
      <c r="A291" s="62">
        <v>13086530</v>
      </c>
      <c r="B291" s="63" t="s">
        <v>28</v>
      </c>
      <c r="C291" s="64">
        <v>44790</v>
      </c>
      <c r="D291" s="62">
        <v>1455</v>
      </c>
      <c r="E291" s="62">
        <v>157006.70000000001</v>
      </c>
      <c r="F291" s="62">
        <v>1455</v>
      </c>
      <c r="G291" s="62">
        <v>259156</v>
      </c>
      <c r="H291" s="62">
        <v>108633.1</v>
      </c>
      <c r="I291" s="64">
        <v>44790</v>
      </c>
      <c r="J291" s="62">
        <v>2022</v>
      </c>
    </row>
    <row r="292" spans="1:10" x14ac:dyDescent="0.25">
      <c r="A292" s="62">
        <v>13086530</v>
      </c>
      <c r="B292" s="63" t="s">
        <v>28</v>
      </c>
      <c r="C292" s="64">
        <v>44791</v>
      </c>
      <c r="D292" s="62">
        <v>1453</v>
      </c>
      <c r="E292" s="62">
        <v>159889</v>
      </c>
      <c r="F292" s="62">
        <v>1453</v>
      </c>
      <c r="G292" s="62">
        <v>262038</v>
      </c>
      <c r="H292" s="62">
        <v>105750.8</v>
      </c>
      <c r="I292" s="64">
        <v>44791</v>
      </c>
      <c r="J292" s="62">
        <v>2022</v>
      </c>
    </row>
    <row r="293" spans="1:10" x14ac:dyDescent="0.25">
      <c r="A293" s="62">
        <v>13086530</v>
      </c>
      <c r="B293" s="63" t="s">
        <v>28</v>
      </c>
      <c r="C293" s="64">
        <v>44792</v>
      </c>
      <c r="D293" s="62">
        <v>1444</v>
      </c>
      <c r="E293" s="62">
        <v>162753</v>
      </c>
      <c r="F293" s="62">
        <v>1444</v>
      </c>
      <c r="G293" s="62">
        <v>264902</v>
      </c>
      <c r="H293" s="62">
        <v>102886.8</v>
      </c>
      <c r="I293" s="64">
        <v>44792</v>
      </c>
      <c r="J293" s="62">
        <v>2022</v>
      </c>
    </row>
    <row r="294" spans="1:10" x14ac:dyDescent="0.25">
      <c r="A294" s="62">
        <v>13086530</v>
      </c>
      <c r="B294" s="63" t="s">
        <v>28</v>
      </c>
      <c r="C294" s="64">
        <v>44793</v>
      </c>
      <c r="D294" s="62">
        <v>1437</v>
      </c>
      <c r="E294" s="62">
        <v>165603.29999999999</v>
      </c>
      <c r="F294" s="62">
        <v>1437</v>
      </c>
      <c r="G294" s="62">
        <v>267753</v>
      </c>
      <c r="H294" s="62">
        <v>100036.5</v>
      </c>
      <c r="I294" s="64">
        <v>44793</v>
      </c>
      <c r="J294" s="62">
        <v>2022</v>
      </c>
    </row>
    <row r="295" spans="1:10" x14ac:dyDescent="0.25">
      <c r="A295" s="62">
        <v>13086530</v>
      </c>
      <c r="B295" s="63" t="s">
        <v>28</v>
      </c>
      <c r="C295" s="64">
        <v>44794</v>
      </c>
      <c r="D295" s="62">
        <v>1440</v>
      </c>
      <c r="E295" s="62">
        <v>168458.7</v>
      </c>
      <c r="F295" s="62">
        <v>1440</v>
      </c>
      <c r="G295" s="62">
        <v>270608</v>
      </c>
      <c r="H295" s="62">
        <v>97181.1</v>
      </c>
      <c r="I295" s="64">
        <v>44794</v>
      </c>
      <c r="J295" s="62">
        <v>2022</v>
      </c>
    </row>
    <row r="296" spans="1:10" x14ac:dyDescent="0.25">
      <c r="A296" s="62">
        <v>13086530</v>
      </c>
      <c r="B296" s="63" t="s">
        <v>28</v>
      </c>
      <c r="C296" s="64">
        <v>44795</v>
      </c>
      <c r="D296" s="62">
        <v>1384</v>
      </c>
      <c r="E296" s="62">
        <v>171203.1</v>
      </c>
      <c r="F296" s="62">
        <v>1384</v>
      </c>
      <c r="G296" s="62">
        <v>273352</v>
      </c>
      <c r="H296" s="62">
        <v>94436.7</v>
      </c>
      <c r="I296" s="64">
        <v>44795</v>
      </c>
      <c r="J296" s="62">
        <v>2022</v>
      </c>
    </row>
    <row r="297" spans="1:10" x14ac:dyDescent="0.25">
      <c r="A297" s="62">
        <v>13086530</v>
      </c>
      <c r="B297" s="63" t="s">
        <v>28</v>
      </c>
      <c r="C297" s="64">
        <v>44796</v>
      </c>
      <c r="D297" s="62">
        <v>1257</v>
      </c>
      <c r="E297" s="62">
        <v>173697</v>
      </c>
      <c r="F297" s="62">
        <v>1257</v>
      </c>
      <c r="G297" s="62">
        <v>275846</v>
      </c>
      <c r="H297" s="62">
        <v>91942.8</v>
      </c>
      <c r="I297" s="64">
        <v>44796</v>
      </c>
      <c r="J297" s="62">
        <v>2022</v>
      </c>
    </row>
    <row r="298" spans="1:10" x14ac:dyDescent="0.25">
      <c r="A298" s="62">
        <v>13086530</v>
      </c>
      <c r="B298" s="63" t="s">
        <v>28</v>
      </c>
      <c r="C298" s="64">
        <v>44797</v>
      </c>
      <c r="D298" s="62">
        <v>1233</v>
      </c>
      <c r="E298" s="62">
        <v>176141.9</v>
      </c>
      <c r="F298" s="62">
        <v>1233</v>
      </c>
      <c r="G298" s="62">
        <v>278291</v>
      </c>
      <c r="H298" s="62">
        <v>89497.9</v>
      </c>
      <c r="I298" s="64">
        <v>44797</v>
      </c>
      <c r="J298" s="62">
        <v>2022</v>
      </c>
    </row>
    <row r="299" spans="1:10" x14ac:dyDescent="0.25">
      <c r="A299" s="62">
        <v>13086530</v>
      </c>
      <c r="B299" s="63" t="s">
        <v>28</v>
      </c>
      <c r="C299" s="64">
        <v>44798</v>
      </c>
      <c r="D299" s="62">
        <v>1260</v>
      </c>
      <c r="E299" s="62">
        <v>178640</v>
      </c>
      <c r="F299" s="62">
        <v>1260</v>
      </c>
      <c r="G299" s="62">
        <v>280789</v>
      </c>
      <c r="H299" s="62">
        <v>86999.8</v>
      </c>
      <c r="I299" s="64">
        <v>44798</v>
      </c>
      <c r="J299" s="62">
        <v>2022</v>
      </c>
    </row>
    <row r="300" spans="1:10" x14ac:dyDescent="0.25">
      <c r="A300" s="62">
        <v>13086530</v>
      </c>
      <c r="B300" s="63" t="s">
        <v>28</v>
      </c>
      <c r="C300" s="64">
        <v>44799</v>
      </c>
      <c r="D300" s="62">
        <v>1268</v>
      </c>
      <c r="E300" s="62">
        <v>181155.6</v>
      </c>
      <c r="F300" s="62">
        <v>1268</v>
      </c>
      <c r="G300" s="62">
        <v>283305</v>
      </c>
      <c r="H300" s="62">
        <v>84484.2</v>
      </c>
      <c r="I300" s="64">
        <v>44799</v>
      </c>
      <c r="J300" s="62">
        <v>2022</v>
      </c>
    </row>
    <row r="301" spans="1:10" x14ac:dyDescent="0.25">
      <c r="A301" s="62">
        <v>13086530</v>
      </c>
      <c r="B301" s="63" t="s">
        <v>28</v>
      </c>
      <c r="C301" s="64">
        <v>44800</v>
      </c>
      <c r="D301" s="62">
        <v>1254</v>
      </c>
      <c r="E301" s="62">
        <v>183643.6</v>
      </c>
      <c r="F301" s="62">
        <v>1254</v>
      </c>
      <c r="G301" s="62">
        <v>285793</v>
      </c>
      <c r="H301" s="62">
        <v>81996.2</v>
      </c>
      <c r="I301" s="64">
        <v>44800</v>
      </c>
      <c r="J301" s="62">
        <v>2022</v>
      </c>
    </row>
    <row r="302" spans="1:10" x14ac:dyDescent="0.25">
      <c r="A302" s="62">
        <v>13086530</v>
      </c>
      <c r="B302" s="63" t="s">
        <v>28</v>
      </c>
      <c r="C302" s="64">
        <v>44801</v>
      </c>
      <c r="D302" s="62">
        <v>1250</v>
      </c>
      <c r="E302" s="62">
        <v>186121.9</v>
      </c>
      <c r="F302" s="62">
        <v>1250</v>
      </c>
      <c r="G302" s="62">
        <v>288271</v>
      </c>
      <c r="H302" s="62">
        <v>79517.899999999994</v>
      </c>
      <c r="I302" s="64">
        <v>44801</v>
      </c>
      <c r="J302" s="62">
        <v>2022</v>
      </c>
    </row>
    <row r="303" spans="1:10" x14ac:dyDescent="0.25">
      <c r="A303" s="62">
        <v>13086530</v>
      </c>
      <c r="B303" s="63" t="s">
        <v>28</v>
      </c>
      <c r="C303" s="64">
        <v>44802</v>
      </c>
      <c r="D303" s="62">
        <v>1279</v>
      </c>
      <c r="E303" s="62">
        <v>188658.3</v>
      </c>
      <c r="F303" s="62">
        <v>1279</v>
      </c>
      <c r="G303" s="62">
        <v>290808</v>
      </c>
      <c r="H303" s="62">
        <v>76981.5</v>
      </c>
      <c r="I303" s="64">
        <v>44802</v>
      </c>
      <c r="J303" s="62">
        <v>2022</v>
      </c>
    </row>
    <row r="304" spans="1:10" x14ac:dyDescent="0.25">
      <c r="A304" s="62">
        <v>13086530</v>
      </c>
      <c r="B304" s="63" t="s">
        <v>28</v>
      </c>
      <c r="C304" s="64">
        <v>44803</v>
      </c>
      <c r="D304" s="62">
        <v>1290</v>
      </c>
      <c r="E304" s="62">
        <v>191216.6</v>
      </c>
      <c r="F304" s="62">
        <v>1290</v>
      </c>
      <c r="G304" s="62">
        <v>293366</v>
      </c>
      <c r="H304" s="62">
        <v>74423.199999999997</v>
      </c>
      <c r="I304" s="64">
        <v>44803</v>
      </c>
      <c r="J304" s="62">
        <v>2022</v>
      </c>
    </row>
    <row r="305" spans="1:10" x14ac:dyDescent="0.25">
      <c r="A305" s="62">
        <v>13086530</v>
      </c>
      <c r="B305" s="63" t="s">
        <v>28</v>
      </c>
      <c r="C305" s="64">
        <v>44804</v>
      </c>
      <c r="D305" s="62">
        <v>1285</v>
      </c>
      <c r="E305" s="62">
        <v>193765.4</v>
      </c>
      <c r="F305" s="62">
        <v>1285</v>
      </c>
      <c r="G305" s="62">
        <v>295915</v>
      </c>
      <c r="H305" s="62">
        <v>71874.399999999994</v>
      </c>
      <c r="I305" s="64">
        <v>44804</v>
      </c>
      <c r="J305" s="62">
        <v>2022</v>
      </c>
    </row>
    <row r="306" spans="1:10" x14ac:dyDescent="0.25">
      <c r="A306" s="62">
        <v>13086530</v>
      </c>
      <c r="B306" s="63" t="s">
        <v>28</v>
      </c>
      <c r="C306" s="64">
        <v>44805</v>
      </c>
      <c r="D306" s="62">
        <v>1276</v>
      </c>
      <c r="E306" s="62">
        <v>196295.4</v>
      </c>
      <c r="F306" s="62">
        <v>1276</v>
      </c>
      <c r="G306" s="62">
        <v>298445</v>
      </c>
      <c r="H306" s="62">
        <v>69344.399999999994</v>
      </c>
      <c r="I306" s="64">
        <v>44805</v>
      </c>
      <c r="J306" s="62">
        <v>2022</v>
      </c>
    </row>
    <row r="307" spans="1:10" x14ac:dyDescent="0.25">
      <c r="A307" s="62">
        <v>13086530</v>
      </c>
      <c r="B307" s="63" t="s">
        <v>28</v>
      </c>
      <c r="C307" s="64">
        <v>44806</v>
      </c>
      <c r="D307" s="62">
        <v>1280</v>
      </c>
      <c r="E307" s="62">
        <v>198833.8</v>
      </c>
      <c r="F307" s="62">
        <v>1280</v>
      </c>
      <c r="G307" s="62">
        <v>300983</v>
      </c>
      <c r="H307" s="62">
        <v>66806</v>
      </c>
      <c r="I307" s="64">
        <v>44806</v>
      </c>
      <c r="J307" s="62">
        <v>2022</v>
      </c>
    </row>
    <row r="308" spans="1:10" x14ac:dyDescent="0.25">
      <c r="A308" s="62">
        <v>13086530</v>
      </c>
      <c r="B308" s="63" t="s">
        <v>28</v>
      </c>
      <c r="C308" s="64">
        <v>44807</v>
      </c>
      <c r="D308" s="62">
        <v>1298</v>
      </c>
      <c r="E308" s="62">
        <v>201407.9</v>
      </c>
      <c r="F308" s="62">
        <v>1298</v>
      </c>
      <c r="G308" s="62">
        <v>303557</v>
      </c>
      <c r="H308" s="62">
        <v>64231.9</v>
      </c>
      <c r="I308" s="64">
        <v>44807</v>
      </c>
      <c r="J308" s="62">
        <v>2022</v>
      </c>
    </row>
    <row r="309" spans="1:10" x14ac:dyDescent="0.25">
      <c r="A309" s="62">
        <v>13086530</v>
      </c>
      <c r="B309" s="63" t="s">
        <v>28</v>
      </c>
      <c r="C309" s="64">
        <v>44808</v>
      </c>
      <c r="D309" s="62">
        <v>1300</v>
      </c>
      <c r="E309" s="62">
        <v>203986</v>
      </c>
      <c r="F309" s="62">
        <v>1300</v>
      </c>
      <c r="G309" s="62">
        <v>306135</v>
      </c>
      <c r="H309" s="62">
        <v>61653.8</v>
      </c>
      <c r="I309" s="64">
        <v>44808</v>
      </c>
      <c r="J309" s="62">
        <v>2022</v>
      </c>
    </row>
    <row r="310" spans="1:10" x14ac:dyDescent="0.25">
      <c r="A310" s="62">
        <v>13086530</v>
      </c>
      <c r="B310" s="63" t="s">
        <v>28</v>
      </c>
      <c r="C310" s="64">
        <v>44809</v>
      </c>
      <c r="D310" s="62">
        <v>1302</v>
      </c>
      <c r="E310" s="62">
        <v>206568</v>
      </c>
      <c r="F310" s="62">
        <v>1302</v>
      </c>
      <c r="G310" s="62">
        <v>308717</v>
      </c>
      <c r="H310" s="62">
        <v>59071.8</v>
      </c>
      <c r="I310" s="64">
        <v>44809</v>
      </c>
      <c r="J310" s="62">
        <v>2022</v>
      </c>
    </row>
    <row r="311" spans="1:10" x14ac:dyDescent="0.25">
      <c r="A311" s="62">
        <v>13086530</v>
      </c>
      <c r="B311" s="63" t="s">
        <v>28</v>
      </c>
      <c r="C311" s="64">
        <v>44810</v>
      </c>
      <c r="D311" s="62">
        <v>1290</v>
      </c>
      <c r="E311" s="62">
        <v>209126.6</v>
      </c>
      <c r="F311" s="62">
        <v>1290</v>
      </c>
      <c r="G311" s="62">
        <v>311276</v>
      </c>
      <c r="H311" s="62">
        <v>56513.2</v>
      </c>
      <c r="I311" s="64">
        <v>44810</v>
      </c>
      <c r="J311" s="62">
        <v>2022</v>
      </c>
    </row>
    <row r="312" spans="1:10" x14ac:dyDescent="0.25">
      <c r="A312" s="62">
        <v>13086530</v>
      </c>
      <c r="B312" s="63" t="s">
        <v>28</v>
      </c>
      <c r="C312" s="64">
        <v>44811</v>
      </c>
      <c r="D312" s="62">
        <v>1258</v>
      </c>
      <c r="E312" s="62">
        <v>211621.5</v>
      </c>
      <c r="F312" s="62">
        <v>1258</v>
      </c>
      <c r="G312" s="62">
        <v>313771</v>
      </c>
      <c r="H312" s="62">
        <v>54018.3</v>
      </c>
      <c r="I312" s="64">
        <v>44811</v>
      </c>
      <c r="J312" s="62">
        <v>2022</v>
      </c>
    </row>
    <row r="313" spans="1:10" x14ac:dyDescent="0.25">
      <c r="A313" s="62">
        <v>13086530</v>
      </c>
      <c r="B313" s="63" t="s">
        <v>28</v>
      </c>
      <c r="C313" s="64">
        <v>44812</v>
      </c>
      <c r="D313" s="62">
        <v>1258</v>
      </c>
      <c r="E313" s="62">
        <v>214115.8</v>
      </c>
      <c r="F313" s="62">
        <v>1258</v>
      </c>
      <c r="G313" s="62">
        <v>316265</v>
      </c>
      <c r="H313" s="62">
        <v>51524</v>
      </c>
      <c r="I313" s="64">
        <v>44812</v>
      </c>
      <c r="J313" s="62">
        <v>2022</v>
      </c>
    </row>
    <row r="314" spans="1:10" x14ac:dyDescent="0.25">
      <c r="A314" s="62">
        <v>13086530</v>
      </c>
      <c r="B314" s="63" t="s">
        <v>28</v>
      </c>
      <c r="C314" s="64">
        <v>44813</v>
      </c>
      <c r="D314" s="62">
        <v>1263</v>
      </c>
      <c r="E314" s="62">
        <v>216621.3</v>
      </c>
      <c r="F314" s="62">
        <v>1263</v>
      </c>
      <c r="G314" s="62">
        <v>318771</v>
      </c>
      <c r="H314" s="62">
        <v>49018.5</v>
      </c>
      <c r="I314" s="64">
        <v>44813</v>
      </c>
      <c r="J314" s="62">
        <v>2022</v>
      </c>
    </row>
    <row r="315" spans="1:10" x14ac:dyDescent="0.25">
      <c r="A315" s="62">
        <v>13086530</v>
      </c>
      <c r="B315" s="63" t="s">
        <v>28</v>
      </c>
      <c r="C315" s="64">
        <v>44814</v>
      </c>
      <c r="D315" s="62">
        <v>1095</v>
      </c>
      <c r="E315" s="62">
        <v>218793.60000000001</v>
      </c>
      <c r="F315" s="62">
        <v>1095</v>
      </c>
      <c r="G315" s="62">
        <v>320943</v>
      </c>
      <c r="H315" s="62">
        <v>46846.2</v>
      </c>
      <c r="I315" s="64">
        <v>44814</v>
      </c>
      <c r="J315" s="62">
        <v>2022</v>
      </c>
    </row>
    <row r="316" spans="1:10" x14ac:dyDescent="0.25">
      <c r="A316" s="62">
        <v>13086530</v>
      </c>
      <c r="B316" s="63" t="s">
        <v>28</v>
      </c>
      <c r="C316" s="64">
        <v>44815</v>
      </c>
      <c r="D316" s="62">
        <v>939</v>
      </c>
      <c r="E316" s="62">
        <v>220656.6</v>
      </c>
      <c r="F316" s="62">
        <v>939</v>
      </c>
      <c r="G316" s="62">
        <v>322806</v>
      </c>
      <c r="H316" s="62">
        <v>44983.199999999997</v>
      </c>
      <c r="I316" s="64">
        <v>44815</v>
      </c>
      <c r="J316" s="62">
        <v>2022</v>
      </c>
    </row>
    <row r="317" spans="1:10" x14ac:dyDescent="0.25">
      <c r="A317" s="62">
        <v>13086530</v>
      </c>
      <c r="B317" s="63" t="s">
        <v>28</v>
      </c>
      <c r="C317" s="64">
        <v>44816</v>
      </c>
      <c r="D317" s="62">
        <v>961</v>
      </c>
      <c r="E317" s="62">
        <v>222562.8</v>
      </c>
      <c r="F317" s="62">
        <v>961</v>
      </c>
      <c r="G317" s="62">
        <v>324712</v>
      </c>
      <c r="H317" s="62">
        <v>43077</v>
      </c>
      <c r="I317" s="64">
        <v>44816</v>
      </c>
      <c r="J317" s="62">
        <v>2022</v>
      </c>
    </row>
    <row r="318" spans="1:10" x14ac:dyDescent="0.25">
      <c r="A318" s="62">
        <v>13086530</v>
      </c>
      <c r="B318" s="63" t="s">
        <v>28</v>
      </c>
      <c r="C318" s="64">
        <v>44817</v>
      </c>
      <c r="D318" s="62">
        <v>1032</v>
      </c>
      <c r="E318" s="62">
        <v>224609</v>
      </c>
      <c r="F318" s="62">
        <v>1032</v>
      </c>
      <c r="G318" s="62">
        <v>326758</v>
      </c>
      <c r="H318" s="62">
        <v>41030.800000000003</v>
      </c>
      <c r="I318" s="64">
        <v>44817</v>
      </c>
      <c r="J318" s="62">
        <v>2022</v>
      </c>
    </row>
    <row r="319" spans="1:10" x14ac:dyDescent="0.25">
      <c r="A319" s="62">
        <v>13086530</v>
      </c>
      <c r="B319" s="63" t="s">
        <v>28</v>
      </c>
      <c r="C319" s="64">
        <v>44818</v>
      </c>
      <c r="D319" s="62">
        <v>1022</v>
      </c>
      <c r="E319" s="62">
        <v>226636.3</v>
      </c>
      <c r="F319" s="62">
        <v>1022</v>
      </c>
      <c r="G319" s="62">
        <v>328786</v>
      </c>
      <c r="H319" s="62">
        <v>39003.5</v>
      </c>
      <c r="I319" s="64">
        <v>44818</v>
      </c>
      <c r="J319" s="62">
        <v>2022</v>
      </c>
    </row>
    <row r="320" spans="1:10" x14ac:dyDescent="0.25">
      <c r="A320" s="62">
        <v>13086530</v>
      </c>
      <c r="B320" s="63" t="s">
        <v>28</v>
      </c>
      <c r="C320" s="64">
        <v>44819</v>
      </c>
      <c r="D320" s="62">
        <v>1025</v>
      </c>
      <c r="E320" s="62">
        <v>228669.8</v>
      </c>
      <c r="F320" s="62">
        <v>1025</v>
      </c>
      <c r="G320" s="62">
        <v>330819</v>
      </c>
      <c r="H320" s="62">
        <v>36970</v>
      </c>
      <c r="I320" s="64">
        <v>44819</v>
      </c>
      <c r="J320" s="62">
        <v>2022</v>
      </c>
    </row>
    <row r="321" spans="1:10" x14ac:dyDescent="0.25">
      <c r="A321" s="62">
        <v>13086530</v>
      </c>
      <c r="B321" s="63" t="s">
        <v>28</v>
      </c>
      <c r="C321" s="64">
        <v>44820</v>
      </c>
      <c r="D321" s="62">
        <v>1005</v>
      </c>
      <c r="E321" s="62">
        <v>230663.4</v>
      </c>
      <c r="F321" s="62">
        <v>1005</v>
      </c>
      <c r="G321" s="62">
        <v>332813</v>
      </c>
      <c r="H321" s="62">
        <v>34976.400000000001</v>
      </c>
      <c r="I321" s="64">
        <v>44820</v>
      </c>
      <c r="J321" s="62">
        <v>2022</v>
      </c>
    </row>
    <row r="322" spans="1:10" x14ac:dyDescent="0.25">
      <c r="A322" s="62">
        <v>13086530</v>
      </c>
      <c r="B322" s="63" t="s">
        <v>28</v>
      </c>
      <c r="C322" s="64">
        <v>44821</v>
      </c>
      <c r="D322" s="62">
        <v>983</v>
      </c>
      <c r="E322" s="62">
        <v>232613.2</v>
      </c>
      <c r="F322" s="62">
        <v>983</v>
      </c>
      <c r="G322" s="62">
        <v>334762</v>
      </c>
      <c r="H322" s="62">
        <v>33026.6</v>
      </c>
      <c r="I322" s="64">
        <v>44821</v>
      </c>
      <c r="J322" s="62">
        <v>2022</v>
      </c>
    </row>
    <row r="323" spans="1:10" x14ac:dyDescent="0.25">
      <c r="A323" s="62">
        <v>13086530</v>
      </c>
      <c r="B323" s="63" t="s">
        <v>28</v>
      </c>
      <c r="C323" s="64">
        <v>44822</v>
      </c>
      <c r="D323" s="62">
        <v>992</v>
      </c>
      <c r="E323" s="62">
        <v>234581.6</v>
      </c>
      <c r="F323" s="62">
        <v>992</v>
      </c>
      <c r="G323" s="62">
        <v>336731</v>
      </c>
      <c r="H323" s="62">
        <v>31058.2</v>
      </c>
      <c r="I323" s="64">
        <v>44822</v>
      </c>
      <c r="J323" s="62">
        <v>2022</v>
      </c>
    </row>
    <row r="324" spans="1:10" x14ac:dyDescent="0.25">
      <c r="A324" s="62">
        <v>13086530</v>
      </c>
      <c r="B324" s="63" t="s">
        <v>28</v>
      </c>
      <c r="C324" s="64">
        <v>44823</v>
      </c>
      <c r="D324" s="62">
        <v>1006</v>
      </c>
      <c r="E324" s="62">
        <v>236577.3</v>
      </c>
      <c r="F324" s="62">
        <v>1006</v>
      </c>
      <c r="G324" s="62">
        <v>338727</v>
      </c>
      <c r="H324" s="62">
        <v>29062.5</v>
      </c>
      <c r="I324" s="64">
        <v>44823</v>
      </c>
      <c r="J324" s="62">
        <v>2022</v>
      </c>
    </row>
    <row r="325" spans="1:10" x14ac:dyDescent="0.25">
      <c r="A325" s="62">
        <v>13086530</v>
      </c>
      <c r="B325" s="63" t="s">
        <v>28</v>
      </c>
      <c r="C325" s="64">
        <v>44824</v>
      </c>
      <c r="D325" s="62">
        <v>990</v>
      </c>
      <c r="E325" s="62">
        <v>238541.6</v>
      </c>
      <c r="F325" s="62">
        <v>990</v>
      </c>
      <c r="G325" s="62">
        <v>340691</v>
      </c>
      <c r="H325" s="62">
        <v>27098.2</v>
      </c>
      <c r="I325" s="64">
        <v>44824</v>
      </c>
      <c r="J325" s="62">
        <v>2022</v>
      </c>
    </row>
    <row r="326" spans="1:10" x14ac:dyDescent="0.25">
      <c r="A326" s="62">
        <v>13086530</v>
      </c>
      <c r="B326" s="63" t="s">
        <v>28</v>
      </c>
      <c r="C326" s="64">
        <v>44825</v>
      </c>
      <c r="D326" s="62">
        <v>987</v>
      </c>
      <c r="E326" s="62">
        <v>240499.7</v>
      </c>
      <c r="F326" s="62">
        <v>987</v>
      </c>
      <c r="G326" s="62">
        <v>342649</v>
      </c>
      <c r="H326" s="62">
        <v>25140.1</v>
      </c>
      <c r="I326" s="64">
        <v>44825</v>
      </c>
      <c r="J326" s="62">
        <v>2022</v>
      </c>
    </row>
    <row r="327" spans="1:10" x14ac:dyDescent="0.25">
      <c r="A327" s="62">
        <v>13086530</v>
      </c>
      <c r="B327" s="63" t="s">
        <v>28</v>
      </c>
      <c r="C327" s="64">
        <v>44826</v>
      </c>
      <c r="D327" s="62">
        <v>986</v>
      </c>
      <c r="E327" s="62">
        <v>242455.6</v>
      </c>
      <c r="F327" s="62">
        <v>986</v>
      </c>
      <c r="G327" s="62">
        <v>344605</v>
      </c>
      <c r="H327" s="62">
        <v>23184.2</v>
      </c>
      <c r="I327" s="64">
        <v>44826</v>
      </c>
      <c r="J327" s="62">
        <v>2022</v>
      </c>
    </row>
    <row r="328" spans="1:10" x14ac:dyDescent="0.25">
      <c r="A328" s="62">
        <v>13086530</v>
      </c>
      <c r="B328" s="63" t="s">
        <v>28</v>
      </c>
      <c r="C328" s="64">
        <v>44827</v>
      </c>
      <c r="D328" s="62">
        <v>983</v>
      </c>
      <c r="E328" s="62">
        <v>244405.4</v>
      </c>
      <c r="F328" s="62">
        <v>983</v>
      </c>
      <c r="G328" s="62">
        <v>346555</v>
      </c>
      <c r="H328" s="62">
        <v>21234.400000000001</v>
      </c>
      <c r="I328" s="64">
        <v>44827</v>
      </c>
      <c r="J328" s="62">
        <v>2022</v>
      </c>
    </row>
    <row r="329" spans="1:10" x14ac:dyDescent="0.25">
      <c r="A329" s="62">
        <v>13086530</v>
      </c>
      <c r="B329" s="63" t="s">
        <v>28</v>
      </c>
      <c r="C329" s="64">
        <v>44828</v>
      </c>
      <c r="D329" s="62">
        <v>986</v>
      </c>
      <c r="E329" s="62">
        <v>246361.3</v>
      </c>
      <c r="F329" s="62">
        <v>986</v>
      </c>
      <c r="G329" s="62">
        <v>348511</v>
      </c>
      <c r="H329" s="62">
        <v>19278.5</v>
      </c>
      <c r="I329" s="64">
        <v>44828</v>
      </c>
      <c r="J329" s="62">
        <v>2022</v>
      </c>
    </row>
    <row r="330" spans="1:10" x14ac:dyDescent="0.25">
      <c r="A330" s="62">
        <v>13086530</v>
      </c>
      <c r="B330" s="63" t="s">
        <v>28</v>
      </c>
      <c r="C330" s="64">
        <v>44829</v>
      </c>
      <c r="D330" s="62">
        <v>987</v>
      </c>
      <c r="E330" s="62">
        <v>248319.4</v>
      </c>
      <c r="F330" s="62">
        <v>987</v>
      </c>
      <c r="G330" s="62">
        <v>350469</v>
      </c>
      <c r="H330" s="62">
        <v>17320.400000000001</v>
      </c>
      <c r="I330" s="64">
        <v>44829</v>
      </c>
      <c r="J330" s="62">
        <v>2022</v>
      </c>
    </row>
    <row r="331" spans="1:10" x14ac:dyDescent="0.25">
      <c r="A331" s="62">
        <v>13086530</v>
      </c>
      <c r="B331" s="63" t="s">
        <v>28</v>
      </c>
      <c r="C331" s="64">
        <v>44830</v>
      </c>
      <c r="D331" s="62">
        <v>990</v>
      </c>
      <c r="E331" s="62">
        <v>250283.7</v>
      </c>
      <c r="F331" s="62">
        <v>990</v>
      </c>
      <c r="G331" s="62">
        <v>352433</v>
      </c>
      <c r="H331" s="62">
        <v>15356.1</v>
      </c>
      <c r="I331" s="64">
        <v>44830</v>
      </c>
      <c r="J331" s="62">
        <v>2022</v>
      </c>
    </row>
    <row r="332" spans="1:10" x14ac:dyDescent="0.25">
      <c r="A332" s="62">
        <v>13086530</v>
      </c>
      <c r="B332" s="63" t="s">
        <v>28</v>
      </c>
      <c r="C332" s="64">
        <v>44831</v>
      </c>
      <c r="D332" s="62">
        <v>991</v>
      </c>
      <c r="E332" s="62">
        <v>252250.1</v>
      </c>
      <c r="F332" s="62">
        <v>991</v>
      </c>
      <c r="G332" s="62">
        <v>354399</v>
      </c>
      <c r="H332" s="62">
        <v>13389.7</v>
      </c>
      <c r="I332" s="64">
        <v>44831</v>
      </c>
      <c r="J332" s="62">
        <v>2022</v>
      </c>
    </row>
    <row r="333" spans="1:10" x14ac:dyDescent="0.25">
      <c r="A333" s="62">
        <v>13086530</v>
      </c>
      <c r="B333" s="63" t="s">
        <v>28</v>
      </c>
      <c r="C333" s="64">
        <v>44832</v>
      </c>
      <c r="D333" s="62">
        <v>995</v>
      </c>
      <c r="E333" s="62">
        <v>254222.8</v>
      </c>
      <c r="F333" s="62">
        <v>995</v>
      </c>
      <c r="G333" s="62">
        <v>356372</v>
      </c>
      <c r="H333" s="62">
        <v>11417</v>
      </c>
      <c r="I333" s="64">
        <v>44832</v>
      </c>
      <c r="J333" s="62">
        <v>2022</v>
      </c>
    </row>
    <row r="334" spans="1:10" x14ac:dyDescent="0.25">
      <c r="A334" s="62">
        <v>13086530</v>
      </c>
      <c r="B334" s="63" t="s">
        <v>28</v>
      </c>
      <c r="C334" s="64">
        <v>44833</v>
      </c>
      <c r="D334" s="62">
        <v>999</v>
      </c>
      <c r="E334" s="62">
        <v>256203.8</v>
      </c>
      <c r="F334" s="62">
        <v>999</v>
      </c>
      <c r="G334" s="62">
        <v>358353</v>
      </c>
      <c r="H334" s="62">
        <v>9436</v>
      </c>
      <c r="I334" s="64">
        <v>44833</v>
      </c>
      <c r="J334" s="62">
        <v>2022</v>
      </c>
    </row>
    <row r="335" spans="1:10" x14ac:dyDescent="0.25">
      <c r="A335" s="62">
        <v>13086530</v>
      </c>
      <c r="B335" s="63" t="s">
        <v>28</v>
      </c>
      <c r="C335" s="64">
        <v>44834</v>
      </c>
      <c r="D335" s="62">
        <v>999</v>
      </c>
      <c r="E335" s="62">
        <v>258184.8</v>
      </c>
      <c r="F335" s="62">
        <v>999</v>
      </c>
      <c r="G335" s="62">
        <v>360334</v>
      </c>
      <c r="H335" s="62">
        <v>7455</v>
      </c>
      <c r="I335" s="64">
        <v>44834</v>
      </c>
      <c r="J335" s="62">
        <v>2022</v>
      </c>
    </row>
    <row r="336" spans="1:10" x14ac:dyDescent="0.25">
      <c r="A336" s="62">
        <v>13086530</v>
      </c>
      <c r="B336" s="63" t="s">
        <v>28</v>
      </c>
      <c r="C336" s="64">
        <v>44835</v>
      </c>
      <c r="D336" s="62">
        <v>1007</v>
      </c>
      <c r="E336" s="62">
        <v>260182.6</v>
      </c>
      <c r="F336" s="62">
        <v>1007</v>
      </c>
      <c r="G336" s="62">
        <v>362332</v>
      </c>
      <c r="H336" s="62">
        <v>5457.2</v>
      </c>
      <c r="I336" s="64">
        <v>44835</v>
      </c>
      <c r="J336" s="62">
        <v>2022</v>
      </c>
    </row>
    <row r="337" spans="1:10" x14ac:dyDescent="0.25">
      <c r="A337" s="62">
        <v>13086530</v>
      </c>
      <c r="B337" s="63" t="s">
        <v>28</v>
      </c>
      <c r="C337" s="64">
        <v>44836</v>
      </c>
      <c r="D337" s="62">
        <v>1011</v>
      </c>
      <c r="E337" s="62">
        <v>262188.79999999999</v>
      </c>
      <c r="F337" s="62">
        <v>1011</v>
      </c>
      <c r="G337" s="62">
        <v>364338</v>
      </c>
      <c r="H337" s="62">
        <v>3451</v>
      </c>
      <c r="I337" s="64">
        <v>44836</v>
      </c>
      <c r="J337" s="62">
        <v>2022</v>
      </c>
    </row>
    <row r="338" spans="1:10" x14ac:dyDescent="0.25">
      <c r="A338" s="62">
        <v>13086530</v>
      </c>
      <c r="B338" s="63" t="s">
        <v>28</v>
      </c>
      <c r="C338" s="64">
        <v>44837</v>
      </c>
      <c r="D338" s="62">
        <v>990</v>
      </c>
      <c r="E338" s="62">
        <v>264152</v>
      </c>
      <c r="F338" s="62">
        <v>990</v>
      </c>
      <c r="G338" s="62">
        <v>366301</v>
      </c>
      <c r="H338" s="62">
        <v>1487.8</v>
      </c>
      <c r="I338" s="64">
        <v>44837</v>
      </c>
      <c r="J338" s="62">
        <v>2022</v>
      </c>
    </row>
    <row r="339" spans="1:10" x14ac:dyDescent="0.25">
      <c r="A339" s="62">
        <v>13086530</v>
      </c>
      <c r="B339" s="63" t="s">
        <v>28</v>
      </c>
      <c r="C339" s="64">
        <v>44838</v>
      </c>
      <c r="D339" s="62">
        <v>745</v>
      </c>
      <c r="E339" s="62">
        <v>265629.7</v>
      </c>
      <c r="F339" s="62">
        <v>745</v>
      </c>
      <c r="G339" s="62">
        <v>367779</v>
      </c>
      <c r="H339" s="62">
        <v>10.1</v>
      </c>
      <c r="I339" s="64">
        <v>44838</v>
      </c>
      <c r="J339" s="62">
        <v>2022</v>
      </c>
    </row>
    <row r="340" spans="1:10" x14ac:dyDescent="0.25">
      <c r="A340" s="62">
        <v>13086530</v>
      </c>
      <c r="B340" s="63" t="s">
        <v>28</v>
      </c>
      <c r="C340" s="64">
        <v>44839</v>
      </c>
      <c r="D340" s="62">
        <v>0</v>
      </c>
      <c r="E340" s="62">
        <v>265629.7</v>
      </c>
      <c r="F340" s="62">
        <v>0</v>
      </c>
      <c r="G340" s="62">
        <v>367779</v>
      </c>
      <c r="H340" s="62">
        <v>10.1</v>
      </c>
      <c r="I340" s="64">
        <v>44839</v>
      </c>
      <c r="J340" s="62">
        <v>2022</v>
      </c>
    </row>
    <row r="341" spans="1:10" x14ac:dyDescent="0.25">
      <c r="A341" s="62">
        <v>13086530</v>
      </c>
      <c r="B341" s="63" t="s">
        <v>28</v>
      </c>
      <c r="C341" s="64">
        <v>44840</v>
      </c>
      <c r="D341" s="62">
        <v>0</v>
      </c>
      <c r="E341" s="62">
        <v>265629.7</v>
      </c>
      <c r="F341" s="62">
        <v>0</v>
      </c>
      <c r="G341" s="62">
        <v>367779</v>
      </c>
      <c r="H341" s="62">
        <v>10.1</v>
      </c>
      <c r="I341" s="64">
        <v>44840</v>
      </c>
      <c r="J341" s="62">
        <v>2022</v>
      </c>
    </row>
    <row r="342" spans="1:10" x14ac:dyDescent="0.25">
      <c r="A342" s="62">
        <v>13086530</v>
      </c>
      <c r="B342" s="63" t="s">
        <v>28</v>
      </c>
      <c r="C342" s="64">
        <v>44841</v>
      </c>
      <c r="D342" s="62">
        <v>0</v>
      </c>
      <c r="E342" s="62">
        <v>265629.7</v>
      </c>
      <c r="F342" s="62">
        <v>0</v>
      </c>
      <c r="G342" s="62">
        <v>367779</v>
      </c>
      <c r="H342" s="62">
        <v>10.1</v>
      </c>
      <c r="I342" s="64">
        <v>44841</v>
      </c>
      <c r="J342" s="62">
        <v>2022</v>
      </c>
    </row>
    <row r="343" spans="1:10" x14ac:dyDescent="0.25">
      <c r="A343" s="62">
        <v>13086530</v>
      </c>
      <c r="B343" s="63" t="s">
        <v>28</v>
      </c>
      <c r="C343" s="64">
        <v>44842</v>
      </c>
      <c r="D343" s="62">
        <v>0</v>
      </c>
      <c r="E343" s="62">
        <v>265629.7</v>
      </c>
      <c r="F343" s="62">
        <v>0</v>
      </c>
      <c r="G343" s="62">
        <v>367779</v>
      </c>
      <c r="H343" s="62">
        <v>10.1</v>
      </c>
      <c r="I343" s="64">
        <v>44842</v>
      </c>
      <c r="J343" s="62">
        <v>2022</v>
      </c>
    </row>
    <row r="344" spans="1:10" x14ac:dyDescent="0.25">
      <c r="A344" s="62">
        <v>13086530</v>
      </c>
      <c r="B344" s="63" t="s">
        <v>28</v>
      </c>
      <c r="C344" s="64">
        <v>44843</v>
      </c>
      <c r="D344" s="62">
        <v>0</v>
      </c>
      <c r="E344" s="62">
        <v>265629.7</v>
      </c>
      <c r="F344" s="62">
        <v>0</v>
      </c>
      <c r="G344" s="62">
        <v>367779</v>
      </c>
      <c r="H344" s="62">
        <v>10.1</v>
      </c>
      <c r="I344" s="64">
        <v>44843</v>
      </c>
      <c r="J344" s="62">
        <v>2022</v>
      </c>
    </row>
    <row r="345" spans="1:10" x14ac:dyDescent="0.25">
      <c r="A345" s="62">
        <v>13086530</v>
      </c>
      <c r="B345" s="63" t="s">
        <v>28</v>
      </c>
      <c r="C345" s="64">
        <v>44844</v>
      </c>
      <c r="D345" s="62">
        <v>0</v>
      </c>
      <c r="E345" s="62">
        <v>265629.7</v>
      </c>
      <c r="F345" s="62">
        <v>0</v>
      </c>
      <c r="G345" s="62">
        <v>367779</v>
      </c>
      <c r="H345" s="62">
        <v>10.1</v>
      </c>
      <c r="I345" s="64">
        <v>44844</v>
      </c>
      <c r="J345" s="62">
        <v>2022</v>
      </c>
    </row>
    <row r="346" spans="1:10" x14ac:dyDescent="0.25">
      <c r="A346" s="62">
        <v>13086530</v>
      </c>
      <c r="B346" s="63" t="s">
        <v>28</v>
      </c>
      <c r="C346" s="64">
        <v>44845</v>
      </c>
      <c r="D346" s="62">
        <v>0</v>
      </c>
      <c r="E346" s="62">
        <v>265629.7</v>
      </c>
      <c r="F346" s="62">
        <v>0</v>
      </c>
      <c r="G346" s="62">
        <v>367779</v>
      </c>
      <c r="H346" s="62">
        <v>10.1</v>
      </c>
      <c r="I346" s="64">
        <v>44845</v>
      </c>
      <c r="J346" s="62">
        <v>2022</v>
      </c>
    </row>
    <row r="347" spans="1:10" x14ac:dyDescent="0.25">
      <c r="A347" s="62">
        <v>13086530</v>
      </c>
      <c r="B347" s="63" t="s">
        <v>28</v>
      </c>
      <c r="C347" s="64">
        <v>44846</v>
      </c>
      <c r="D347" s="62">
        <v>0</v>
      </c>
      <c r="E347" s="62">
        <v>265629.7</v>
      </c>
      <c r="F347" s="62">
        <v>0</v>
      </c>
      <c r="G347" s="62">
        <v>367779</v>
      </c>
      <c r="H347" s="62">
        <v>10.1</v>
      </c>
      <c r="I347" s="64">
        <v>44846</v>
      </c>
      <c r="J347" s="62">
        <v>2022</v>
      </c>
    </row>
    <row r="348" spans="1:10" x14ac:dyDescent="0.25">
      <c r="A348" s="62">
        <v>13086530</v>
      </c>
      <c r="B348" s="63" t="s">
        <v>28</v>
      </c>
      <c r="C348" s="64">
        <v>44847</v>
      </c>
      <c r="D348" s="62">
        <v>0</v>
      </c>
      <c r="E348" s="62">
        <v>265629.7</v>
      </c>
      <c r="F348" s="62">
        <v>0</v>
      </c>
      <c r="G348" s="62">
        <v>367779</v>
      </c>
      <c r="H348" s="62">
        <v>10.1</v>
      </c>
      <c r="I348" s="64">
        <v>44847</v>
      </c>
      <c r="J348" s="62">
        <v>2022</v>
      </c>
    </row>
    <row r="349" spans="1:10" x14ac:dyDescent="0.25">
      <c r="A349" s="62">
        <v>13086530</v>
      </c>
      <c r="B349" s="63" t="s">
        <v>28</v>
      </c>
      <c r="C349" s="64">
        <v>44848</v>
      </c>
      <c r="D349" s="62">
        <v>0</v>
      </c>
      <c r="E349" s="62">
        <v>265629.7</v>
      </c>
      <c r="F349" s="62">
        <v>0</v>
      </c>
      <c r="G349" s="62">
        <v>367779</v>
      </c>
      <c r="H349" s="62">
        <v>10.1</v>
      </c>
      <c r="I349" s="64">
        <v>44848</v>
      </c>
      <c r="J349" s="62">
        <v>2022</v>
      </c>
    </row>
    <row r="350" spans="1:10" x14ac:dyDescent="0.25">
      <c r="A350" s="62">
        <v>13086530</v>
      </c>
      <c r="B350" s="63" t="s">
        <v>28</v>
      </c>
      <c r="C350" s="64">
        <v>44849</v>
      </c>
      <c r="D350" s="62">
        <v>0</v>
      </c>
      <c r="E350" s="62">
        <v>265629.7</v>
      </c>
      <c r="F350" s="62">
        <v>0</v>
      </c>
      <c r="G350" s="62">
        <v>367779</v>
      </c>
      <c r="H350" s="62">
        <v>10.1</v>
      </c>
      <c r="I350" s="64">
        <v>44849</v>
      </c>
      <c r="J350" s="62">
        <v>2022</v>
      </c>
    </row>
    <row r="351" spans="1:10" x14ac:dyDescent="0.25">
      <c r="A351" s="62">
        <v>13086530</v>
      </c>
      <c r="B351" s="63" t="s">
        <v>28</v>
      </c>
      <c r="C351" s="64">
        <v>44850</v>
      </c>
      <c r="D351" s="62">
        <v>0</v>
      </c>
      <c r="E351" s="62">
        <v>265629.7</v>
      </c>
      <c r="F351" s="62">
        <v>0</v>
      </c>
      <c r="G351" s="62">
        <v>367779</v>
      </c>
      <c r="H351" s="62">
        <v>10.1</v>
      </c>
      <c r="I351" s="64">
        <v>44850</v>
      </c>
      <c r="J351" s="62">
        <v>2022</v>
      </c>
    </row>
    <row r="352" spans="1:10" x14ac:dyDescent="0.25">
      <c r="A352" s="62">
        <v>13086530</v>
      </c>
      <c r="B352" s="63" t="s">
        <v>28</v>
      </c>
      <c r="C352" s="64">
        <v>44851</v>
      </c>
      <c r="D352" s="62">
        <v>0</v>
      </c>
      <c r="E352" s="62">
        <v>265629.7</v>
      </c>
      <c r="F352" s="62">
        <v>0</v>
      </c>
      <c r="G352" s="62">
        <v>367779</v>
      </c>
      <c r="H352" s="62">
        <v>10.1</v>
      </c>
      <c r="I352" s="64">
        <v>44851</v>
      </c>
      <c r="J352" s="62">
        <v>2022</v>
      </c>
    </row>
    <row r="353" spans="1:10" x14ac:dyDescent="0.25">
      <c r="A353" s="62">
        <v>13086530</v>
      </c>
      <c r="B353" s="63" t="s">
        <v>28</v>
      </c>
      <c r="C353" s="64">
        <v>44852</v>
      </c>
      <c r="D353" s="62">
        <v>0</v>
      </c>
      <c r="E353" s="62">
        <v>265629.7</v>
      </c>
      <c r="F353" s="62">
        <v>0</v>
      </c>
      <c r="G353" s="62">
        <v>367779</v>
      </c>
      <c r="H353" s="62">
        <v>10.1</v>
      </c>
      <c r="I353" s="64">
        <v>44852</v>
      </c>
      <c r="J353" s="62">
        <v>2022</v>
      </c>
    </row>
    <row r="354" spans="1:10" x14ac:dyDescent="0.25">
      <c r="A354" s="62">
        <v>13086530</v>
      </c>
      <c r="B354" s="63" t="s">
        <v>28</v>
      </c>
      <c r="C354" s="64">
        <v>44853</v>
      </c>
      <c r="D354" s="62">
        <v>0</v>
      </c>
      <c r="E354" s="62">
        <v>265629.7</v>
      </c>
      <c r="F354" s="62">
        <v>0</v>
      </c>
      <c r="G354" s="62">
        <v>367779</v>
      </c>
      <c r="H354" s="62">
        <v>10.1</v>
      </c>
      <c r="I354" s="64">
        <v>44853</v>
      </c>
      <c r="J354" s="62">
        <v>2022</v>
      </c>
    </row>
    <row r="355" spans="1:10" x14ac:dyDescent="0.25">
      <c r="A355" s="62">
        <v>13086530</v>
      </c>
      <c r="B355" s="63" t="s">
        <v>28</v>
      </c>
      <c r="C355" s="64">
        <v>44854</v>
      </c>
      <c r="D355" s="62">
        <v>0</v>
      </c>
      <c r="E355" s="62">
        <v>265629.7</v>
      </c>
      <c r="F355" s="62">
        <v>0</v>
      </c>
      <c r="G355" s="62">
        <v>367779</v>
      </c>
      <c r="H355" s="62">
        <v>10.1</v>
      </c>
      <c r="I355" s="64">
        <v>44854</v>
      </c>
      <c r="J355" s="62">
        <v>2022</v>
      </c>
    </row>
    <row r="356" spans="1:10" x14ac:dyDescent="0.25">
      <c r="A356" s="62">
        <v>13086530</v>
      </c>
      <c r="B356" s="63" t="s">
        <v>28</v>
      </c>
      <c r="C356" s="64">
        <v>44855</v>
      </c>
      <c r="D356" s="62">
        <v>0</v>
      </c>
      <c r="E356" s="62">
        <v>265629.7</v>
      </c>
      <c r="F356" s="62">
        <v>0</v>
      </c>
      <c r="G356" s="62">
        <v>367779</v>
      </c>
      <c r="H356" s="62">
        <v>10.1</v>
      </c>
      <c r="I356" s="64">
        <v>44855</v>
      </c>
      <c r="J356" s="62">
        <v>2022</v>
      </c>
    </row>
    <row r="357" spans="1:10" x14ac:dyDescent="0.25">
      <c r="A357" s="62">
        <v>13086530</v>
      </c>
      <c r="B357" s="63" t="s">
        <v>28</v>
      </c>
      <c r="C357" s="64">
        <v>44856</v>
      </c>
      <c r="D357" s="62">
        <v>0</v>
      </c>
      <c r="E357" s="62">
        <v>265629.7</v>
      </c>
      <c r="F357" s="62">
        <v>0</v>
      </c>
      <c r="G357" s="62">
        <v>367779</v>
      </c>
      <c r="H357" s="62">
        <v>10.1</v>
      </c>
      <c r="I357" s="64">
        <v>44856</v>
      </c>
      <c r="J357" s="62">
        <v>2022</v>
      </c>
    </row>
    <row r="358" spans="1:10" x14ac:dyDescent="0.25">
      <c r="A358" s="62">
        <v>13086530</v>
      </c>
      <c r="B358" s="63" t="s">
        <v>28</v>
      </c>
      <c r="C358" s="64">
        <v>44857</v>
      </c>
      <c r="D358" s="62">
        <v>0</v>
      </c>
      <c r="E358" s="62">
        <v>265629.7</v>
      </c>
      <c r="F358" s="62">
        <v>0</v>
      </c>
      <c r="G358" s="62">
        <v>367779</v>
      </c>
      <c r="H358" s="62">
        <v>10.1</v>
      </c>
      <c r="I358" s="64">
        <v>44857</v>
      </c>
      <c r="J358" s="62">
        <v>2022</v>
      </c>
    </row>
    <row r="359" spans="1:10" x14ac:dyDescent="0.25">
      <c r="A359" s="62">
        <v>13086530</v>
      </c>
      <c r="B359" s="63" t="s">
        <v>28</v>
      </c>
      <c r="C359" s="64">
        <v>44858</v>
      </c>
      <c r="D359" s="62">
        <v>0</v>
      </c>
      <c r="E359" s="62">
        <v>265629.7</v>
      </c>
      <c r="F359" s="62">
        <v>0</v>
      </c>
      <c r="G359" s="62">
        <v>367779</v>
      </c>
      <c r="H359" s="62">
        <v>10.1</v>
      </c>
      <c r="I359" s="64">
        <v>44858</v>
      </c>
      <c r="J359" s="62">
        <v>2022</v>
      </c>
    </row>
    <row r="360" spans="1:10" x14ac:dyDescent="0.25">
      <c r="A360" s="62">
        <v>13086530</v>
      </c>
      <c r="B360" s="63" t="s">
        <v>28</v>
      </c>
      <c r="C360" s="64">
        <v>44859</v>
      </c>
      <c r="D360" s="62">
        <v>0</v>
      </c>
      <c r="E360" s="62">
        <v>265629.7</v>
      </c>
      <c r="F360" s="62">
        <v>0</v>
      </c>
      <c r="G360" s="62">
        <v>367779</v>
      </c>
      <c r="H360" s="62">
        <v>10.1</v>
      </c>
      <c r="I360" s="64">
        <v>44859</v>
      </c>
      <c r="J360" s="62">
        <v>2022</v>
      </c>
    </row>
    <row r="361" spans="1:10" x14ac:dyDescent="0.25">
      <c r="A361" s="62">
        <v>13086530</v>
      </c>
      <c r="B361" s="63" t="s">
        <v>28</v>
      </c>
      <c r="C361" s="64">
        <v>44860</v>
      </c>
      <c r="D361" s="62">
        <v>0</v>
      </c>
      <c r="E361" s="62">
        <v>265629.7</v>
      </c>
      <c r="F361" s="62">
        <v>0</v>
      </c>
      <c r="G361" s="62">
        <v>367779</v>
      </c>
      <c r="H361" s="62">
        <v>10.1</v>
      </c>
      <c r="I361" s="64">
        <v>44860</v>
      </c>
      <c r="J361" s="62">
        <v>2022</v>
      </c>
    </row>
    <row r="362" spans="1:10" x14ac:dyDescent="0.25">
      <c r="A362" s="62">
        <v>13086530</v>
      </c>
      <c r="B362" s="63" t="s">
        <v>28</v>
      </c>
      <c r="C362" s="64">
        <v>44861</v>
      </c>
      <c r="D362" s="62">
        <v>0</v>
      </c>
      <c r="E362" s="62">
        <v>265629.7</v>
      </c>
      <c r="F362" s="62">
        <v>0</v>
      </c>
      <c r="G362" s="62">
        <v>367779</v>
      </c>
      <c r="H362" s="62">
        <v>10.1</v>
      </c>
      <c r="I362" s="64">
        <v>44861</v>
      </c>
      <c r="J362" s="62">
        <v>2022</v>
      </c>
    </row>
    <row r="363" spans="1:10" x14ac:dyDescent="0.25">
      <c r="A363" s="62">
        <v>13086530</v>
      </c>
      <c r="B363" s="63" t="s">
        <v>28</v>
      </c>
      <c r="C363" s="64">
        <v>44862</v>
      </c>
      <c r="D363" s="62">
        <v>0</v>
      </c>
      <c r="E363" s="62">
        <v>265629.7</v>
      </c>
      <c r="F363" s="62">
        <v>0</v>
      </c>
      <c r="G363" s="62">
        <v>367779</v>
      </c>
      <c r="H363" s="62">
        <v>10.1</v>
      </c>
      <c r="I363" s="64">
        <v>44862</v>
      </c>
      <c r="J363" s="62">
        <v>2022</v>
      </c>
    </row>
    <row r="364" spans="1:10" x14ac:dyDescent="0.25">
      <c r="A364" s="62">
        <v>13086530</v>
      </c>
      <c r="B364" s="63" t="s">
        <v>28</v>
      </c>
      <c r="C364" s="64">
        <v>44863</v>
      </c>
      <c r="D364" s="62">
        <v>0</v>
      </c>
      <c r="E364" s="62">
        <v>265629.7</v>
      </c>
      <c r="F364" s="62">
        <v>0</v>
      </c>
      <c r="G364" s="62">
        <v>367779</v>
      </c>
      <c r="H364" s="62">
        <v>10.1</v>
      </c>
      <c r="I364" s="64">
        <v>44863</v>
      </c>
      <c r="J364" s="62">
        <v>2022</v>
      </c>
    </row>
    <row r="365" spans="1:10" x14ac:dyDescent="0.25">
      <c r="A365" s="62">
        <v>13086530</v>
      </c>
      <c r="B365" s="63" t="s">
        <v>28</v>
      </c>
      <c r="C365" s="64">
        <v>44864</v>
      </c>
      <c r="D365" s="62">
        <v>0</v>
      </c>
      <c r="E365" s="62">
        <v>265629.7</v>
      </c>
      <c r="F365" s="62">
        <v>0</v>
      </c>
      <c r="G365" s="62">
        <v>367779</v>
      </c>
      <c r="H365" s="62">
        <v>10.1</v>
      </c>
      <c r="I365" s="64">
        <v>44864</v>
      </c>
      <c r="J365" s="62">
        <v>2022</v>
      </c>
    </row>
    <row r="366" spans="1:10" x14ac:dyDescent="0.25">
      <c r="A366" s="62">
        <v>13086530</v>
      </c>
      <c r="B366" s="63" t="s">
        <v>28</v>
      </c>
      <c r="C366" s="64">
        <v>44865</v>
      </c>
      <c r="D366" s="62">
        <v>0</v>
      </c>
      <c r="E366" s="62">
        <v>265629.7</v>
      </c>
      <c r="F366" s="62">
        <v>0</v>
      </c>
      <c r="G366" s="62">
        <v>367779</v>
      </c>
      <c r="H366" s="62">
        <v>10.1</v>
      </c>
      <c r="I366" s="64">
        <v>44865</v>
      </c>
      <c r="J366" s="62">
        <v>2022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Allocations13-Current</vt:lpstr>
      <vt:lpstr>Summary</vt:lpstr>
      <vt:lpstr>2021 NF recharge</vt:lpstr>
      <vt:lpstr>Allocations90-12</vt:lpstr>
      <vt:lpstr>HistoricStorageUse</vt:lpstr>
      <vt:lpstr>2020</vt:lpstr>
      <vt:lpstr>2021</vt:lpstr>
      <vt:lpstr>IY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2022-11-30T06:30:21Z</dcterms:modified>
</cp:coreProperties>
</file>